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Y:\Priv Area Tecnica\0000 PLAN SANEA 2500\08_CORPA\05_PROYECTO\01 PROYECTO\EDITABLE\4 PRES\"/>
    </mc:Choice>
  </mc:AlternateContent>
  <xr:revisionPtr revIDLastSave="0" documentId="8_{B535726F-CA5C-47C1-9CE1-F12EB9243E59}" xr6:coauthVersionLast="47" xr6:coauthVersionMax="47" xr10:uidLastSave="{00000000-0000-0000-0000-000000000000}"/>
  <bookViews>
    <workbookView xWindow="20370" yWindow="-120" windowWidth="25440" windowHeight="15270" xr2:uid="{B3ABA41C-D263-4F73-AE55-06CC27D298B6}"/>
  </bookViews>
  <sheets>
    <sheet name="Hoja1" sheetId="1" r:id="rId1"/>
  </sheet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602" i="1" l="1"/>
  <c r="K4924" i="1"/>
  <c r="K5389" i="1"/>
  <c r="L5391" i="1"/>
  <c r="J5394" i="1"/>
  <c r="J5393" i="1"/>
  <c r="K5395" i="1" s="1"/>
  <c r="K5349" i="1"/>
  <c r="L5381" i="1"/>
  <c r="J5384" i="1"/>
  <c r="J5383" i="1"/>
  <c r="K5385" i="1" s="1"/>
  <c r="L5375" i="1"/>
  <c r="J5378" i="1"/>
  <c r="J5377" i="1"/>
  <c r="K5379" i="1" s="1"/>
  <c r="L5369" i="1"/>
  <c r="J5372" i="1"/>
  <c r="J5371" i="1"/>
  <c r="K5373" i="1" s="1"/>
  <c r="L5363" i="1"/>
  <c r="J5366" i="1"/>
  <c r="K5367" i="1" s="1"/>
  <c r="J5365" i="1"/>
  <c r="L5357" i="1"/>
  <c r="J5360" i="1"/>
  <c r="J5359" i="1"/>
  <c r="K5361" i="1" s="1"/>
  <c r="L5351" i="1"/>
  <c r="J5354" i="1"/>
  <c r="J5353" i="1"/>
  <c r="K5355" i="1" s="1"/>
  <c r="K5253" i="1"/>
  <c r="L5341" i="1"/>
  <c r="J5344" i="1"/>
  <c r="J5343" i="1"/>
  <c r="K5345" i="1" s="1"/>
  <c r="L5335" i="1"/>
  <c r="J5338" i="1"/>
  <c r="J5337" i="1"/>
  <c r="K5339" i="1" s="1"/>
  <c r="L5329" i="1"/>
  <c r="M5333" i="1"/>
  <c r="M5329" i="1" s="1"/>
  <c r="K5333" i="1"/>
  <c r="K5329" i="1" s="1"/>
  <c r="J5332" i="1"/>
  <c r="J5331" i="1"/>
  <c r="L5323" i="1"/>
  <c r="K5327" i="1"/>
  <c r="M5327" i="1" s="1"/>
  <c r="M5323" i="1" s="1"/>
  <c r="J5326" i="1"/>
  <c r="J5325" i="1"/>
  <c r="L5317" i="1"/>
  <c r="J5320" i="1"/>
  <c r="J5319" i="1"/>
  <c r="K5321" i="1" s="1"/>
  <c r="L5311" i="1"/>
  <c r="J5314" i="1"/>
  <c r="J5313" i="1"/>
  <c r="K5315" i="1" s="1"/>
  <c r="L5305" i="1"/>
  <c r="J5308" i="1"/>
  <c r="J5307" i="1"/>
  <c r="K5309" i="1" s="1"/>
  <c r="L5299" i="1"/>
  <c r="K5303" i="1"/>
  <c r="M5303" i="1" s="1"/>
  <c r="M5299" i="1" s="1"/>
  <c r="J5302" i="1"/>
  <c r="J5301" i="1"/>
  <c r="L5293" i="1"/>
  <c r="J5296" i="1"/>
  <c r="J5295" i="1"/>
  <c r="K5297" i="1" s="1"/>
  <c r="L5287" i="1"/>
  <c r="J5290" i="1"/>
  <c r="J5289" i="1"/>
  <c r="K5291" i="1" s="1"/>
  <c r="L5281" i="1"/>
  <c r="J5284" i="1"/>
  <c r="J5283" i="1"/>
  <c r="K5285" i="1" s="1"/>
  <c r="L5275" i="1"/>
  <c r="J5278" i="1"/>
  <c r="K5279" i="1" s="1"/>
  <c r="J5277" i="1"/>
  <c r="M5273" i="1"/>
  <c r="L5267" i="1"/>
  <c r="J5270" i="1"/>
  <c r="J5269" i="1"/>
  <c r="K5271" i="1" s="1"/>
  <c r="L5261" i="1"/>
  <c r="J5264" i="1"/>
  <c r="J5263" i="1"/>
  <c r="K5265" i="1" s="1"/>
  <c r="L5255" i="1"/>
  <c r="J5258" i="1"/>
  <c r="J5257" i="1"/>
  <c r="K5259" i="1" s="1"/>
  <c r="K5201" i="1"/>
  <c r="L5245" i="1"/>
  <c r="J5248" i="1"/>
  <c r="J5247" i="1"/>
  <c r="K5249" i="1" s="1"/>
  <c r="L5239" i="1"/>
  <c r="J5242" i="1"/>
  <c r="J5241" i="1"/>
  <c r="K5243" i="1" s="1"/>
  <c r="L5233" i="1"/>
  <c r="J5236" i="1"/>
  <c r="J5235" i="1"/>
  <c r="K5237" i="1" s="1"/>
  <c r="L5227" i="1"/>
  <c r="J5230" i="1"/>
  <c r="J5229" i="1"/>
  <c r="K5231" i="1" s="1"/>
  <c r="L5221" i="1"/>
  <c r="J5224" i="1"/>
  <c r="J5223" i="1"/>
  <c r="K5225" i="1" s="1"/>
  <c r="L5215" i="1"/>
  <c r="J5218" i="1"/>
  <c r="J5217" i="1"/>
  <c r="K5219" i="1" s="1"/>
  <c r="L5209" i="1"/>
  <c r="J5212" i="1"/>
  <c r="J5211" i="1"/>
  <c r="K5213" i="1" s="1"/>
  <c r="L5203" i="1"/>
  <c r="J5206" i="1"/>
  <c r="J5205" i="1"/>
  <c r="K5207" i="1" s="1"/>
  <c r="K5179" i="1"/>
  <c r="L5193" i="1"/>
  <c r="J5196" i="1"/>
  <c r="J5195" i="1"/>
  <c r="K5197" i="1" s="1"/>
  <c r="L5187" i="1"/>
  <c r="J5190" i="1"/>
  <c r="J5189" i="1"/>
  <c r="K5191" i="1" s="1"/>
  <c r="L5181" i="1"/>
  <c r="J5184" i="1"/>
  <c r="J5183" i="1"/>
  <c r="K5185" i="1" s="1"/>
  <c r="K5079" i="1"/>
  <c r="L5171" i="1"/>
  <c r="J5174" i="1"/>
  <c r="J5173" i="1"/>
  <c r="K5175" i="1" s="1"/>
  <c r="L5165" i="1"/>
  <c r="J5168" i="1"/>
  <c r="J5167" i="1"/>
  <c r="K5169" i="1" s="1"/>
  <c r="L5159" i="1"/>
  <c r="J5162" i="1"/>
  <c r="K5163" i="1" s="1"/>
  <c r="J5161" i="1"/>
  <c r="L5153" i="1"/>
  <c r="J5156" i="1"/>
  <c r="J5155" i="1"/>
  <c r="K5157" i="1" s="1"/>
  <c r="L5147" i="1"/>
  <c r="J5150" i="1"/>
  <c r="J5149" i="1"/>
  <c r="K5151" i="1" s="1"/>
  <c r="L5141" i="1"/>
  <c r="J5144" i="1"/>
  <c r="J5143" i="1"/>
  <c r="K5145" i="1" s="1"/>
  <c r="L5135" i="1"/>
  <c r="J5138" i="1"/>
  <c r="K5139" i="1" s="1"/>
  <c r="J5137" i="1"/>
  <c r="L5129" i="1"/>
  <c r="J5132" i="1"/>
  <c r="J5131" i="1"/>
  <c r="K5133" i="1" s="1"/>
  <c r="L5123" i="1"/>
  <c r="J5126" i="1"/>
  <c r="J5125" i="1"/>
  <c r="K5127" i="1" s="1"/>
  <c r="L5117" i="1"/>
  <c r="J5120" i="1"/>
  <c r="J5119" i="1"/>
  <c r="K5121" i="1" s="1"/>
  <c r="L5111" i="1"/>
  <c r="J5114" i="1"/>
  <c r="J5113" i="1"/>
  <c r="K5115" i="1" s="1"/>
  <c r="L5105" i="1"/>
  <c r="J5108" i="1"/>
  <c r="J5107" i="1"/>
  <c r="K5109" i="1" s="1"/>
  <c r="L5099" i="1"/>
  <c r="J5102" i="1"/>
  <c r="J5101" i="1"/>
  <c r="K5103" i="1" s="1"/>
  <c r="L5093" i="1"/>
  <c r="J5096" i="1"/>
  <c r="J5095" i="1"/>
  <c r="K5097" i="1" s="1"/>
  <c r="L5087" i="1"/>
  <c r="J5090" i="1"/>
  <c r="J5089" i="1"/>
  <c r="K5091" i="1" s="1"/>
  <c r="L5081" i="1"/>
  <c r="J5084" i="1"/>
  <c r="J5083" i="1"/>
  <c r="K5085" i="1" s="1"/>
  <c r="K4925" i="1"/>
  <c r="L5071" i="1"/>
  <c r="J5074" i="1"/>
  <c r="J5073" i="1"/>
  <c r="K5075" i="1" s="1"/>
  <c r="L5065" i="1"/>
  <c r="J5068" i="1"/>
  <c r="J5067" i="1"/>
  <c r="K5069" i="1" s="1"/>
  <c r="L5059" i="1"/>
  <c r="J5062" i="1"/>
  <c r="J5061" i="1"/>
  <c r="K5063" i="1" s="1"/>
  <c r="L5053" i="1"/>
  <c r="J5056" i="1"/>
  <c r="K5057" i="1" s="1"/>
  <c r="J5055" i="1"/>
  <c r="L5047" i="1"/>
  <c r="J5050" i="1"/>
  <c r="J5049" i="1"/>
  <c r="K5051" i="1" s="1"/>
  <c r="L5041" i="1"/>
  <c r="J5044" i="1"/>
  <c r="J5043" i="1"/>
  <c r="K5045" i="1" s="1"/>
  <c r="L5035" i="1"/>
  <c r="J5038" i="1"/>
  <c r="J5037" i="1"/>
  <c r="K5039" i="1" s="1"/>
  <c r="L5029" i="1"/>
  <c r="J5032" i="1"/>
  <c r="K5033" i="1" s="1"/>
  <c r="J5031" i="1"/>
  <c r="L5023" i="1"/>
  <c r="J5026" i="1"/>
  <c r="J5025" i="1"/>
  <c r="K5027" i="1" s="1"/>
  <c r="L5017" i="1"/>
  <c r="J5020" i="1"/>
  <c r="J5019" i="1"/>
  <c r="K5021" i="1" s="1"/>
  <c r="L5011" i="1"/>
  <c r="M5015" i="1"/>
  <c r="M5011" i="1" s="1"/>
  <c r="K5015" i="1"/>
  <c r="K5011" i="1" s="1"/>
  <c r="J5014" i="1"/>
  <c r="J5013" i="1"/>
  <c r="L5005" i="1"/>
  <c r="J5008" i="1"/>
  <c r="K5009" i="1" s="1"/>
  <c r="J5007" i="1"/>
  <c r="L4999" i="1"/>
  <c r="J5002" i="1"/>
  <c r="J5001" i="1"/>
  <c r="K5003" i="1" s="1"/>
  <c r="L4993" i="1"/>
  <c r="J4996" i="1"/>
  <c r="J4995" i="1"/>
  <c r="K4997" i="1" s="1"/>
  <c r="L4987" i="1"/>
  <c r="M4991" i="1"/>
  <c r="M4987" i="1" s="1"/>
  <c r="K4991" i="1"/>
  <c r="K4987" i="1" s="1"/>
  <c r="J4990" i="1"/>
  <c r="J4989" i="1"/>
  <c r="L4981" i="1"/>
  <c r="K4985" i="1"/>
  <c r="K4981" i="1" s="1"/>
  <c r="J4984" i="1"/>
  <c r="J4983" i="1"/>
  <c r="L4975" i="1"/>
  <c r="J4978" i="1"/>
  <c r="J4977" i="1"/>
  <c r="K4979" i="1" s="1"/>
  <c r="L4969" i="1"/>
  <c r="J4972" i="1"/>
  <c r="J4971" i="1"/>
  <c r="K4973" i="1" s="1"/>
  <c r="L4963" i="1"/>
  <c r="M4967" i="1"/>
  <c r="M4963" i="1" s="1"/>
  <c r="K4967" i="1"/>
  <c r="K4963" i="1" s="1"/>
  <c r="J4966" i="1"/>
  <c r="J4965" i="1"/>
  <c r="L4957" i="1"/>
  <c r="K4961" i="1"/>
  <c r="K4957" i="1" s="1"/>
  <c r="J4960" i="1"/>
  <c r="J4959" i="1"/>
  <c r="L4951" i="1"/>
  <c r="J4954" i="1"/>
  <c r="J4953" i="1"/>
  <c r="K4955" i="1" s="1"/>
  <c r="L4945" i="1"/>
  <c r="J4948" i="1"/>
  <c r="J4947" i="1"/>
  <c r="K4949" i="1" s="1"/>
  <c r="L4939" i="1"/>
  <c r="M4943" i="1"/>
  <c r="M4939" i="1" s="1"/>
  <c r="K4943" i="1"/>
  <c r="K4939" i="1" s="1"/>
  <c r="J4942" i="1"/>
  <c r="J4941" i="1"/>
  <c r="L4933" i="1"/>
  <c r="J4936" i="1"/>
  <c r="K4937" i="1" s="1"/>
  <c r="J4935" i="1"/>
  <c r="L4927" i="1"/>
  <c r="J4930" i="1"/>
  <c r="J4929" i="1"/>
  <c r="K4931" i="1" s="1"/>
  <c r="K4646" i="1"/>
  <c r="K4901" i="1"/>
  <c r="L4914" i="1"/>
  <c r="J4917" i="1"/>
  <c r="K4918" i="1" s="1"/>
  <c r="J4916" i="1"/>
  <c r="L4908" i="1"/>
  <c r="J4911" i="1"/>
  <c r="J4910" i="1"/>
  <c r="K4912" i="1" s="1"/>
  <c r="L4902" i="1"/>
  <c r="J4905" i="1"/>
  <c r="J4904" i="1"/>
  <c r="K4906" i="1" s="1"/>
  <c r="K4804" i="1"/>
  <c r="L4878" i="1"/>
  <c r="J4896" i="1"/>
  <c r="J4895" i="1"/>
  <c r="J4894" i="1"/>
  <c r="J4893" i="1"/>
  <c r="J4892" i="1"/>
  <c r="J4891" i="1"/>
  <c r="J4890" i="1"/>
  <c r="J4889" i="1"/>
  <c r="J4888" i="1"/>
  <c r="J4887" i="1"/>
  <c r="J4886" i="1"/>
  <c r="J4885" i="1"/>
  <c r="J4884" i="1"/>
  <c r="J4883" i="1"/>
  <c r="J4882" i="1"/>
  <c r="J4881" i="1"/>
  <c r="J4880" i="1"/>
  <c r="K4897" i="1" s="1"/>
  <c r="L4871" i="1"/>
  <c r="J4875" i="1"/>
  <c r="K4876" i="1" s="1"/>
  <c r="J4874" i="1"/>
  <c r="J4873" i="1"/>
  <c r="L4805" i="1"/>
  <c r="J4868" i="1"/>
  <c r="J4867" i="1"/>
  <c r="J4866" i="1"/>
  <c r="J4865" i="1"/>
  <c r="J4864" i="1"/>
  <c r="J4863" i="1"/>
  <c r="J4862" i="1"/>
  <c r="J4861" i="1"/>
  <c r="J4860" i="1"/>
  <c r="J4859" i="1"/>
  <c r="J4858" i="1"/>
  <c r="J4857" i="1"/>
  <c r="J4856" i="1"/>
  <c r="J4855" i="1"/>
  <c r="J4854" i="1"/>
  <c r="J4853" i="1"/>
  <c r="J4852" i="1"/>
  <c r="J4851" i="1"/>
  <c r="J4850" i="1"/>
  <c r="J4849" i="1"/>
  <c r="J4848" i="1"/>
  <c r="J4847" i="1"/>
  <c r="J4846" i="1"/>
  <c r="J4845" i="1"/>
  <c r="J4844" i="1"/>
  <c r="J4843" i="1"/>
  <c r="J4842" i="1"/>
  <c r="J4841" i="1"/>
  <c r="J4840" i="1"/>
  <c r="J4839" i="1"/>
  <c r="J4838" i="1"/>
  <c r="J4837" i="1"/>
  <c r="J4836" i="1"/>
  <c r="J4835" i="1"/>
  <c r="J4834" i="1"/>
  <c r="J4833" i="1"/>
  <c r="J4832" i="1"/>
  <c r="J4831" i="1"/>
  <c r="J4830" i="1"/>
  <c r="J4829" i="1"/>
  <c r="J4828" i="1"/>
  <c r="J4827" i="1"/>
  <c r="J4826" i="1"/>
  <c r="J4825" i="1"/>
  <c r="J4824" i="1"/>
  <c r="J4823" i="1"/>
  <c r="J4822" i="1"/>
  <c r="J4821" i="1"/>
  <c r="J4820" i="1"/>
  <c r="J4819" i="1"/>
  <c r="J4818" i="1"/>
  <c r="J4817" i="1"/>
  <c r="J4816" i="1"/>
  <c r="J4815" i="1"/>
  <c r="J4814" i="1"/>
  <c r="J4813" i="1"/>
  <c r="J4812" i="1"/>
  <c r="J4811" i="1"/>
  <c r="J4810" i="1"/>
  <c r="J4809" i="1"/>
  <c r="J4808" i="1"/>
  <c r="J4807" i="1"/>
  <c r="K4869" i="1" s="1"/>
  <c r="K4656" i="1"/>
  <c r="L4795" i="1"/>
  <c r="J4799" i="1"/>
  <c r="K4800" i="1" s="1"/>
  <c r="J4798" i="1"/>
  <c r="J4797" i="1"/>
  <c r="L4694" i="1"/>
  <c r="J4792" i="1"/>
  <c r="J4791" i="1"/>
  <c r="J4790" i="1"/>
  <c r="J4789" i="1"/>
  <c r="J4788" i="1"/>
  <c r="J4787" i="1"/>
  <c r="J4786" i="1"/>
  <c r="J4785" i="1"/>
  <c r="J4784" i="1"/>
  <c r="J4783" i="1"/>
  <c r="J4782" i="1"/>
  <c r="J4781" i="1"/>
  <c r="J4780" i="1"/>
  <c r="J4779" i="1"/>
  <c r="J4778" i="1"/>
  <c r="J4777" i="1"/>
  <c r="J4776" i="1"/>
  <c r="J4775" i="1"/>
  <c r="J4774" i="1"/>
  <c r="J4773" i="1"/>
  <c r="J4772" i="1"/>
  <c r="J4771" i="1"/>
  <c r="J4770" i="1"/>
  <c r="J4769" i="1"/>
  <c r="J4768" i="1"/>
  <c r="J4767" i="1"/>
  <c r="J4766" i="1"/>
  <c r="J4765" i="1"/>
  <c r="J4764" i="1"/>
  <c r="J4763" i="1"/>
  <c r="J4762" i="1"/>
  <c r="J4761" i="1"/>
  <c r="J4760" i="1"/>
  <c r="J4759" i="1"/>
  <c r="J4758" i="1"/>
  <c r="J4757" i="1"/>
  <c r="J4756" i="1"/>
  <c r="J4755" i="1"/>
  <c r="J4754" i="1"/>
  <c r="J4753" i="1"/>
  <c r="J4752" i="1"/>
  <c r="J4751" i="1"/>
  <c r="J4750" i="1"/>
  <c r="J4749" i="1"/>
  <c r="J4748" i="1"/>
  <c r="J4747" i="1"/>
  <c r="J4746" i="1"/>
  <c r="J4745" i="1"/>
  <c r="J4744" i="1"/>
  <c r="J4743" i="1"/>
  <c r="J4742" i="1"/>
  <c r="J4741" i="1"/>
  <c r="J4740" i="1"/>
  <c r="J4739" i="1"/>
  <c r="J4738" i="1"/>
  <c r="J4737" i="1"/>
  <c r="J4736" i="1"/>
  <c r="J4735" i="1"/>
  <c r="J4734" i="1"/>
  <c r="J4733" i="1"/>
  <c r="J4732" i="1"/>
  <c r="J4731" i="1"/>
  <c r="J4730" i="1"/>
  <c r="J4729" i="1"/>
  <c r="J4728" i="1"/>
  <c r="J4727" i="1"/>
  <c r="J4726" i="1"/>
  <c r="J4725" i="1"/>
  <c r="J4724" i="1"/>
  <c r="J4723" i="1"/>
  <c r="J4722" i="1"/>
  <c r="J4721" i="1"/>
  <c r="J4720" i="1"/>
  <c r="J4719" i="1"/>
  <c r="J4718" i="1"/>
  <c r="J4717" i="1"/>
  <c r="J4716" i="1"/>
  <c r="J4715" i="1"/>
  <c r="J4714" i="1"/>
  <c r="J4713" i="1"/>
  <c r="J4712" i="1"/>
  <c r="J4711" i="1"/>
  <c r="J4710" i="1"/>
  <c r="J4709" i="1"/>
  <c r="J4708" i="1"/>
  <c r="J4707" i="1"/>
  <c r="J4706" i="1"/>
  <c r="J4705" i="1"/>
  <c r="J4704" i="1"/>
  <c r="J4703" i="1"/>
  <c r="J4702" i="1"/>
  <c r="J4701" i="1"/>
  <c r="J4700" i="1"/>
  <c r="J4699" i="1"/>
  <c r="J4698" i="1"/>
  <c r="J4697" i="1"/>
  <c r="J4696" i="1"/>
  <c r="K4793" i="1" s="1"/>
  <c r="L4688" i="1"/>
  <c r="J4691" i="1"/>
  <c r="J4690" i="1"/>
  <c r="K4692" i="1" s="1"/>
  <c r="L4657" i="1"/>
  <c r="J4685" i="1"/>
  <c r="J4684" i="1"/>
  <c r="J4683" i="1"/>
  <c r="J4682" i="1"/>
  <c r="J4681" i="1"/>
  <c r="J4680" i="1"/>
  <c r="J4679" i="1"/>
  <c r="J4678" i="1"/>
  <c r="J4677" i="1"/>
  <c r="J4676" i="1"/>
  <c r="J4675" i="1"/>
  <c r="J4674" i="1"/>
  <c r="J4673" i="1"/>
  <c r="J4672" i="1"/>
  <c r="J4671" i="1"/>
  <c r="J4670" i="1"/>
  <c r="J4669" i="1"/>
  <c r="J4668" i="1"/>
  <c r="J4667" i="1"/>
  <c r="J4666" i="1"/>
  <c r="J4665" i="1"/>
  <c r="J4664" i="1"/>
  <c r="J4663" i="1"/>
  <c r="J4662" i="1"/>
  <c r="J4661" i="1"/>
  <c r="J4660" i="1"/>
  <c r="J4659" i="1"/>
  <c r="K4647" i="1"/>
  <c r="L4648" i="1"/>
  <c r="J4651" i="1"/>
  <c r="J4650" i="1"/>
  <c r="K4652" i="1" s="1"/>
  <c r="K4603" i="1"/>
  <c r="K4629" i="1"/>
  <c r="L4636" i="1"/>
  <c r="K4636" i="1"/>
  <c r="J4639" i="1"/>
  <c r="J4638" i="1"/>
  <c r="K4640" i="1" s="1"/>
  <c r="M4640" i="1" s="1"/>
  <c r="M4636" i="1" s="1"/>
  <c r="L4630" i="1"/>
  <c r="M4634" i="1"/>
  <c r="M4630" i="1" s="1"/>
  <c r="L4642" i="1" s="1"/>
  <c r="L4629" i="1" s="1"/>
  <c r="J4633" i="1"/>
  <c r="J4632" i="1"/>
  <c r="K4634" i="1" s="1"/>
  <c r="K4630" i="1" s="1"/>
  <c r="K4604" i="1"/>
  <c r="L4620" i="1"/>
  <c r="M4625" i="1"/>
  <c r="M4620" i="1" s="1"/>
  <c r="J4624" i="1"/>
  <c r="J4623" i="1"/>
  <c r="J4622" i="1"/>
  <c r="K4625" i="1" s="1"/>
  <c r="K4620" i="1" s="1"/>
  <c r="L4613" i="1"/>
  <c r="J4617" i="1"/>
  <c r="J4616" i="1"/>
  <c r="J4615" i="1"/>
  <c r="K4618" i="1" s="1"/>
  <c r="K4613" i="1" s="1"/>
  <c r="L4607" i="1"/>
  <c r="M4611" i="1"/>
  <c r="M4607" i="1" s="1"/>
  <c r="J4610" i="1"/>
  <c r="J4609" i="1"/>
  <c r="K4611" i="1" s="1"/>
  <c r="K4607" i="1" s="1"/>
  <c r="M4605" i="1"/>
  <c r="K4" i="1"/>
  <c r="K4067" i="1"/>
  <c r="K4521" i="1"/>
  <c r="M4594" i="1"/>
  <c r="M4592" i="1"/>
  <c r="M4590" i="1"/>
  <c r="M4588" i="1"/>
  <c r="M4586" i="1"/>
  <c r="M4584" i="1"/>
  <c r="L4578" i="1"/>
  <c r="K4578" i="1"/>
  <c r="J4581" i="1"/>
  <c r="J4580" i="1"/>
  <c r="K4582" i="1" s="1"/>
  <c r="M4582" i="1" s="1"/>
  <c r="M4578" i="1" s="1"/>
  <c r="L4572" i="1"/>
  <c r="M4576" i="1"/>
  <c r="M4572" i="1" s="1"/>
  <c r="J4575" i="1"/>
  <c r="J4574" i="1"/>
  <c r="K4576" i="1" s="1"/>
  <c r="K4572" i="1" s="1"/>
  <c r="L4566" i="1"/>
  <c r="K4570" i="1"/>
  <c r="J4569" i="1"/>
  <c r="J4568" i="1"/>
  <c r="L4559" i="1"/>
  <c r="J4563" i="1"/>
  <c r="K4564" i="1" s="1"/>
  <c r="J4562" i="1"/>
  <c r="J4561" i="1"/>
  <c r="M4557" i="1"/>
  <c r="M4555" i="1"/>
  <c r="M4553" i="1"/>
  <c r="L4547" i="1"/>
  <c r="K4547" i="1"/>
  <c r="J4550" i="1"/>
  <c r="J4549" i="1"/>
  <c r="K4551" i="1" s="1"/>
  <c r="M4551" i="1" s="1"/>
  <c r="M4547" i="1" s="1"/>
  <c r="L4541" i="1"/>
  <c r="M4545" i="1"/>
  <c r="M4541" i="1" s="1"/>
  <c r="J4544" i="1"/>
  <c r="J4543" i="1"/>
  <c r="K4545" i="1" s="1"/>
  <c r="K4541" i="1" s="1"/>
  <c r="L4534" i="1"/>
  <c r="K4539" i="1"/>
  <c r="J4538" i="1"/>
  <c r="J4537" i="1"/>
  <c r="J4536" i="1"/>
  <c r="L4528" i="1"/>
  <c r="K4532" i="1"/>
  <c r="J4531" i="1"/>
  <c r="J4530" i="1"/>
  <c r="L4522" i="1"/>
  <c r="J4525" i="1"/>
  <c r="K4526" i="1" s="1"/>
  <c r="J4524" i="1"/>
  <c r="K4492" i="1"/>
  <c r="M4517" i="1"/>
  <c r="L4511" i="1"/>
  <c r="K4515" i="1"/>
  <c r="J4514" i="1"/>
  <c r="J4513" i="1"/>
  <c r="L4505" i="1"/>
  <c r="J4508" i="1"/>
  <c r="J4507" i="1"/>
  <c r="K4509" i="1" s="1"/>
  <c r="L4499" i="1"/>
  <c r="K4499" i="1"/>
  <c r="J4502" i="1"/>
  <c r="J4501" i="1"/>
  <c r="K4503" i="1" s="1"/>
  <c r="M4503" i="1" s="1"/>
  <c r="M4499" i="1" s="1"/>
  <c r="L4493" i="1"/>
  <c r="M4497" i="1"/>
  <c r="M4493" i="1" s="1"/>
  <c r="J4496" i="1"/>
  <c r="J4495" i="1"/>
  <c r="K4497" i="1" s="1"/>
  <c r="K4493" i="1" s="1"/>
  <c r="K4343" i="1"/>
  <c r="L4480" i="1"/>
  <c r="J4487" i="1"/>
  <c r="J4486" i="1"/>
  <c r="J4485" i="1"/>
  <c r="J4484" i="1"/>
  <c r="J4483" i="1"/>
  <c r="J4482" i="1"/>
  <c r="L4470" i="1"/>
  <c r="J4477" i="1"/>
  <c r="J4476" i="1"/>
  <c r="J4475" i="1"/>
  <c r="J4474" i="1"/>
  <c r="K4478" i="1" s="1"/>
  <c r="J4473" i="1"/>
  <c r="J4472" i="1"/>
  <c r="L4460" i="1"/>
  <c r="J4467" i="1"/>
  <c r="J4466" i="1"/>
  <c r="J4465" i="1"/>
  <c r="J4464" i="1"/>
  <c r="J4463" i="1"/>
  <c r="J4462" i="1"/>
  <c r="L4454" i="1"/>
  <c r="J4457" i="1"/>
  <c r="J4456" i="1"/>
  <c r="K4458" i="1" s="1"/>
  <c r="M4458" i="1" s="1"/>
  <c r="M4454" i="1" s="1"/>
  <c r="L4448" i="1"/>
  <c r="J4451" i="1"/>
  <c r="J4450" i="1"/>
  <c r="K4452" i="1" s="1"/>
  <c r="K4448" i="1" s="1"/>
  <c r="L4442" i="1"/>
  <c r="K4446" i="1"/>
  <c r="J4445" i="1"/>
  <c r="J4444" i="1"/>
  <c r="L4436" i="1"/>
  <c r="J4439" i="1"/>
  <c r="J4438" i="1"/>
  <c r="M4434" i="1"/>
  <c r="L4414" i="1"/>
  <c r="J4431" i="1"/>
  <c r="J4430" i="1"/>
  <c r="J4429" i="1"/>
  <c r="J4428" i="1"/>
  <c r="J4427" i="1"/>
  <c r="J4426" i="1"/>
  <c r="J4425" i="1"/>
  <c r="J4424" i="1"/>
  <c r="J4423" i="1"/>
  <c r="J4422" i="1"/>
  <c r="J4421" i="1"/>
  <c r="J4420" i="1"/>
  <c r="J4419" i="1"/>
  <c r="J4418" i="1"/>
  <c r="J4417" i="1"/>
  <c r="J4416" i="1"/>
  <c r="L4408" i="1"/>
  <c r="K4412" i="1"/>
  <c r="J4411" i="1"/>
  <c r="J4410" i="1"/>
  <c r="L4402" i="1"/>
  <c r="J4405" i="1"/>
  <c r="J4404" i="1"/>
  <c r="L4381" i="1"/>
  <c r="J4399" i="1"/>
  <c r="J4398" i="1"/>
  <c r="J4397" i="1"/>
  <c r="J4396" i="1"/>
  <c r="J4395" i="1"/>
  <c r="J4394" i="1"/>
  <c r="J4393" i="1"/>
  <c r="J4392" i="1"/>
  <c r="J4391" i="1"/>
  <c r="J4390" i="1"/>
  <c r="J4389" i="1"/>
  <c r="J4388" i="1"/>
  <c r="J4387" i="1"/>
  <c r="J4386" i="1"/>
  <c r="J4385" i="1"/>
  <c r="J4384" i="1"/>
  <c r="J4383" i="1"/>
  <c r="K4400" i="1" s="1"/>
  <c r="M4400" i="1" s="1"/>
  <c r="M4381" i="1" s="1"/>
  <c r="L4362" i="1"/>
  <c r="J4378" i="1"/>
  <c r="J4377" i="1"/>
  <c r="J4376" i="1"/>
  <c r="J4375" i="1"/>
  <c r="J4374" i="1"/>
  <c r="J4373" i="1"/>
  <c r="J4372" i="1"/>
  <c r="J4371" i="1"/>
  <c r="J4370" i="1"/>
  <c r="J4369" i="1"/>
  <c r="J4368" i="1"/>
  <c r="J4367" i="1"/>
  <c r="K4379" i="1" s="1"/>
  <c r="J4366" i="1"/>
  <c r="J4365" i="1"/>
  <c r="J4364" i="1"/>
  <c r="L4356" i="1"/>
  <c r="K4360" i="1"/>
  <c r="J4359" i="1"/>
  <c r="J4358" i="1"/>
  <c r="L4350" i="1"/>
  <c r="J4353" i="1"/>
  <c r="J4352" i="1"/>
  <c r="K4354" i="1" s="1"/>
  <c r="L4344" i="1"/>
  <c r="J4347" i="1"/>
  <c r="J4346" i="1"/>
  <c r="K4348" i="1" s="1"/>
  <c r="K4312" i="1"/>
  <c r="L4333" i="1"/>
  <c r="J4338" i="1"/>
  <c r="J4337" i="1"/>
  <c r="J4336" i="1"/>
  <c r="J4335" i="1"/>
  <c r="K4339" i="1" s="1"/>
  <c r="M4339" i="1" s="1"/>
  <c r="M4333" i="1" s="1"/>
  <c r="L4326" i="1"/>
  <c r="J4330" i="1"/>
  <c r="J4329" i="1"/>
  <c r="J4328" i="1"/>
  <c r="K4331" i="1" s="1"/>
  <c r="L4319" i="1"/>
  <c r="J4323" i="1"/>
  <c r="J4322" i="1"/>
  <c r="J4321" i="1"/>
  <c r="K4324" i="1" s="1"/>
  <c r="L4313" i="1"/>
  <c r="J4316" i="1"/>
  <c r="J4315" i="1"/>
  <c r="K4115" i="1"/>
  <c r="M4308" i="1"/>
  <c r="M4306" i="1"/>
  <c r="L4300" i="1"/>
  <c r="M4304" i="1"/>
  <c r="M4300" i="1" s="1"/>
  <c r="K4304" i="1"/>
  <c r="K4300" i="1" s="1"/>
  <c r="J4303" i="1"/>
  <c r="J4302" i="1"/>
  <c r="L4280" i="1"/>
  <c r="J4297" i="1"/>
  <c r="J4296" i="1"/>
  <c r="J4295" i="1"/>
  <c r="J4294" i="1"/>
  <c r="J4293" i="1"/>
  <c r="J4292" i="1"/>
  <c r="J4291" i="1"/>
  <c r="J4290" i="1"/>
  <c r="J4289" i="1"/>
  <c r="J4288" i="1"/>
  <c r="J4287" i="1"/>
  <c r="J4286" i="1"/>
  <c r="J4285" i="1"/>
  <c r="J4284" i="1"/>
  <c r="J4283" i="1"/>
  <c r="J4282" i="1"/>
  <c r="K4298" i="1" s="1"/>
  <c r="M4278" i="1"/>
  <c r="M4276" i="1"/>
  <c r="L4262" i="1"/>
  <c r="J4273" i="1"/>
  <c r="J4272" i="1"/>
  <c r="J4271" i="1"/>
  <c r="J4270" i="1"/>
  <c r="J4269" i="1"/>
  <c r="J4268" i="1"/>
  <c r="J4267" i="1"/>
  <c r="J4266" i="1"/>
  <c r="J4265" i="1"/>
  <c r="J4264" i="1"/>
  <c r="L4255" i="1"/>
  <c r="J4259" i="1"/>
  <c r="J4258" i="1"/>
  <c r="J4257" i="1"/>
  <c r="K4260" i="1" s="1"/>
  <c r="L4229" i="1"/>
  <c r="J4252" i="1"/>
  <c r="J4251" i="1"/>
  <c r="J4250" i="1"/>
  <c r="J4249" i="1"/>
  <c r="J4248" i="1"/>
  <c r="J4247" i="1"/>
  <c r="J4246" i="1"/>
  <c r="J4245" i="1"/>
  <c r="J4244" i="1"/>
  <c r="J4243" i="1"/>
  <c r="J4242" i="1"/>
  <c r="J4241" i="1"/>
  <c r="J4240" i="1"/>
  <c r="J4239" i="1"/>
  <c r="J4238" i="1"/>
  <c r="J4237" i="1"/>
  <c r="J4236" i="1"/>
  <c r="J4235" i="1"/>
  <c r="J4234" i="1"/>
  <c r="J4233" i="1"/>
  <c r="J4232" i="1"/>
  <c r="J4231" i="1"/>
  <c r="K4253" i="1" s="1"/>
  <c r="L4213" i="1"/>
  <c r="J4226" i="1"/>
  <c r="J4225" i="1"/>
  <c r="J4224" i="1"/>
  <c r="J4223" i="1"/>
  <c r="J4222" i="1"/>
  <c r="J4221" i="1"/>
  <c r="J4220" i="1"/>
  <c r="J4219" i="1"/>
  <c r="J4218" i="1"/>
  <c r="J4217" i="1"/>
  <c r="J4216" i="1"/>
  <c r="J4215" i="1"/>
  <c r="K4227" i="1" s="1"/>
  <c r="K4213" i="1" s="1"/>
  <c r="L4205" i="1"/>
  <c r="J4210" i="1"/>
  <c r="J4209" i="1"/>
  <c r="J4208" i="1"/>
  <c r="J4207" i="1"/>
  <c r="K4211" i="1" s="1"/>
  <c r="M4211" i="1" s="1"/>
  <c r="M4205" i="1" s="1"/>
  <c r="M4203" i="1"/>
  <c r="L4179" i="1"/>
  <c r="J4200" i="1"/>
  <c r="J4199" i="1"/>
  <c r="J4198" i="1"/>
  <c r="J4197" i="1"/>
  <c r="J4196" i="1"/>
  <c r="J4195" i="1"/>
  <c r="J4194" i="1"/>
  <c r="J4193" i="1"/>
  <c r="J4192" i="1"/>
  <c r="J4191" i="1"/>
  <c r="J4190" i="1"/>
  <c r="J4189" i="1"/>
  <c r="J4188" i="1"/>
  <c r="J4187" i="1"/>
  <c r="J4186" i="1"/>
  <c r="J4185" i="1"/>
  <c r="J4184" i="1"/>
  <c r="J4183" i="1"/>
  <c r="J4182" i="1"/>
  <c r="J4181" i="1"/>
  <c r="K4201" i="1" s="1"/>
  <c r="M4177" i="1"/>
  <c r="L4169" i="1"/>
  <c r="J4174" i="1"/>
  <c r="J4173" i="1"/>
  <c r="J4172" i="1"/>
  <c r="J4171" i="1"/>
  <c r="L4116" i="1"/>
  <c r="J4166" i="1"/>
  <c r="J4165" i="1"/>
  <c r="J4164" i="1"/>
  <c r="J4163" i="1"/>
  <c r="J4162" i="1"/>
  <c r="J4161" i="1"/>
  <c r="J4160" i="1"/>
  <c r="J4159" i="1"/>
  <c r="J4158" i="1"/>
  <c r="J4157" i="1"/>
  <c r="J4156" i="1"/>
  <c r="J4155" i="1"/>
  <c r="J4154" i="1"/>
  <c r="J4153" i="1"/>
  <c r="J4152" i="1"/>
  <c r="J4151" i="1"/>
  <c r="J4150" i="1"/>
  <c r="J4149" i="1"/>
  <c r="J4148" i="1"/>
  <c r="J4147" i="1"/>
  <c r="J4146" i="1"/>
  <c r="J4145" i="1"/>
  <c r="J4144" i="1"/>
  <c r="J4143" i="1"/>
  <c r="J4142" i="1"/>
  <c r="J4141" i="1"/>
  <c r="J4140" i="1"/>
  <c r="J4139" i="1"/>
  <c r="J4138" i="1"/>
  <c r="J4137" i="1"/>
  <c r="J4136" i="1"/>
  <c r="J4135" i="1"/>
  <c r="J4134" i="1"/>
  <c r="J4133" i="1"/>
  <c r="J4132" i="1"/>
  <c r="J4131" i="1"/>
  <c r="J4130" i="1"/>
  <c r="J4129" i="1"/>
  <c r="J4128" i="1"/>
  <c r="J4127" i="1"/>
  <c r="J4126" i="1"/>
  <c r="J4125" i="1"/>
  <c r="J4124" i="1"/>
  <c r="J4123" i="1"/>
  <c r="J4122" i="1"/>
  <c r="J4121" i="1"/>
  <c r="J4120" i="1"/>
  <c r="J4119" i="1"/>
  <c r="J4118" i="1"/>
  <c r="K4167" i="1" s="1"/>
  <c r="K4068" i="1"/>
  <c r="M4111" i="1"/>
  <c r="L4105" i="1"/>
  <c r="J4108" i="1"/>
  <c r="J4107" i="1"/>
  <c r="L4098" i="1"/>
  <c r="J4102" i="1"/>
  <c r="J4101" i="1"/>
  <c r="J4100" i="1"/>
  <c r="L4091" i="1"/>
  <c r="J4095" i="1"/>
  <c r="J4094" i="1"/>
  <c r="J4093" i="1"/>
  <c r="L4084" i="1"/>
  <c r="J4088" i="1"/>
  <c r="J4087" i="1"/>
  <c r="J4086" i="1"/>
  <c r="K4089" i="1" s="1"/>
  <c r="K4084" i="1" s="1"/>
  <c r="L4077" i="1"/>
  <c r="M4082" i="1"/>
  <c r="M4077" i="1" s="1"/>
  <c r="J4081" i="1"/>
  <c r="J4080" i="1"/>
  <c r="J4079" i="1"/>
  <c r="K4082" i="1" s="1"/>
  <c r="K4077" i="1" s="1"/>
  <c r="L4071" i="1"/>
  <c r="M4075" i="1"/>
  <c r="M4071" i="1" s="1"/>
  <c r="K4075" i="1"/>
  <c r="K4071" i="1" s="1"/>
  <c r="J4074" i="1"/>
  <c r="J4073" i="1"/>
  <c r="M4069" i="1"/>
  <c r="K3586" i="1"/>
  <c r="K3996" i="1"/>
  <c r="L4057" i="1"/>
  <c r="J4060" i="1"/>
  <c r="J4059" i="1"/>
  <c r="L4051" i="1"/>
  <c r="K4051" i="1"/>
  <c r="J4054" i="1"/>
  <c r="J4053" i="1"/>
  <c r="K4055" i="1" s="1"/>
  <c r="M4055" i="1" s="1"/>
  <c r="M4051" i="1" s="1"/>
  <c r="M4049" i="1"/>
  <c r="M4047" i="1"/>
  <c r="M4045" i="1"/>
  <c r="M4043" i="1"/>
  <c r="M4041" i="1"/>
  <c r="L4035" i="1"/>
  <c r="K4035" i="1"/>
  <c r="J4038" i="1"/>
  <c r="J4037" i="1"/>
  <c r="K4039" i="1" s="1"/>
  <c r="M4039" i="1" s="1"/>
  <c r="M4035" i="1" s="1"/>
  <c r="M4033" i="1"/>
  <c r="M4031" i="1"/>
  <c r="M4029" i="1"/>
  <c r="L4023" i="1"/>
  <c r="K4027" i="1"/>
  <c r="J4026" i="1"/>
  <c r="J4025" i="1"/>
  <c r="L4016" i="1"/>
  <c r="J4020" i="1"/>
  <c r="J4019" i="1"/>
  <c r="J4018" i="1"/>
  <c r="L4009" i="1"/>
  <c r="J4013" i="1"/>
  <c r="J4012" i="1"/>
  <c r="J4011" i="1"/>
  <c r="L4003" i="1"/>
  <c r="J4006" i="1"/>
  <c r="J4005" i="1"/>
  <c r="L3997" i="1"/>
  <c r="K3997" i="1"/>
  <c r="J4000" i="1"/>
  <c r="J3999" i="1"/>
  <c r="K4001" i="1" s="1"/>
  <c r="M4001" i="1" s="1"/>
  <c r="M3997" i="1" s="1"/>
  <c r="K3967" i="1"/>
  <c r="M3992" i="1"/>
  <c r="L3986" i="1"/>
  <c r="J3989" i="1"/>
  <c r="J3988" i="1"/>
  <c r="K3990" i="1" s="1"/>
  <c r="L3980" i="1"/>
  <c r="J3983" i="1"/>
  <c r="J3982" i="1"/>
  <c r="K3984" i="1" s="1"/>
  <c r="L3974" i="1"/>
  <c r="M3978" i="1"/>
  <c r="M3974" i="1" s="1"/>
  <c r="K3978" i="1"/>
  <c r="K3974" i="1" s="1"/>
  <c r="J3977" i="1"/>
  <c r="J3976" i="1"/>
  <c r="L3968" i="1"/>
  <c r="K3972" i="1"/>
  <c r="J3971" i="1"/>
  <c r="J3970" i="1"/>
  <c r="K3837" i="1"/>
  <c r="M3963" i="1"/>
  <c r="L3955" i="1"/>
  <c r="J3960" i="1"/>
  <c r="J3959" i="1"/>
  <c r="J3958" i="1"/>
  <c r="J3957" i="1"/>
  <c r="K3961" i="1" s="1"/>
  <c r="K3955" i="1" s="1"/>
  <c r="L3947" i="1"/>
  <c r="J3952" i="1"/>
  <c r="J3951" i="1"/>
  <c r="J3950" i="1"/>
  <c r="J3949" i="1"/>
  <c r="K3953" i="1" s="1"/>
  <c r="M3953" i="1" s="1"/>
  <c r="M3947" i="1" s="1"/>
  <c r="L3939" i="1"/>
  <c r="J3944" i="1"/>
  <c r="J3943" i="1"/>
  <c r="J3942" i="1"/>
  <c r="J3941" i="1"/>
  <c r="L3933" i="1"/>
  <c r="K3937" i="1"/>
  <c r="J3936" i="1"/>
  <c r="J3935" i="1"/>
  <c r="L3927" i="1"/>
  <c r="J3930" i="1"/>
  <c r="J3929" i="1"/>
  <c r="L3921" i="1"/>
  <c r="K3921" i="1"/>
  <c r="J3924" i="1"/>
  <c r="J3923" i="1"/>
  <c r="K3925" i="1" s="1"/>
  <c r="M3925" i="1" s="1"/>
  <c r="M3921" i="1" s="1"/>
  <c r="L3915" i="1"/>
  <c r="M3919" i="1"/>
  <c r="M3915" i="1" s="1"/>
  <c r="K3919" i="1"/>
  <c r="K3915" i="1" s="1"/>
  <c r="J3918" i="1"/>
  <c r="J3917" i="1"/>
  <c r="L3909" i="1"/>
  <c r="K3913" i="1"/>
  <c r="J3912" i="1"/>
  <c r="J3911" i="1"/>
  <c r="L3903" i="1"/>
  <c r="J3906" i="1"/>
  <c r="J3905" i="1"/>
  <c r="K3907" i="1" s="1"/>
  <c r="M3901" i="1"/>
  <c r="L3890" i="1"/>
  <c r="J3898" i="1"/>
  <c r="J3897" i="1"/>
  <c r="J3896" i="1"/>
  <c r="J3895" i="1"/>
  <c r="J3894" i="1"/>
  <c r="J3893" i="1"/>
  <c r="J3892" i="1"/>
  <c r="K3899" i="1" s="1"/>
  <c r="L3884" i="1"/>
  <c r="J3887" i="1"/>
  <c r="J3886" i="1"/>
  <c r="L3878" i="1"/>
  <c r="K3878" i="1"/>
  <c r="J3881" i="1"/>
  <c r="J3880" i="1"/>
  <c r="K3882" i="1" s="1"/>
  <c r="M3882" i="1" s="1"/>
  <c r="M3878" i="1" s="1"/>
  <c r="L3866" i="1"/>
  <c r="J3875" i="1"/>
  <c r="J3874" i="1"/>
  <c r="J3873" i="1"/>
  <c r="J3872" i="1"/>
  <c r="J3871" i="1"/>
  <c r="J3870" i="1"/>
  <c r="J3869" i="1"/>
  <c r="J3868" i="1"/>
  <c r="L3856" i="1"/>
  <c r="J3863" i="1"/>
  <c r="J3862" i="1"/>
  <c r="J3861" i="1"/>
  <c r="J3860" i="1"/>
  <c r="J3859" i="1"/>
  <c r="J3858" i="1"/>
  <c r="K3864" i="1" s="1"/>
  <c r="M3864" i="1" s="1"/>
  <c r="M3856" i="1" s="1"/>
  <c r="L3850" i="1"/>
  <c r="M3854" i="1"/>
  <c r="M3850" i="1" s="1"/>
  <c r="K3854" i="1"/>
  <c r="K3850" i="1" s="1"/>
  <c r="J3853" i="1"/>
  <c r="J3852" i="1"/>
  <c r="L3844" i="1"/>
  <c r="K3848" i="1"/>
  <c r="J3847" i="1"/>
  <c r="J3846" i="1"/>
  <c r="L3838" i="1"/>
  <c r="J3841" i="1"/>
  <c r="J3840" i="1"/>
  <c r="K3798" i="1"/>
  <c r="M3833" i="1"/>
  <c r="L3825" i="1"/>
  <c r="J3830" i="1"/>
  <c r="J3829" i="1"/>
  <c r="J3828" i="1"/>
  <c r="J3827" i="1"/>
  <c r="K3831" i="1" s="1"/>
  <c r="L3819" i="1"/>
  <c r="M3823" i="1"/>
  <c r="M3819" i="1" s="1"/>
  <c r="K3823" i="1"/>
  <c r="K3819" i="1" s="1"/>
  <c r="J3822" i="1"/>
  <c r="J3821" i="1"/>
  <c r="L3813" i="1"/>
  <c r="K3817" i="1"/>
  <c r="J3816" i="1"/>
  <c r="J3815" i="1"/>
  <c r="L3805" i="1"/>
  <c r="J3810" i="1"/>
  <c r="J3809" i="1"/>
  <c r="J3808" i="1"/>
  <c r="J3807" i="1"/>
  <c r="L3799" i="1"/>
  <c r="K3803" i="1"/>
  <c r="J3802" i="1"/>
  <c r="J3801" i="1"/>
  <c r="K3653" i="1"/>
  <c r="M3794" i="1"/>
  <c r="M3792" i="1"/>
  <c r="L3786" i="1"/>
  <c r="K3786" i="1"/>
  <c r="J3789" i="1"/>
  <c r="J3788" i="1"/>
  <c r="K3790" i="1" s="1"/>
  <c r="M3790" i="1" s="1"/>
  <c r="M3786" i="1" s="1"/>
  <c r="L3766" i="1"/>
  <c r="J3783" i="1"/>
  <c r="J3782" i="1"/>
  <c r="J3781" i="1"/>
  <c r="J3780" i="1"/>
  <c r="J3779" i="1"/>
  <c r="J3778" i="1"/>
  <c r="J3777" i="1"/>
  <c r="J3776" i="1"/>
  <c r="J3775" i="1"/>
  <c r="J3774" i="1"/>
  <c r="J3773" i="1"/>
  <c r="J3772" i="1"/>
  <c r="J3771" i="1"/>
  <c r="J3770" i="1"/>
  <c r="J3769" i="1"/>
  <c r="J3768" i="1"/>
  <c r="M3764" i="1"/>
  <c r="M3762" i="1"/>
  <c r="L3750" i="1"/>
  <c r="J3759" i="1"/>
  <c r="J3758" i="1"/>
  <c r="J3757" i="1"/>
  <c r="J3756" i="1"/>
  <c r="J3755" i="1"/>
  <c r="J3754" i="1"/>
  <c r="J3753" i="1"/>
  <c r="J3752" i="1"/>
  <c r="K3760" i="1" s="1"/>
  <c r="L3743" i="1"/>
  <c r="M3748" i="1"/>
  <c r="M3743" i="1" s="1"/>
  <c r="J3747" i="1"/>
  <c r="J3746" i="1"/>
  <c r="J3745" i="1"/>
  <c r="K3748" i="1" s="1"/>
  <c r="K3743" i="1" s="1"/>
  <c r="L3725" i="1"/>
  <c r="J3740" i="1"/>
  <c r="J3739" i="1"/>
  <c r="J3738" i="1"/>
  <c r="J3737" i="1"/>
  <c r="J3736" i="1"/>
  <c r="J3735" i="1"/>
  <c r="J3734" i="1"/>
  <c r="J3733" i="1"/>
  <c r="J3732" i="1"/>
  <c r="J3731" i="1"/>
  <c r="J3730" i="1"/>
  <c r="J3729" i="1"/>
  <c r="J3728" i="1"/>
  <c r="J3727" i="1"/>
  <c r="M3723" i="1"/>
  <c r="L3715" i="1"/>
  <c r="J3720" i="1"/>
  <c r="J3719" i="1"/>
  <c r="J3718" i="1"/>
  <c r="J3717" i="1"/>
  <c r="M3713" i="1"/>
  <c r="L3698" i="1"/>
  <c r="J3710" i="1"/>
  <c r="J3709" i="1"/>
  <c r="J3708" i="1"/>
  <c r="J3707" i="1"/>
  <c r="J3706" i="1"/>
  <c r="J3705" i="1"/>
  <c r="J3704" i="1"/>
  <c r="J3703" i="1"/>
  <c r="J3702" i="1"/>
  <c r="J3701" i="1"/>
  <c r="J3700" i="1"/>
  <c r="M3696" i="1"/>
  <c r="L3687" i="1"/>
  <c r="J3693" i="1"/>
  <c r="J3692" i="1"/>
  <c r="J3691" i="1"/>
  <c r="J3690" i="1"/>
  <c r="K3694" i="1" s="1"/>
  <c r="J3689" i="1"/>
  <c r="L3654" i="1"/>
  <c r="J3684" i="1"/>
  <c r="J3683" i="1"/>
  <c r="J3682" i="1"/>
  <c r="J3681" i="1"/>
  <c r="J3680" i="1"/>
  <c r="J3679" i="1"/>
  <c r="J3678" i="1"/>
  <c r="J3677" i="1"/>
  <c r="J3676" i="1"/>
  <c r="J3675" i="1"/>
  <c r="J3674" i="1"/>
  <c r="J3673" i="1"/>
  <c r="J3672" i="1"/>
  <c r="J3671" i="1"/>
  <c r="J3670" i="1"/>
  <c r="J3669" i="1"/>
  <c r="J3668" i="1"/>
  <c r="J3667" i="1"/>
  <c r="J3666" i="1"/>
  <c r="J3665" i="1"/>
  <c r="J3664" i="1"/>
  <c r="J3663" i="1"/>
  <c r="J3662" i="1"/>
  <c r="J3661" i="1"/>
  <c r="J3660" i="1"/>
  <c r="J3659" i="1"/>
  <c r="J3658" i="1"/>
  <c r="J3657" i="1"/>
  <c r="J3656" i="1"/>
  <c r="K3587" i="1"/>
  <c r="L3645" i="1"/>
  <c r="K3649" i="1"/>
  <c r="K3645" i="1" s="1"/>
  <c r="J3648" i="1"/>
  <c r="J3647" i="1"/>
  <c r="M3643" i="1"/>
  <c r="L3636" i="1"/>
  <c r="J3640" i="1"/>
  <c r="J3639" i="1"/>
  <c r="J3638" i="1"/>
  <c r="K3641" i="1" s="1"/>
  <c r="L3629" i="1"/>
  <c r="J3633" i="1"/>
  <c r="J3632" i="1"/>
  <c r="J3631" i="1"/>
  <c r="K3634" i="1" s="1"/>
  <c r="L3622" i="1"/>
  <c r="K3627" i="1"/>
  <c r="J3626" i="1"/>
  <c r="J3625" i="1"/>
  <c r="J3624" i="1"/>
  <c r="L3616" i="1"/>
  <c r="J3619" i="1"/>
  <c r="K3620" i="1" s="1"/>
  <c r="J3618" i="1"/>
  <c r="M3614" i="1"/>
  <c r="L3608" i="1"/>
  <c r="J3611" i="1"/>
  <c r="K3612" i="1" s="1"/>
  <c r="J3610" i="1"/>
  <c r="L3602" i="1"/>
  <c r="K3606" i="1"/>
  <c r="J3605" i="1"/>
  <c r="J3604" i="1"/>
  <c r="M3600" i="1"/>
  <c r="L3594" i="1"/>
  <c r="K3598" i="1"/>
  <c r="J3597" i="1"/>
  <c r="J3596" i="1"/>
  <c r="L3588" i="1"/>
  <c r="J3591" i="1"/>
  <c r="J3590" i="1"/>
  <c r="K3592" i="1" s="1"/>
  <c r="K3090" i="1"/>
  <c r="K3500" i="1"/>
  <c r="L3576" i="1"/>
  <c r="K3580" i="1"/>
  <c r="J3579" i="1"/>
  <c r="J3578" i="1"/>
  <c r="L3570" i="1"/>
  <c r="J3573" i="1"/>
  <c r="J3572" i="1"/>
  <c r="M3568" i="1"/>
  <c r="M3566" i="1"/>
  <c r="M3564" i="1"/>
  <c r="M3562" i="1"/>
  <c r="M3560" i="1"/>
  <c r="M3558" i="1"/>
  <c r="L3552" i="1"/>
  <c r="K3556" i="1"/>
  <c r="J3555" i="1"/>
  <c r="J3554" i="1"/>
  <c r="L3544" i="1"/>
  <c r="J3549" i="1"/>
  <c r="J3548" i="1"/>
  <c r="J3547" i="1"/>
  <c r="J3546" i="1"/>
  <c r="M3542" i="1"/>
  <c r="M3540" i="1"/>
  <c r="M3538" i="1"/>
  <c r="L3532" i="1"/>
  <c r="J3535" i="1"/>
  <c r="J3534" i="1"/>
  <c r="L3523" i="1"/>
  <c r="J3529" i="1"/>
  <c r="J3528" i="1"/>
  <c r="J3527" i="1"/>
  <c r="J3526" i="1"/>
  <c r="J3525" i="1"/>
  <c r="K3530" i="1" s="1"/>
  <c r="M3530" i="1" s="1"/>
  <c r="M3523" i="1" s="1"/>
  <c r="L3514" i="1"/>
  <c r="J3520" i="1"/>
  <c r="J3519" i="1"/>
  <c r="J3518" i="1"/>
  <c r="J3517" i="1"/>
  <c r="K3521" i="1" s="1"/>
  <c r="J3516" i="1"/>
  <c r="L3507" i="1"/>
  <c r="J3511" i="1"/>
  <c r="J3510" i="1"/>
  <c r="J3509" i="1"/>
  <c r="L3501" i="1"/>
  <c r="K3501" i="1"/>
  <c r="J3504" i="1"/>
  <c r="J3503" i="1"/>
  <c r="K3505" i="1" s="1"/>
  <c r="M3505" i="1" s="1"/>
  <c r="M3501" i="1" s="1"/>
  <c r="K3455" i="1"/>
  <c r="L3492" i="1"/>
  <c r="J3495" i="1"/>
  <c r="J3494" i="1"/>
  <c r="K3496" i="1" s="1"/>
  <c r="M3496" i="1" s="1"/>
  <c r="M3492" i="1" s="1"/>
  <c r="L3486" i="1"/>
  <c r="M3490" i="1"/>
  <c r="M3486" i="1" s="1"/>
  <c r="K3490" i="1"/>
  <c r="K3486" i="1" s="1"/>
  <c r="J3489" i="1"/>
  <c r="J3488" i="1"/>
  <c r="L3480" i="1"/>
  <c r="K3484" i="1"/>
  <c r="J3483" i="1"/>
  <c r="J3482" i="1"/>
  <c r="L3474" i="1"/>
  <c r="J3477" i="1"/>
  <c r="J3476" i="1"/>
  <c r="L3468" i="1"/>
  <c r="K3468" i="1"/>
  <c r="J3471" i="1"/>
  <c r="J3470" i="1"/>
  <c r="K3472" i="1" s="1"/>
  <c r="M3472" i="1" s="1"/>
  <c r="M3468" i="1" s="1"/>
  <c r="L3462" i="1"/>
  <c r="M3466" i="1"/>
  <c r="M3462" i="1" s="1"/>
  <c r="K3466" i="1"/>
  <c r="K3462" i="1" s="1"/>
  <c r="J3465" i="1"/>
  <c r="J3464" i="1"/>
  <c r="L3456" i="1"/>
  <c r="K3460" i="1"/>
  <c r="J3459" i="1"/>
  <c r="J3458" i="1"/>
  <c r="K3322" i="1"/>
  <c r="L3447" i="1"/>
  <c r="K3451" i="1"/>
  <c r="J3450" i="1"/>
  <c r="J3449" i="1"/>
  <c r="L3436" i="1"/>
  <c r="J3444" i="1"/>
  <c r="J3443" i="1"/>
  <c r="J3442" i="1"/>
  <c r="J3441" i="1"/>
  <c r="J3440" i="1"/>
  <c r="J3439" i="1"/>
  <c r="J3438" i="1"/>
  <c r="L3425" i="1"/>
  <c r="J3433" i="1"/>
  <c r="J3432" i="1"/>
  <c r="J3431" i="1"/>
  <c r="J3430" i="1"/>
  <c r="J3429" i="1"/>
  <c r="J3428" i="1"/>
  <c r="J3427" i="1"/>
  <c r="L3413" i="1"/>
  <c r="J3422" i="1"/>
  <c r="J3421" i="1"/>
  <c r="J3420" i="1"/>
  <c r="J3419" i="1"/>
  <c r="J3418" i="1"/>
  <c r="J3417" i="1"/>
  <c r="J3416" i="1"/>
  <c r="J3415" i="1"/>
  <c r="K3423" i="1" s="1"/>
  <c r="L3405" i="1"/>
  <c r="J3410" i="1"/>
  <c r="J3409" i="1"/>
  <c r="J3408" i="1"/>
  <c r="J3407" i="1"/>
  <c r="K3411" i="1" s="1"/>
  <c r="L3399" i="1"/>
  <c r="M3403" i="1"/>
  <c r="M3399" i="1" s="1"/>
  <c r="K3403" i="1"/>
  <c r="K3399" i="1" s="1"/>
  <c r="J3402" i="1"/>
  <c r="J3401" i="1"/>
  <c r="L3391" i="1"/>
  <c r="J3396" i="1"/>
  <c r="J3395" i="1"/>
  <c r="J3394" i="1"/>
  <c r="J3393" i="1"/>
  <c r="K3397" i="1" s="1"/>
  <c r="L3385" i="1"/>
  <c r="M3389" i="1"/>
  <c r="M3385" i="1" s="1"/>
  <c r="K3389" i="1"/>
  <c r="K3385" i="1" s="1"/>
  <c r="J3388" i="1"/>
  <c r="J3387" i="1"/>
  <c r="L3374" i="1"/>
  <c r="J3382" i="1"/>
  <c r="J3381" i="1"/>
  <c r="J3380" i="1"/>
  <c r="J3379" i="1"/>
  <c r="K3383" i="1" s="1"/>
  <c r="J3378" i="1"/>
  <c r="J3377" i="1"/>
  <c r="J3376" i="1"/>
  <c r="L3368" i="1"/>
  <c r="K3372" i="1"/>
  <c r="J3371" i="1"/>
  <c r="J3370" i="1"/>
  <c r="L3362" i="1"/>
  <c r="J3365" i="1"/>
  <c r="J3364" i="1"/>
  <c r="L3349" i="1"/>
  <c r="K3349" i="1"/>
  <c r="J3359" i="1"/>
  <c r="J3358" i="1"/>
  <c r="J3357" i="1"/>
  <c r="J3356" i="1"/>
  <c r="J3355" i="1"/>
  <c r="J3354" i="1"/>
  <c r="J3353" i="1"/>
  <c r="J3352" i="1"/>
  <c r="J3351" i="1"/>
  <c r="K3360" i="1" s="1"/>
  <c r="M3360" i="1" s="1"/>
  <c r="M3349" i="1" s="1"/>
  <c r="L3337" i="1"/>
  <c r="J3346" i="1"/>
  <c r="J3345" i="1"/>
  <c r="J3344" i="1"/>
  <c r="J3343" i="1"/>
  <c r="J3342" i="1"/>
  <c r="J3341" i="1"/>
  <c r="J3340" i="1"/>
  <c r="J3339" i="1"/>
  <c r="K3347" i="1" s="1"/>
  <c r="L3331" i="1"/>
  <c r="M3335" i="1"/>
  <c r="M3331" i="1" s="1"/>
  <c r="K3335" i="1"/>
  <c r="K3331" i="1" s="1"/>
  <c r="J3334" i="1"/>
  <c r="J3333" i="1"/>
  <c r="M3329" i="1"/>
  <c r="L3323" i="1"/>
  <c r="M3327" i="1"/>
  <c r="M3323" i="1" s="1"/>
  <c r="K3327" i="1"/>
  <c r="K3323" i="1" s="1"/>
  <c r="J3326" i="1"/>
  <c r="J3325" i="1"/>
  <c r="K3293" i="1"/>
  <c r="L3313" i="1"/>
  <c r="M3318" i="1"/>
  <c r="M3313" i="1" s="1"/>
  <c r="J3317" i="1"/>
  <c r="J3316" i="1"/>
  <c r="J3315" i="1"/>
  <c r="K3318" i="1" s="1"/>
  <c r="K3313" i="1" s="1"/>
  <c r="L3307" i="1"/>
  <c r="M3311" i="1"/>
  <c r="M3307" i="1" s="1"/>
  <c r="K3311" i="1"/>
  <c r="K3307" i="1" s="1"/>
  <c r="J3310" i="1"/>
  <c r="J3309" i="1"/>
  <c r="L3300" i="1"/>
  <c r="K3305" i="1"/>
  <c r="J3304" i="1"/>
  <c r="J3303" i="1"/>
  <c r="J3302" i="1"/>
  <c r="L3294" i="1"/>
  <c r="K3298" i="1"/>
  <c r="J3297" i="1"/>
  <c r="J3296" i="1"/>
  <c r="K3135" i="1"/>
  <c r="M3289" i="1"/>
  <c r="M3287" i="1"/>
  <c r="L3280" i="1"/>
  <c r="J3284" i="1"/>
  <c r="J3283" i="1"/>
  <c r="J3282" i="1"/>
  <c r="K3285" i="1" s="1"/>
  <c r="L3259" i="1"/>
  <c r="J3277" i="1"/>
  <c r="J3276" i="1"/>
  <c r="J3275" i="1"/>
  <c r="J3274" i="1"/>
  <c r="J3273" i="1"/>
  <c r="J3272" i="1"/>
  <c r="J3271" i="1"/>
  <c r="J3270" i="1"/>
  <c r="J3269" i="1"/>
  <c r="J3268" i="1"/>
  <c r="J3267" i="1"/>
  <c r="J3266" i="1"/>
  <c r="J3265" i="1"/>
  <c r="J3264" i="1"/>
  <c r="J3263" i="1"/>
  <c r="J3262" i="1"/>
  <c r="J3261" i="1"/>
  <c r="M3257" i="1"/>
  <c r="M3255" i="1"/>
  <c r="L3245" i="1"/>
  <c r="J3252" i="1"/>
  <c r="J3251" i="1"/>
  <c r="J3250" i="1"/>
  <c r="J3249" i="1"/>
  <c r="J3248" i="1"/>
  <c r="J3247" i="1"/>
  <c r="K3253" i="1" s="1"/>
  <c r="M3253" i="1" s="1"/>
  <c r="M3245" i="1" s="1"/>
  <c r="L3238" i="1"/>
  <c r="J3242" i="1"/>
  <c r="J3241" i="1"/>
  <c r="J3240" i="1"/>
  <c r="K3243" i="1" s="1"/>
  <c r="K3238" i="1" s="1"/>
  <c r="L3230" i="1"/>
  <c r="J3235" i="1"/>
  <c r="J3234" i="1"/>
  <c r="J3233" i="1"/>
  <c r="J3232" i="1"/>
  <c r="K3236" i="1" s="1"/>
  <c r="K3230" i="1" s="1"/>
  <c r="L3216" i="1"/>
  <c r="J3227" i="1"/>
  <c r="J3226" i="1"/>
  <c r="J3225" i="1"/>
  <c r="J3224" i="1"/>
  <c r="J3223" i="1"/>
  <c r="J3222" i="1"/>
  <c r="J3221" i="1"/>
  <c r="J3220" i="1"/>
  <c r="J3219" i="1"/>
  <c r="J3218" i="1"/>
  <c r="K3228" i="1" s="1"/>
  <c r="L3209" i="1"/>
  <c r="J3213" i="1"/>
  <c r="J3212" i="1"/>
  <c r="J3211" i="1"/>
  <c r="K3214" i="1" s="1"/>
  <c r="K3209" i="1" s="1"/>
  <c r="L3203" i="1"/>
  <c r="M3207" i="1"/>
  <c r="M3203" i="1" s="1"/>
  <c r="K3207" i="1"/>
  <c r="K3203" i="1" s="1"/>
  <c r="J3206" i="1"/>
  <c r="J3205" i="1"/>
  <c r="L3194" i="1"/>
  <c r="J3200" i="1"/>
  <c r="J3199" i="1"/>
  <c r="J3198" i="1"/>
  <c r="J3197" i="1"/>
  <c r="K3201" i="1" s="1"/>
  <c r="J3196" i="1"/>
  <c r="L3165" i="1"/>
  <c r="K3165" i="1"/>
  <c r="J3191" i="1"/>
  <c r="J3190" i="1"/>
  <c r="J3189" i="1"/>
  <c r="J3188" i="1"/>
  <c r="J3187" i="1"/>
  <c r="J3186" i="1"/>
  <c r="J3185" i="1"/>
  <c r="J3184" i="1"/>
  <c r="J3183" i="1"/>
  <c r="J3182" i="1"/>
  <c r="J3181" i="1"/>
  <c r="J3180" i="1"/>
  <c r="J3179" i="1"/>
  <c r="J3178" i="1"/>
  <c r="J3177" i="1"/>
  <c r="J3176" i="1"/>
  <c r="J3175" i="1"/>
  <c r="J3174" i="1"/>
  <c r="J3173" i="1"/>
  <c r="J3172" i="1"/>
  <c r="J3171" i="1"/>
  <c r="J3170" i="1"/>
  <c r="J3169" i="1"/>
  <c r="J3168" i="1"/>
  <c r="J3167" i="1"/>
  <c r="K3192" i="1" s="1"/>
  <c r="M3192" i="1" s="1"/>
  <c r="M3165" i="1" s="1"/>
  <c r="L3158" i="1"/>
  <c r="K3163" i="1"/>
  <c r="J3162" i="1"/>
  <c r="J3161" i="1"/>
  <c r="J3160" i="1"/>
  <c r="L3136" i="1"/>
  <c r="J3155" i="1"/>
  <c r="J3154" i="1"/>
  <c r="J3153" i="1"/>
  <c r="J3152" i="1"/>
  <c r="J3151" i="1"/>
  <c r="J3150" i="1"/>
  <c r="J3149" i="1"/>
  <c r="J3148" i="1"/>
  <c r="J3147" i="1"/>
  <c r="J3146" i="1"/>
  <c r="J3145" i="1"/>
  <c r="J3144" i="1"/>
  <c r="J3143" i="1"/>
  <c r="J3142" i="1"/>
  <c r="J3141" i="1"/>
  <c r="J3140" i="1"/>
  <c r="K3156" i="1" s="1"/>
  <c r="J3139" i="1"/>
  <c r="J3138" i="1"/>
  <c r="K3091" i="1"/>
  <c r="M3131" i="1"/>
  <c r="M3129" i="1"/>
  <c r="M3127" i="1"/>
  <c r="M3125" i="1"/>
  <c r="L3119" i="1"/>
  <c r="K3123" i="1"/>
  <c r="J3122" i="1"/>
  <c r="J3121" i="1"/>
  <c r="L3113" i="1"/>
  <c r="J3116" i="1"/>
  <c r="J3115" i="1"/>
  <c r="L3107" i="1"/>
  <c r="K3107" i="1"/>
  <c r="J3110" i="1"/>
  <c r="J3109" i="1"/>
  <c r="K3111" i="1" s="1"/>
  <c r="M3111" i="1" s="1"/>
  <c r="M3107" i="1" s="1"/>
  <c r="L3101" i="1"/>
  <c r="M3105" i="1"/>
  <c r="M3101" i="1" s="1"/>
  <c r="K3105" i="1"/>
  <c r="K3101" i="1" s="1"/>
  <c r="J3104" i="1"/>
  <c r="J3103" i="1"/>
  <c r="L3094" i="1"/>
  <c r="K3099" i="1"/>
  <c r="J3098" i="1"/>
  <c r="J3097" i="1"/>
  <c r="J3096" i="1"/>
  <c r="M3092" i="1"/>
  <c r="K2758" i="1"/>
  <c r="K3021" i="1"/>
  <c r="L3080" i="1"/>
  <c r="J3083" i="1"/>
  <c r="J3082" i="1"/>
  <c r="K3084" i="1" s="1"/>
  <c r="M3078" i="1"/>
  <c r="M3076" i="1"/>
  <c r="M3074" i="1"/>
  <c r="M3072" i="1"/>
  <c r="L3066" i="1"/>
  <c r="J3069" i="1"/>
  <c r="J3068" i="1"/>
  <c r="K3070" i="1" s="1"/>
  <c r="L3059" i="1"/>
  <c r="J3063" i="1"/>
  <c r="J3062" i="1"/>
  <c r="J3061" i="1"/>
  <c r="K3064" i="1" s="1"/>
  <c r="K3059" i="1" s="1"/>
  <c r="M3057" i="1"/>
  <c r="M3055" i="1"/>
  <c r="M3053" i="1"/>
  <c r="L3047" i="1"/>
  <c r="K3051" i="1"/>
  <c r="J3050" i="1"/>
  <c r="J3049" i="1"/>
  <c r="L3040" i="1"/>
  <c r="J3044" i="1"/>
  <c r="J3043" i="1"/>
  <c r="J3042" i="1"/>
  <c r="K3045" i="1" s="1"/>
  <c r="L3034" i="1"/>
  <c r="J3037" i="1"/>
  <c r="J3036" i="1"/>
  <c r="K3038" i="1" s="1"/>
  <c r="L3028" i="1"/>
  <c r="J3031" i="1"/>
  <c r="J3030" i="1"/>
  <c r="K3032" i="1" s="1"/>
  <c r="L3022" i="1"/>
  <c r="M3026" i="1"/>
  <c r="M3022" i="1" s="1"/>
  <c r="K3026" i="1"/>
  <c r="K3022" i="1" s="1"/>
  <c r="J3025" i="1"/>
  <c r="J3024" i="1"/>
  <c r="K2988" i="1"/>
  <c r="L3013" i="1"/>
  <c r="M3017" i="1"/>
  <c r="M3013" i="1" s="1"/>
  <c r="K3017" i="1"/>
  <c r="K3013" i="1" s="1"/>
  <c r="J3016" i="1"/>
  <c r="J3015" i="1"/>
  <c r="L3007" i="1"/>
  <c r="K3011" i="1"/>
  <c r="J3010" i="1"/>
  <c r="J3009" i="1"/>
  <c r="L3001" i="1"/>
  <c r="J3004" i="1"/>
  <c r="J3003" i="1"/>
  <c r="L2995" i="1"/>
  <c r="J2998" i="1"/>
  <c r="J2997" i="1"/>
  <c r="K2999" i="1" s="1"/>
  <c r="M2999" i="1" s="1"/>
  <c r="M2995" i="1" s="1"/>
  <c r="L2989" i="1"/>
  <c r="M2993" i="1"/>
  <c r="M2989" i="1" s="1"/>
  <c r="K2993" i="1"/>
  <c r="K2989" i="1" s="1"/>
  <c r="J2992" i="1"/>
  <c r="J2991" i="1"/>
  <c r="K2931" i="1"/>
  <c r="L2980" i="1"/>
  <c r="M2984" i="1"/>
  <c r="M2980" i="1" s="1"/>
  <c r="K2984" i="1"/>
  <c r="K2980" i="1" s="1"/>
  <c r="J2983" i="1"/>
  <c r="J2982" i="1"/>
  <c r="L2972" i="1"/>
  <c r="J2977" i="1"/>
  <c r="J2976" i="1"/>
  <c r="J2975" i="1"/>
  <c r="J2974" i="1"/>
  <c r="K2978" i="1" s="1"/>
  <c r="M2970" i="1"/>
  <c r="L2964" i="1"/>
  <c r="K2964" i="1"/>
  <c r="J2967" i="1"/>
  <c r="J2966" i="1"/>
  <c r="K2968" i="1" s="1"/>
  <c r="M2968" i="1" s="1"/>
  <c r="M2964" i="1" s="1"/>
  <c r="L2955" i="1"/>
  <c r="J2961" i="1"/>
  <c r="J2960" i="1"/>
  <c r="J2959" i="1"/>
  <c r="J2958" i="1"/>
  <c r="K2962" i="1" s="1"/>
  <c r="K2955" i="1" s="1"/>
  <c r="J2957" i="1"/>
  <c r="L2946" i="1"/>
  <c r="J2952" i="1"/>
  <c r="J2951" i="1"/>
  <c r="J2950" i="1"/>
  <c r="J2949" i="1"/>
  <c r="J2948" i="1"/>
  <c r="K2953" i="1" s="1"/>
  <c r="L2940" i="1"/>
  <c r="M2944" i="1"/>
  <c r="M2940" i="1" s="1"/>
  <c r="K2944" i="1"/>
  <c r="K2940" i="1" s="1"/>
  <c r="J2943" i="1"/>
  <c r="J2942" i="1"/>
  <c r="M2938" i="1"/>
  <c r="L2932" i="1"/>
  <c r="M2936" i="1"/>
  <c r="M2932" i="1" s="1"/>
  <c r="K2936" i="1"/>
  <c r="K2932" i="1" s="1"/>
  <c r="J2935" i="1"/>
  <c r="J2934" i="1"/>
  <c r="K2904" i="1"/>
  <c r="L2923" i="1"/>
  <c r="J2926" i="1"/>
  <c r="K2927" i="1" s="1"/>
  <c r="J2925" i="1"/>
  <c r="L2917" i="1"/>
  <c r="K2921" i="1"/>
  <c r="J2920" i="1"/>
  <c r="J2919" i="1"/>
  <c r="L2911" i="1"/>
  <c r="J2914" i="1"/>
  <c r="J2913" i="1"/>
  <c r="L2905" i="1"/>
  <c r="J2908" i="1"/>
  <c r="J2907" i="1"/>
  <c r="K2909" i="1" s="1"/>
  <c r="M2909" i="1" s="1"/>
  <c r="M2905" i="1" s="1"/>
  <c r="K2799" i="1"/>
  <c r="M2900" i="1"/>
  <c r="M2898" i="1"/>
  <c r="L2892" i="1"/>
  <c r="K2896" i="1"/>
  <c r="J2895" i="1"/>
  <c r="J2894" i="1"/>
  <c r="L2874" i="1"/>
  <c r="J2889" i="1"/>
  <c r="J2888" i="1"/>
  <c r="J2887" i="1"/>
  <c r="J2886" i="1"/>
  <c r="J2885" i="1"/>
  <c r="J2884" i="1"/>
  <c r="J2883" i="1"/>
  <c r="J2882" i="1"/>
  <c r="J2881" i="1"/>
  <c r="J2880" i="1"/>
  <c r="J2879" i="1"/>
  <c r="J2878" i="1"/>
  <c r="J2877" i="1"/>
  <c r="J2876" i="1"/>
  <c r="M2872" i="1"/>
  <c r="M2870" i="1"/>
  <c r="L2862" i="1"/>
  <c r="J2867" i="1"/>
  <c r="J2866" i="1"/>
  <c r="J2865" i="1"/>
  <c r="J2864" i="1"/>
  <c r="K2868" i="1" s="1"/>
  <c r="L2856" i="1"/>
  <c r="M2860" i="1"/>
  <c r="M2856" i="1" s="1"/>
  <c r="J2859" i="1"/>
  <c r="K2860" i="1" s="1"/>
  <c r="K2856" i="1" s="1"/>
  <c r="J2858" i="1"/>
  <c r="L2846" i="1"/>
  <c r="J2853" i="1"/>
  <c r="J2852" i="1"/>
  <c r="J2851" i="1"/>
  <c r="J2850" i="1"/>
  <c r="K2854" i="1" s="1"/>
  <c r="J2849" i="1"/>
  <c r="J2848" i="1"/>
  <c r="L2839" i="1"/>
  <c r="J2843" i="1"/>
  <c r="J2842" i="1"/>
  <c r="J2841" i="1"/>
  <c r="M2837" i="1"/>
  <c r="L2829" i="1"/>
  <c r="J2834" i="1"/>
  <c r="J2833" i="1"/>
  <c r="J2832" i="1"/>
  <c r="J2831" i="1"/>
  <c r="K2835" i="1" s="1"/>
  <c r="M2827" i="1"/>
  <c r="L2818" i="1"/>
  <c r="J2824" i="1"/>
  <c r="J2823" i="1"/>
  <c r="J2822" i="1"/>
  <c r="J2821" i="1"/>
  <c r="J2820" i="1"/>
  <c r="L2800" i="1"/>
  <c r="J2815" i="1"/>
  <c r="J2814" i="1"/>
  <c r="J2813" i="1"/>
  <c r="J2812" i="1"/>
  <c r="J2811" i="1"/>
  <c r="J2810" i="1"/>
  <c r="J2809" i="1"/>
  <c r="J2808" i="1"/>
  <c r="J2807" i="1"/>
  <c r="J2806" i="1"/>
  <c r="J2805" i="1"/>
  <c r="J2804" i="1"/>
  <c r="K2816" i="1" s="1"/>
  <c r="J2803" i="1"/>
  <c r="J2802" i="1"/>
  <c r="K2759" i="1"/>
  <c r="M2795" i="1"/>
  <c r="M2793" i="1"/>
  <c r="L2787" i="1"/>
  <c r="J2790" i="1"/>
  <c r="J2789" i="1"/>
  <c r="K2791" i="1" s="1"/>
  <c r="L2781" i="1"/>
  <c r="J2784" i="1"/>
  <c r="J2783" i="1"/>
  <c r="K2785" i="1" s="1"/>
  <c r="L2775" i="1"/>
  <c r="K2779" i="1"/>
  <c r="J2778" i="1"/>
  <c r="J2777" i="1"/>
  <c r="L2768" i="1"/>
  <c r="J2772" i="1"/>
  <c r="J2771" i="1"/>
  <c r="J2770" i="1"/>
  <c r="K2773" i="1" s="1"/>
  <c r="L2762" i="1"/>
  <c r="J2765" i="1"/>
  <c r="J2764" i="1"/>
  <c r="K2766" i="1" s="1"/>
  <c r="M2760" i="1"/>
  <c r="K2247" i="1"/>
  <c r="K2677" i="1"/>
  <c r="L2748" i="1"/>
  <c r="M2752" i="1"/>
  <c r="M2748" i="1" s="1"/>
  <c r="J2751" i="1"/>
  <c r="J2750" i="1"/>
  <c r="K2752" i="1" s="1"/>
  <c r="K2748" i="1" s="1"/>
  <c r="L2742" i="1"/>
  <c r="K2746" i="1"/>
  <c r="J2745" i="1"/>
  <c r="J2744" i="1"/>
  <c r="L2736" i="1"/>
  <c r="J2739" i="1"/>
  <c r="J2738" i="1"/>
  <c r="M2734" i="1"/>
  <c r="M2732" i="1"/>
  <c r="M2730" i="1"/>
  <c r="M2728" i="1"/>
  <c r="M2726" i="1"/>
  <c r="L2720" i="1"/>
  <c r="J2723" i="1"/>
  <c r="J2722" i="1"/>
  <c r="M2718" i="1"/>
  <c r="M2716" i="1"/>
  <c r="M2714" i="1"/>
  <c r="L2708" i="1"/>
  <c r="J2711" i="1"/>
  <c r="J2710" i="1"/>
  <c r="K2712" i="1" s="1"/>
  <c r="K2708" i="1" s="1"/>
  <c r="L2699" i="1"/>
  <c r="J2705" i="1"/>
  <c r="J2704" i="1"/>
  <c r="J2703" i="1"/>
  <c r="J2702" i="1"/>
  <c r="K2706" i="1" s="1"/>
  <c r="J2701" i="1"/>
  <c r="L2690" i="1"/>
  <c r="J2696" i="1"/>
  <c r="J2695" i="1"/>
  <c r="J2694" i="1"/>
  <c r="J2693" i="1"/>
  <c r="J2692" i="1"/>
  <c r="K2697" i="1" s="1"/>
  <c r="L2684" i="1"/>
  <c r="K2688" i="1"/>
  <c r="J2687" i="1"/>
  <c r="J2686" i="1"/>
  <c r="L2678" i="1"/>
  <c r="J2681" i="1"/>
  <c r="J2680" i="1"/>
  <c r="K2682" i="1" s="1"/>
  <c r="K2612" i="1"/>
  <c r="L2669" i="1"/>
  <c r="J2672" i="1"/>
  <c r="J2671" i="1"/>
  <c r="K2673" i="1" s="1"/>
  <c r="L2663" i="1"/>
  <c r="J2666" i="1"/>
  <c r="J2665" i="1"/>
  <c r="K2667" i="1" s="1"/>
  <c r="L2657" i="1"/>
  <c r="J2660" i="1"/>
  <c r="J2659" i="1"/>
  <c r="K2661" i="1" s="1"/>
  <c r="L2651" i="1"/>
  <c r="K2655" i="1"/>
  <c r="J2654" i="1"/>
  <c r="J2653" i="1"/>
  <c r="L2645" i="1"/>
  <c r="J2648" i="1"/>
  <c r="J2647" i="1"/>
  <c r="K2649" i="1" s="1"/>
  <c r="L2639" i="1"/>
  <c r="J2642" i="1"/>
  <c r="J2641" i="1"/>
  <c r="K2643" i="1" s="1"/>
  <c r="M2637" i="1"/>
  <c r="L2631" i="1"/>
  <c r="J2634" i="1"/>
  <c r="J2633" i="1"/>
  <c r="K2635" i="1" s="1"/>
  <c r="M2635" i="1" s="1"/>
  <c r="M2631" i="1" s="1"/>
  <c r="L2625" i="1"/>
  <c r="J2628" i="1"/>
  <c r="J2627" i="1"/>
  <c r="K2629" i="1" s="1"/>
  <c r="K2625" i="1" s="1"/>
  <c r="L2619" i="1"/>
  <c r="K2623" i="1"/>
  <c r="J2622" i="1"/>
  <c r="J2621" i="1"/>
  <c r="L2613" i="1"/>
  <c r="J2616" i="1"/>
  <c r="J2615" i="1"/>
  <c r="K2526" i="1"/>
  <c r="L2604" i="1"/>
  <c r="J2607" i="1"/>
  <c r="J2606" i="1"/>
  <c r="M2602" i="1"/>
  <c r="L2586" i="1"/>
  <c r="J2599" i="1"/>
  <c r="J2598" i="1"/>
  <c r="J2597" i="1"/>
  <c r="J2596" i="1"/>
  <c r="J2595" i="1"/>
  <c r="J2594" i="1"/>
  <c r="J2593" i="1"/>
  <c r="J2592" i="1"/>
  <c r="J2591" i="1"/>
  <c r="J2590" i="1"/>
  <c r="J2589" i="1"/>
  <c r="J2588" i="1"/>
  <c r="L2580" i="1"/>
  <c r="K2584" i="1"/>
  <c r="J2583" i="1"/>
  <c r="J2582" i="1"/>
  <c r="L2574" i="1"/>
  <c r="J2577" i="1"/>
  <c r="J2576" i="1"/>
  <c r="L2557" i="1"/>
  <c r="K2557" i="1"/>
  <c r="J2571" i="1"/>
  <c r="J2570" i="1"/>
  <c r="J2569" i="1"/>
  <c r="J2568" i="1"/>
  <c r="J2567" i="1"/>
  <c r="J2566" i="1"/>
  <c r="J2565" i="1"/>
  <c r="J2564" i="1"/>
  <c r="J2563" i="1"/>
  <c r="J2562" i="1"/>
  <c r="J2561" i="1"/>
  <c r="J2560" i="1"/>
  <c r="J2559" i="1"/>
  <c r="K2572" i="1" s="1"/>
  <c r="M2572" i="1" s="1"/>
  <c r="M2557" i="1" s="1"/>
  <c r="L2543" i="1"/>
  <c r="J2554" i="1"/>
  <c r="J2553" i="1"/>
  <c r="J2552" i="1"/>
  <c r="J2551" i="1"/>
  <c r="J2550" i="1"/>
  <c r="J2549" i="1"/>
  <c r="J2548" i="1"/>
  <c r="J2547" i="1"/>
  <c r="K2555" i="1" s="1"/>
  <c r="J2546" i="1"/>
  <c r="J2545" i="1"/>
  <c r="L2535" i="1"/>
  <c r="J2540" i="1"/>
  <c r="J2539" i="1"/>
  <c r="J2538" i="1"/>
  <c r="J2537" i="1"/>
  <c r="K2541" i="1" s="1"/>
  <c r="M2541" i="1" s="1"/>
  <c r="M2535" i="1" s="1"/>
  <c r="M2533" i="1"/>
  <c r="L2527" i="1"/>
  <c r="J2530" i="1"/>
  <c r="J2529" i="1"/>
  <c r="K2531" i="1" s="1"/>
  <c r="K2493" i="1"/>
  <c r="L2515" i="1"/>
  <c r="J2521" i="1"/>
  <c r="J2520" i="1"/>
  <c r="J2519" i="1"/>
  <c r="J2518" i="1"/>
  <c r="J2517" i="1"/>
  <c r="K2522" i="1" s="1"/>
  <c r="L2507" i="1"/>
  <c r="J2512" i="1"/>
  <c r="J2511" i="1"/>
  <c r="J2510" i="1"/>
  <c r="J2509" i="1"/>
  <c r="K2513" i="1" s="1"/>
  <c r="K2507" i="1" s="1"/>
  <c r="L2500" i="1"/>
  <c r="J2504" i="1"/>
  <c r="J2503" i="1"/>
  <c r="J2502" i="1"/>
  <c r="L2494" i="1"/>
  <c r="K2494" i="1"/>
  <c r="J2497" i="1"/>
  <c r="J2496" i="1"/>
  <c r="K2498" i="1" s="1"/>
  <c r="M2498" i="1" s="1"/>
  <c r="M2494" i="1" s="1"/>
  <c r="K2311" i="1"/>
  <c r="M2489" i="1"/>
  <c r="M2487" i="1"/>
  <c r="L2481" i="1"/>
  <c r="K2485" i="1"/>
  <c r="J2484" i="1"/>
  <c r="J2483" i="1"/>
  <c r="L2460" i="1"/>
  <c r="J2478" i="1"/>
  <c r="J2477" i="1"/>
  <c r="J2476" i="1"/>
  <c r="J2475" i="1"/>
  <c r="J2474" i="1"/>
  <c r="J2473" i="1"/>
  <c r="J2472" i="1"/>
  <c r="J2471" i="1"/>
  <c r="J2470" i="1"/>
  <c r="J2469" i="1"/>
  <c r="J2468" i="1"/>
  <c r="J2467" i="1"/>
  <c r="J2466" i="1"/>
  <c r="J2465" i="1"/>
  <c r="J2464" i="1"/>
  <c r="J2463" i="1"/>
  <c r="J2462" i="1"/>
  <c r="K2479" i="1" s="1"/>
  <c r="M2458" i="1"/>
  <c r="M2456" i="1"/>
  <c r="L2442" i="1"/>
  <c r="J2453" i="1"/>
  <c r="J2452" i="1"/>
  <c r="J2451" i="1"/>
  <c r="J2450" i="1"/>
  <c r="J2449" i="1"/>
  <c r="J2448" i="1"/>
  <c r="J2447" i="1"/>
  <c r="J2446" i="1"/>
  <c r="J2445" i="1"/>
  <c r="J2444" i="1"/>
  <c r="L2435" i="1"/>
  <c r="J2439" i="1"/>
  <c r="J2438" i="1"/>
  <c r="J2437" i="1"/>
  <c r="L2423" i="1"/>
  <c r="J2432" i="1"/>
  <c r="J2431" i="1"/>
  <c r="J2430" i="1"/>
  <c r="J2429" i="1"/>
  <c r="J2428" i="1"/>
  <c r="J2427" i="1"/>
  <c r="J2426" i="1"/>
  <c r="J2425" i="1"/>
  <c r="K2433" i="1" s="1"/>
  <c r="M2433" i="1" s="1"/>
  <c r="M2423" i="1" s="1"/>
  <c r="L2399" i="1"/>
  <c r="J2420" i="1"/>
  <c r="J2419" i="1"/>
  <c r="J2418" i="1"/>
  <c r="J2417" i="1"/>
  <c r="J2416" i="1"/>
  <c r="J2415" i="1"/>
  <c r="J2414" i="1"/>
  <c r="J2413" i="1"/>
  <c r="J2412" i="1"/>
  <c r="J2411" i="1"/>
  <c r="J2410" i="1"/>
  <c r="J2409" i="1"/>
  <c r="J2408" i="1"/>
  <c r="J2407" i="1"/>
  <c r="J2406" i="1"/>
  <c r="J2405" i="1"/>
  <c r="J2404" i="1"/>
  <c r="J2403" i="1"/>
  <c r="J2402" i="1"/>
  <c r="J2401" i="1"/>
  <c r="L2390" i="1"/>
  <c r="J2396" i="1"/>
  <c r="J2395" i="1"/>
  <c r="J2394" i="1"/>
  <c r="J2393" i="1"/>
  <c r="K2397" i="1" s="1"/>
  <c r="J2392" i="1"/>
  <c r="M2388" i="1"/>
  <c r="L2370" i="1"/>
  <c r="J2385" i="1"/>
  <c r="J2384" i="1"/>
  <c r="J2383" i="1"/>
  <c r="J2382" i="1"/>
  <c r="J2381" i="1"/>
  <c r="J2380" i="1"/>
  <c r="J2379" i="1"/>
  <c r="J2378" i="1"/>
  <c r="J2377" i="1"/>
  <c r="J2376" i="1"/>
  <c r="J2375" i="1"/>
  <c r="J2374" i="1"/>
  <c r="J2373" i="1"/>
  <c r="J2372" i="1"/>
  <c r="M2368" i="1"/>
  <c r="L2359" i="1"/>
  <c r="J2365" i="1"/>
  <c r="J2364" i="1"/>
  <c r="J2363" i="1"/>
  <c r="J2362" i="1"/>
  <c r="J2361" i="1"/>
  <c r="K2366" i="1" s="1"/>
  <c r="L2312" i="1"/>
  <c r="J2356" i="1"/>
  <c r="J2355" i="1"/>
  <c r="J2354" i="1"/>
  <c r="J2353" i="1"/>
  <c r="J2352" i="1"/>
  <c r="J2351" i="1"/>
  <c r="J2350" i="1"/>
  <c r="J2349" i="1"/>
  <c r="J2348" i="1"/>
  <c r="J2347" i="1"/>
  <c r="J2346" i="1"/>
  <c r="J2345" i="1"/>
  <c r="J2344" i="1"/>
  <c r="J2343" i="1"/>
  <c r="J2342" i="1"/>
  <c r="J2341" i="1"/>
  <c r="J2340" i="1"/>
  <c r="J2339" i="1"/>
  <c r="J2338" i="1"/>
  <c r="J2337" i="1"/>
  <c r="J2336" i="1"/>
  <c r="J2335" i="1"/>
  <c r="J2334" i="1"/>
  <c r="J2333" i="1"/>
  <c r="J2332" i="1"/>
  <c r="J2331" i="1"/>
  <c r="J2330" i="1"/>
  <c r="J2329" i="1"/>
  <c r="J2328" i="1"/>
  <c r="J2327" i="1"/>
  <c r="J2326" i="1"/>
  <c r="J2325" i="1"/>
  <c r="J2324" i="1"/>
  <c r="J2323" i="1"/>
  <c r="J2322" i="1"/>
  <c r="J2321" i="1"/>
  <c r="J2320" i="1"/>
  <c r="J2319" i="1"/>
  <c r="J2318" i="1"/>
  <c r="J2317" i="1"/>
  <c r="J2316" i="1"/>
  <c r="J2315" i="1"/>
  <c r="J2314" i="1"/>
  <c r="K2357" i="1" s="1"/>
  <c r="K2312" i="1" s="1"/>
  <c r="K2248" i="1"/>
  <c r="L2303" i="1"/>
  <c r="J2306" i="1"/>
  <c r="J2305" i="1"/>
  <c r="K2307" i="1" s="1"/>
  <c r="M2307" i="1" s="1"/>
  <c r="M2303" i="1" s="1"/>
  <c r="L2296" i="1"/>
  <c r="J2300" i="1"/>
  <c r="J2299" i="1"/>
  <c r="J2298" i="1"/>
  <c r="K2301" i="1" s="1"/>
  <c r="L2290" i="1"/>
  <c r="M2294" i="1"/>
  <c r="M2290" i="1" s="1"/>
  <c r="K2294" i="1"/>
  <c r="K2290" i="1" s="1"/>
  <c r="J2293" i="1"/>
  <c r="J2292" i="1"/>
  <c r="L2282" i="1"/>
  <c r="J2287" i="1"/>
  <c r="J2286" i="1"/>
  <c r="J2285" i="1"/>
  <c r="J2284" i="1"/>
  <c r="K2288" i="1" s="1"/>
  <c r="L2274" i="1"/>
  <c r="J2279" i="1"/>
  <c r="J2278" i="1"/>
  <c r="J2277" i="1"/>
  <c r="J2276" i="1"/>
  <c r="L2266" i="1"/>
  <c r="J2271" i="1"/>
  <c r="J2270" i="1"/>
  <c r="J2269" i="1"/>
  <c r="J2268" i="1"/>
  <c r="K2272" i="1" s="1"/>
  <c r="M2272" i="1" s="1"/>
  <c r="M2266" i="1" s="1"/>
  <c r="L2257" i="1"/>
  <c r="J2263" i="1"/>
  <c r="J2262" i="1"/>
  <c r="J2261" i="1"/>
  <c r="J2260" i="1"/>
  <c r="J2259" i="1"/>
  <c r="K2264" i="1" s="1"/>
  <c r="L2251" i="1"/>
  <c r="M2255" i="1"/>
  <c r="M2251" i="1" s="1"/>
  <c r="K2255" i="1"/>
  <c r="K2251" i="1" s="1"/>
  <c r="J2254" i="1"/>
  <c r="J2253" i="1"/>
  <c r="M2249" i="1"/>
  <c r="K1589" i="1"/>
  <c r="K2157" i="1"/>
  <c r="L2237" i="1"/>
  <c r="J2240" i="1"/>
  <c r="J2239" i="1"/>
  <c r="L2231" i="1"/>
  <c r="K2231" i="1"/>
  <c r="J2234" i="1"/>
  <c r="J2233" i="1"/>
  <c r="K2235" i="1" s="1"/>
  <c r="M2235" i="1" s="1"/>
  <c r="M2231" i="1" s="1"/>
  <c r="L2225" i="1"/>
  <c r="M2229" i="1"/>
  <c r="M2225" i="1" s="1"/>
  <c r="K2229" i="1"/>
  <c r="K2225" i="1" s="1"/>
  <c r="J2228" i="1"/>
  <c r="J2227" i="1"/>
  <c r="L2219" i="1"/>
  <c r="K2223" i="1"/>
  <c r="J2222" i="1"/>
  <c r="J2221" i="1"/>
  <c r="M2217" i="1"/>
  <c r="M2215" i="1"/>
  <c r="M2213" i="1"/>
  <c r="L2207" i="1"/>
  <c r="J2210" i="1"/>
  <c r="J2209" i="1"/>
  <c r="K2211" i="1" s="1"/>
  <c r="M2211" i="1" s="1"/>
  <c r="M2207" i="1" s="1"/>
  <c r="L2200" i="1"/>
  <c r="J2204" i="1"/>
  <c r="J2203" i="1"/>
  <c r="J2202" i="1"/>
  <c r="K2205" i="1" s="1"/>
  <c r="M2198" i="1"/>
  <c r="M2196" i="1"/>
  <c r="M2194" i="1"/>
  <c r="L2188" i="1"/>
  <c r="K2192" i="1"/>
  <c r="J2191" i="1"/>
  <c r="J2190" i="1"/>
  <c r="L2179" i="1"/>
  <c r="J2185" i="1"/>
  <c r="J2184" i="1"/>
  <c r="J2183" i="1"/>
  <c r="J2182" i="1"/>
  <c r="J2181" i="1"/>
  <c r="K2186" i="1" s="1"/>
  <c r="L2170" i="1"/>
  <c r="J2176" i="1"/>
  <c r="J2175" i="1"/>
  <c r="J2174" i="1"/>
  <c r="J2173" i="1"/>
  <c r="K2177" i="1" s="1"/>
  <c r="K2170" i="1" s="1"/>
  <c r="J2172" i="1"/>
  <c r="L2164" i="1"/>
  <c r="J2167" i="1"/>
  <c r="J2166" i="1"/>
  <c r="K2168" i="1" s="1"/>
  <c r="L2158" i="1"/>
  <c r="J2161" i="1"/>
  <c r="J2160" i="1"/>
  <c r="K2162" i="1" s="1"/>
  <c r="K2122" i="1"/>
  <c r="L2149" i="1"/>
  <c r="K2149" i="1"/>
  <c r="J2152" i="1"/>
  <c r="J2151" i="1"/>
  <c r="K2153" i="1" s="1"/>
  <c r="M2153" i="1" s="1"/>
  <c r="M2149" i="1" s="1"/>
  <c r="M2147" i="1"/>
  <c r="L2141" i="1"/>
  <c r="J2144" i="1"/>
  <c r="J2143" i="1"/>
  <c r="K2145" i="1" s="1"/>
  <c r="M2145" i="1" s="1"/>
  <c r="M2141" i="1" s="1"/>
  <c r="L2135" i="1"/>
  <c r="M2139" i="1"/>
  <c r="M2135" i="1" s="1"/>
  <c r="K2139" i="1"/>
  <c r="K2135" i="1" s="1"/>
  <c r="J2138" i="1"/>
  <c r="J2137" i="1"/>
  <c r="L2129" i="1"/>
  <c r="K2133" i="1"/>
  <c r="J2132" i="1"/>
  <c r="J2131" i="1"/>
  <c r="L2123" i="1"/>
  <c r="J2126" i="1"/>
  <c r="J2125" i="1"/>
  <c r="K2127" i="1" s="1"/>
  <c r="K1927" i="1"/>
  <c r="L2114" i="1"/>
  <c r="J2117" i="1"/>
  <c r="J2116" i="1"/>
  <c r="K2118" i="1" s="1"/>
  <c r="L2104" i="1"/>
  <c r="J2111" i="1"/>
  <c r="J2110" i="1"/>
  <c r="J2109" i="1"/>
  <c r="J2108" i="1"/>
  <c r="J2107" i="1"/>
  <c r="J2106" i="1"/>
  <c r="K2112" i="1" s="1"/>
  <c r="L2094" i="1"/>
  <c r="J2101" i="1"/>
  <c r="J2100" i="1"/>
  <c r="J2099" i="1"/>
  <c r="J2098" i="1"/>
  <c r="J2097" i="1"/>
  <c r="J2096" i="1"/>
  <c r="L2084" i="1"/>
  <c r="J2091" i="1"/>
  <c r="J2090" i="1"/>
  <c r="J2089" i="1"/>
  <c r="J2088" i="1"/>
  <c r="K2092" i="1" s="1"/>
  <c r="J2087" i="1"/>
  <c r="J2086" i="1"/>
  <c r="L2078" i="1"/>
  <c r="J2081" i="1"/>
  <c r="J2080" i="1"/>
  <c r="K2082" i="1" s="1"/>
  <c r="L2071" i="1"/>
  <c r="J2075" i="1"/>
  <c r="J2074" i="1"/>
  <c r="J2073" i="1"/>
  <c r="L2065" i="1"/>
  <c r="K2065" i="1"/>
  <c r="J2068" i="1"/>
  <c r="J2067" i="1"/>
  <c r="K2069" i="1" s="1"/>
  <c r="M2069" i="1" s="1"/>
  <c r="M2065" i="1" s="1"/>
  <c r="L2059" i="1"/>
  <c r="M2063" i="1"/>
  <c r="M2059" i="1" s="1"/>
  <c r="K2063" i="1"/>
  <c r="K2059" i="1" s="1"/>
  <c r="J2062" i="1"/>
  <c r="J2061" i="1"/>
  <c r="L2053" i="1"/>
  <c r="K2057" i="1"/>
  <c r="J2056" i="1"/>
  <c r="J2055" i="1"/>
  <c r="L2047" i="1"/>
  <c r="J2050" i="1"/>
  <c r="J2049" i="1"/>
  <c r="L2041" i="1"/>
  <c r="K2041" i="1"/>
  <c r="J2044" i="1"/>
  <c r="J2043" i="1"/>
  <c r="K2045" i="1" s="1"/>
  <c r="M2045" i="1" s="1"/>
  <c r="M2041" i="1" s="1"/>
  <c r="L2014" i="1"/>
  <c r="M2039" i="1"/>
  <c r="M2014" i="1" s="1"/>
  <c r="J2038" i="1"/>
  <c r="J2037" i="1"/>
  <c r="J2036" i="1"/>
  <c r="J2035" i="1"/>
  <c r="J2034" i="1"/>
  <c r="J2033" i="1"/>
  <c r="J2032" i="1"/>
  <c r="J2031" i="1"/>
  <c r="J2030" i="1"/>
  <c r="J2029" i="1"/>
  <c r="J2028" i="1"/>
  <c r="J2027" i="1"/>
  <c r="J2026" i="1"/>
  <c r="J2025" i="1"/>
  <c r="J2024" i="1"/>
  <c r="J2023" i="1"/>
  <c r="J2022" i="1"/>
  <c r="J2021" i="1"/>
  <c r="J2020" i="1"/>
  <c r="J2019" i="1"/>
  <c r="J2018" i="1"/>
  <c r="J2017" i="1"/>
  <c r="J2016" i="1"/>
  <c r="K2039" i="1" s="1"/>
  <c r="K2014" i="1" s="1"/>
  <c r="L2008" i="1"/>
  <c r="M2012" i="1"/>
  <c r="M2008" i="1" s="1"/>
  <c r="K2012" i="1"/>
  <c r="K2008" i="1" s="1"/>
  <c r="J2011" i="1"/>
  <c r="J2010" i="1"/>
  <c r="L2002" i="1"/>
  <c r="K2006" i="1"/>
  <c r="J2005" i="1"/>
  <c r="J2004" i="1"/>
  <c r="L1975" i="1"/>
  <c r="J1999" i="1"/>
  <c r="J1998" i="1"/>
  <c r="J1997" i="1"/>
  <c r="J1996" i="1"/>
  <c r="J1995" i="1"/>
  <c r="J1994" i="1"/>
  <c r="J1993" i="1"/>
  <c r="J1992" i="1"/>
  <c r="J1991" i="1"/>
  <c r="J1990" i="1"/>
  <c r="J1989" i="1"/>
  <c r="J1988" i="1"/>
  <c r="J1987" i="1"/>
  <c r="J1986" i="1"/>
  <c r="J1985" i="1"/>
  <c r="J1984" i="1"/>
  <c r="J1983" i="1"/>
  <c r="J1982" i="1"/>
  <c r="J1981" i="1"/>
  <c r="J1980" i="1"/>
  <c r="J1979" i="1"/>
  <c r="J1978" i="1"/>
  <c r="J1977" i="1"/>
  <c r="L1949" i="1"/>
  <c r="J1972" i="1"/>
  <c r="J1971" i="1"/>
  <c r="J1970" i="1"/>
  <c r="J1969" i="1"/>
  <c r="J1968" i="1"/>
  <c r="J1967" i="1"/>
  <c r="J1966" i="1"/>
  <c r="J1965" i="1"/>
  <c r="J1964" i="1"/>
  <c r="J1963" i="1"/>
  <c r="J1962" i="1"/>
  <c r="J1961" i="1"/>
  <c r="J1960" i="1"/>
  <c r="J1959" i="1"/>
  <c r="J1958" i="1"/>
  <c r="J1957" i="1"/>
  <c r="J1956" i="1"/>
  <c r="J1955" i="1"/>
  <c r="J1954" i="1"/>
  <c r="J1953" i="1"/>
  <c r="J1952" i="1"/>
  <c r="J1951" i="1"/>
  <c r="K1973" i="1" s="1"/>
  <c r="L1943" i="1"/>
  <c r="J1946" i="1"/>
  <c r="J1945" i="1"/>
  <c r="K1947" i="1" s="1"/>
  <c r="L1934" i="1"/>
  <c r="J1940" i="1"/>
  <c r="J1939" i="1"/>
  <c r="J1938" i="1"/>
  <c r="J1937" i="1"/>
  <c r="J1936" i="1"/>
  <c r="L1928" i="1"/>
  <c r="J1931" i="1"/>
  <c r="J1930" i="1"/>
  <c r="K1883" i="1"/>
  <c r="L1916" i="1"/>
  <c r="J1922" i="1"/>
  <c r="J1921" i="1"/>
  <c r="J1920" i="1"/>
  <c r="J1919" i="1"/>
  <c r="J1918" i="1"/>
  <c r="K1923" i="1" s="1"/>
  <c r="L1910" i="1"/>
  <c r="M1914" i="1"/>
  <c r="M1910" i="1" s="1"/>
  <c r="K1914" i="1"/>
  <c r="K1910" i="1" s="1"/>
  <c r="J1913" i="1"/>
  <c r="J1912" i="1"/>
  <c r="L1904" i="1"/>
  <c r="K1908" i="1"/>
  <c r="J1907" i="1"/>
  <c r="J1906" i="1"/>
  <c r="L1898" i="1"/>
  <c r="J1901" i="1"/>
  <c r="J1900" i="1"/>
  <c r="L1890" i="1"/>
  <c r="J1895" i="1"/>
  <c r="J1894" i="1"/>
  <c r="J1893" i="1"/>
  <c r="J1892" i="1"/>
  <c r="K1896" i="1" s="1"/>
  <c r="M1896" i="1" s="1"/>
  <c r="M1890" i="1" s="1"/>
  <c r="L1884" i="1"/>
  <c r="J1887" i="1"/>
  <c r="J1886" i="1"/>
  <c r="K1888" i="1" s="1"/>
  <c r="K1652" i="1"/>
  <c r="M1879" i="1"/>
  <c r="M1877" i="1"/>
  <c r="L1871" i="1"/>
  <c r="M1875" i="1"/>
  <c r="M1871" i="1" s="1"/>
  <c r="K1875" i="1"/>
  <c r="K1871" i="1" s="1"/>
  <c r="J1874" i="1"/>
  <c r="J1873" i="1"/>
  <c r="L1849" i="1"/>
  <c r="J1868" i="1"/>
  <c r="J1867" i="1"/>
  <c r="J1866" i="1"/>
  <c r="J1865" i="1"/>
  <c r="J1864" i="1"/>
  <c r="J1863" i="1"/>
  <c r="J1862" i="1"/>
  <c r="J1861" i="1"/>
  <c r="J1860" i="1"/>
  <c r="J1859" i="1"/>
  <c r="J1858" i="1"/>
  <c r="J1857" i="1"/>
  <c r="J1856" i="1"/>
  <c r="J1855" i="1"/>
  <c r="J1854" i="1"/>
  <c r="J1853" i="1"/>
  <c r="K1869" i="1" s="1"/>
  <c r="J1852" i="1"/>
  <c r="J1851" i="1"/>
  <c r="M1847" i="1"/>
  <c r="M1845" i="1"/>
  <c r="L1831" i="1"/>
  <c r="J1842" i="1"/>
  <c r="J1841" i="1"/>
  <c r="J1840" i="1"/>
  <c r="J1839" i="1"/>
  <c r="J1838" i="1"/>
  <c r="J1837" i="1"/>
  <c r="J1836" i="1"/>
  <c r="J1835" i="1"/>
  <c r="K1843" i="1" s="1"/>
  <c r="K1831" i="1" s="1"/>
  <c r="J1834" i="1"/>
  <c r="J1833" i="1"/>
  <c r="L1824" i="1"/>
  <c r="K1829" i="1"/>
  <c r="J1828" i="1"/>
  <c r="J1827" i="1"/>
  <c r="J1826" i="1"/>
  <c r="L1809" i="1"/>
  <c r="J1821" i="1"/>
  <c r="J1820" i="1"/>
  <c r="J1819" i="1"/>
  <c r="J1818" i="1"/>
  <c r="J1817" i="1"/>
  <c r="J1816" i="1"/>
  <c r="J1815" i="1"/>
  <c r="J1814" i="1"/>
  <c r="K1822" i="1" s="1"/>
  <c r="J1813" i="1"/>
  <c r="J1812" i="1"/>
  <c r="J1811" i="1"/>
  <c r="L1772" i="1"/>
  <c r="J1806" i="1"/>
  <c r="J1805" i="1"/>
  <c r="J1804" i="1"/>
  <c r="J1803" i="1"/>
  <c r="J1802" i="1"/>
  <c r="J1801" i="1"/>
  <c r="J1800" i="1"/>
  <c r="J1799" i="1"/>
  <c r="J1798" i="1"/>
  <c r="J1797" i="1"/>
  <c r="J1796" i="1"/>
  <c r="J1795" i="1"/>
  <c r="J1794" i="1"/>
  <c r="J1793" i="1"/>
  <c r="J1792" i="1"/>
  <c r="J1791" i="1"/>
  <c r="J1790" i="1"/>
  <c r="J1789" i="1"/>
  <c r="J1788" i="1"/>
  <c r="J1787" i="1"/>
  <c r="J1786" i="1"/>
  <c r="J1785" i="1"/>
  <c r="J1784" i="1"/>
  <c r="J1783" i="1"/>
  <c r="J1782" i="1"/>
  <c r="J1781" i="1"/>
  <c r="J1780" i="1"/>
  <c r="J1779" i="1"/>
  <c r="J1778" i="1"/>
  <c r="J1777" i="1"/>
  <c r="J1776" i="1"/>
  <c r="J1775" i="1"/>
  <c r="K1807" i="1" s="1"/>
  <c r="J1774" i="1"/>
  <c r="L1763" i="1"/>
  <c r="K1763" i="1"/>
  <c r="J1769" i="1"/>
  <c r="J1768" i="1"/>
  <c r="J1767" i="1"/>
  <c r="J1766" i="1"/>
  <c r="J1765" i="1"/>
  <c r="K1770" i="1" s="1"/>
  <c r="M1770" i="1" s="1"/>
  <c r="M1763" i="1" s="1"/>
  <c r="L1757" i="1"/>
  <c r="K1761" i="1"/>
  <c r="J1760" i="1"/>
  <c r="J1759" i="1"/>
  <c r="L1729" i="1"/>
  <c r="J1754" i="1"/>
  <c r="J1753" i="1"/>
  <c r="J1752" i="1"/>
  <c r="J1751" i="1"/>
  <c r="J1750" i="1"/>
  <c r="J1749" i="1"/>
  <c r="J1748" i="1"/>
  <c r="J1747" i="1"/>
  <c r="J1746" i="1"/>
  <c r="J1745" i="1"/>
  <c r="J1744" i="1"/>
  <c r="J1743" i="1"/>
  <c r="J1742" i="1"/>
  <c r="J1741" i="1"/>
  <c r="J1740" i="1"/>
  <c r="J1739" i="1"/>
  <c r="J1738" i="1"/>
  <c r="J1737" i="1"/>
  <c r="J1736" i="1"/>
  <c r="J1735" i="1"/>
  <c r="J1734" i="1"/>
  <c r="J1733" i="1"/>
  <c r="J1732" i="1"/>
  <c r="J1731" i="1"/>
  <c r="M1727" i="1"/>
  <c r="L1716" i="1"/>
  <c r="J1724" i="1"/>
  <c r="J1723" i="1"/>
  <c r="J1722" i="1"/>
  <c r="J1721" i="1"/>
  <c r="J1720" i="1"/>
  <c r="J1719" i="1"/>
  <c r="J1718" i="1"/>
  <c r="K1725" i="1" s="1"/>
  <c r="K1716" i="1" s="1"/>
  <c r="L1653" i="1"/>
  <c r="M1714" i="1"/>
  <c r="M1653" i="1" s="1"/>
  <c r="J1713" i="1"/>
  <c r="J1712" i="1"/>
  <c r="J1711" i="1"/>
  <c r="J1710" i="1"/>
  <c r="J1709" i="1"/>
  <c r="J1708" i="1"/>
  <c r="J1707" i="1"/>
  <c r="J1706" i="1"/>
  <c r="J1705" i="1"/>
  <c r="J1704" i="1"/>
  <c r="J1703" i="1"/>
  <c r="J1702" i="1"/>
  <c r="J1701" i="1"/>
  <c r="J1700" i="1"/>
  <c r="J1699" i="1"/>
  <c r="J1698" i="1"/>
  <c r="J1697" i="1"/>
  <c r="J1696" i="1"/>
  <c r="J1695" i="1"/>
  <c r="J1694" i="1"/>
  <c r="J1693" i="1"/>
  <c r="J1692" i="1"/>
  <c r="J1691" i="1"/>
  <c r="J1690" i="1"/>
  <c r="J1689" i="1"/>
  <c r="J1688" i="1"/>
  <c r="J1687" i="1"/>
  <c r="J1686" i="1"/>
  <c r="J1685" i="1"/>
  <c r="J1684" i="1"/>
  <c r="J1683" i="1"/>
  <c r="J1682" i="1"/>
  <c r="J1681" i="1"/>
  <c r="J1680" i="1"/>
  <c r="J1679" i="1"/>
  <c r="J1678" i="1"/>
  <c r="J1677" i="1"/>
  <c r="J1676" i="1"/>
  <c r="J1675" i="1"/>
  <c r="J1674" i="1"/>
  <c r="J1673" i="1"/>
  <c r="J1672" i="1"/>
  <c r="J1671" i="1"/>
  <c r="J1670" i="1"/>
  <c r="J1669" i="1"/>
  <c r="J1668" i="1"/>
  <c r="J1667" i="1"/>
  <c r="J1666" i="1"/>
  <c r="J1665" i="1"/>
  <c r="J1664" i="1"/>
  <c r="J1663" i="1"/>
  <c r="J1662" i="1"/>
  <c r="J1661" i="1"/>
  <c r="J1660" i="1"/>
  <c r="J1659" i="1"/>
  <c r="J1658" i="1"/>
  <c r="J1657" i="1"/>
  <c r="J1656" i="1"/>
  <c r="J1655" i="1"/>
  <c r="K1714" i="1" s="1"/>
  <c r="K1653" i="1" s="1"/>
  <c r="K1590" i="1"/>
  <c r="L1644" i="1"/>
  <c r="J1647" i="1"/>
  <c r="J1646" i="1"/>
  <c r="K1648" i="1" s="1"/>
  <c r="L1638" i="1"/>
  <c r="M1642" i="1"/>
  <c r="M1638" i="1" s="1"/>
  <c r="K1642" i="1"/>
  <c r="K1638" i="1" s="1"/>
  <c r="J1641" i="1"/>
  <c r="J1640" i="1"/>
  <c r="L1632" i="1"/>
  <c r="K1636" i="1"/>
  <c r="J1635" i="1"/>
  <c r="J1634" i="1"/>
  <c r="L1626" i="1"/>
  <c r="J1629" i="1"/>
  <c r="J1628" i="1"/>
  <c r="L1619" i="1"/>
  <c r="K1619" i="1"/>
  <c r="J1623" i="1"/>
  <c r="J1622" i="1"/>
  <c r="J1621" i="1"/>
  <c r="K1624" i="1" s="1"/>
  <c r="M1624" i="1" s="1"/>
  <c r="M1619" i="1" s="1"/>
  <c r="L1612" i="1"/>
  <c r="K1612" i="1"/>
  <c r="J1616" i="1"/>
  <c r="J1615" i="1"/>
  <c r="J1614" i="1"/>
  <c r="K1617" i="1" s="1"/>
  <c r="M1617" i="1" s="1"/>
  <c r="M1612" i="1" s="1"/>
  <c r="L1603" i="1"/>
  <c r="J1609" i="1"/>
  <c r="J1608" i="1"/>
  <c r="J1607" i="1"/>
  <c r="J1606" i="1"/>
  <c r="J1605" i="1"/>
  <c r="L1597" i="1"/>
  <c r="K1601" i="1"/>
  <c r="J1600" i="1"/>
  <c r="J1599" i="1"/>
  <c r="L1591" i="1"/>
  <c r="J1594" i="1"/>
  <c r="J1593" i="1"/>
  <c r="K1595" i="1" s="1"/>
  <c r="K975" i="1"/>
  <c r="K1513" i="1"/>
  <c r="L1579" i="1"/>
  <c r="K1583" i="1"/>
  <c r="J1582" i="1"/>
  <c r="J1581" i="1"/>
  <c r="L1573" i="1"/>
  <c r="J1576" i="1"/>
  <c r="J1575" i="1"/>
  <c r="M1571" i="1"/>
  <c r="M1569" i="1"/>
  <c r="M1567" i="1"/>
  <c r="L1561" i="1"/>
  <c r="M1565" i="1"/>
  <c r="M1561" i="1" s="1"/>
  <c r="K1565" i="1"/>
  <c r="K1561" i="1" s="1"/>
  <c r="J1564" i="1"/>
  <c r="J1563" i="1"/>
  <c r="L1554" i="1"/>
  <c r="K1559" i="1"/>
  <c r="J1558" i="1"/>
  <c r="J1557" i="1"/>
  <c r="J1556" i="1"/>
  <c r="M1552" i="1"/>
  <c r="M1550" i="1"/>
  <c r="M1548" i="1"/>
  <c r="L1542" i="1"/>
  <c r="J1545" i="1"/>
  <c r="J1544" i="1"/>
  <c r="L1534" i="1"/>
  <c r="J1539" i="1"/>
  <c r="J1538" i="1"/>
  <c r="J1537" i="1"/>
  <c r="J1536" i="1"/>
  <c r="K1540" i="1" s="1"/>
  <c r="M1540" i="1" s="1"/>
  <c r="M1534" i="1" s="1"/>
  <c r="L1526" i="1"/>
  <c r="J1531" i="1"/>
  <c r="J1530" i="1"/>
  <c r="J1529" i="1"/>
  <c r="J1528" i="1"/>
  <c r="K1532" i="1" s="1"/>
  <c r="L1520" i="1"/>
  <c r="K1524" i="1"/>
  <c r="J1523" i="1"/>
  <c r="J1522" i="1"/>
  <c r="L1514" i="1"/>
  <c r="J1517" i="1"/>
  <c r="J1516" i="1"/>
  <c r="K1518" i="1" s="1"/>
  <c r="K1478" i="1"/>
  <c r="L1505" i="1"/>
  <c r="J1508" i="1"/>
  <c r="J1507" i="1"/>
  <c r="K1509" i="1" s="1"/>
  <c r="M1503" i="1"/>
  <c r="L1497" i="1"/>
  <c r="J1500" i="1"/>
  <c r="J1499" i="1"/>
  <c r="K1501" i="1" s="1"/>
  <c r="L1491" i="1"/>
  <c r="J1494" i="1"/>
  <c r="J1493" i="1"/>
  <c r="K1495" i="1" s="1"/>
  <c r="L1485" i="1"/>
  <c r="K1489" i="1"/>
  <c r="J1488" i="1"/>
  <c r="J1487" i="1"/>
  <c r="L1479" i="1"/>
  <c r="J1482" i="1"/>
  <c r="K1483" i="1" s="1"/>
  <c r="J1481" i="1"/>
  <c r="K1294" i="1"/>
  <c r="L1470" i="1"/>
  <c r="K1474" i="1"/>
  <c r="J1473" i="1"/>
  <c r="J1472" i="1"/>
  <c r="L1460" i="1"/>
  <c r="K1460" i="1"/>
  <c r="J1467" i="1"/>
  <c r="J1466" i="1"/>
  <c r="J1465" i="1"/>
  <c r="J1464" i="1"/>
  <c r="J1463" i="1"/>
  <c r="J1462" i="1"/>
  <c r="K1468" i="1" s="1"/>
  <c r="M1468" i="1" s="1"/>
  <c r="M1460" i="1" s="1"/>
  <c r="L1450" i="1"/>
  <c r="J1457" i="1"/>
  <c r="J1456" i="1"/>
  <c r="J1455" i="1"/>
  <c r="J1454" i="1"/>
  <c r="J1453" i="1"/>
  <c r="J1452" i="1"/>
  <c r="L1440" i="1"/>
  <c r="J1447" i="1"/>
  <c r="J1446" i="1"/>
  <c r="J1445" i="1"/>
  <c r="J1444" i="1"/>
  <c r="K1448" i="1" s="1"/>
  <c r="J1443" i="1"/>
  <c r="J1442" i="1"/>
  <c r="L1434" i="1"/>
  <c r="J1437" i="1"/>
  <c r="K1438" i="1" s="1"/>
  <c r="K1434" i="1" s="1"/>
  <c r="J1436" i="1"/>
  <c r="L1427" i="1"/>
  <c r="J1431" i="1"/>
  <c r="K1432" i="1" s="1"/>
  <c r="J1430" i="1"/>
  <c r="J1429" i="1"/>
  <c r="L1421" i="1"/>
  <c r="J1424" i="1"/>
  <c r="J1423" i="1"/>
  <c r="K1425" i="1" s="1"/>
  <c r="L1415" i="1"/>
  <c r="K1419" i="1"/>
  <c r="J1418" i="1"/>
  <c r="J1417" i="1"/>
  <c r="L1409" i="1"/>
  <c r="J1412" i="1"/>
  <c r="K1413" i="1" s="1"/>
  <c r="J1411" i="1"/>
  <c r="M1407" i="1"/>
  <c r="L1401" i="1"/>
  <c r="J1404" i="1"/>
  <c r="K1405" i="1" s="1"/>
  <c r="J1403" i="1"/>
  <c r="L1376" i="1"/>
  <c r="J1398" i="1"/>
  <c r="J1397" i="1"/>
  <c r="J1396" i="1"/>
  <c r="J1395" i="1"/>
  <c r="J1394" i="1"/>
  <c r="J1393" i="1"/>
  <c r="J1392" i="1"/>
  <c r="J1391" i="1"/>
  <c r="J1390" i="1"/>
  <c r="J1389" i="1"/>
  <c r="J1388" i="1"/>
  <c r="J1387" i="1"/>
  <c r="J1386" i="1"/>
  <c r="J1385" i="1"/>
  <c r="J1384" i="1"/>
  <c r="J1383" i="1"/>
  <c r="J1382" i="1"/>
  <c r="J1381" i="1"/>
  <c r="J1380" i="1"/>
  <c r="J1379" i="1"/>
  <c r="J1378" i="1"/>
  <c r="L1370" i="1"/>
  <c r="K1374" i="1"/>
  <c r="J1373" i="1"/>
  <c r="J1372" i="1"/>
  <c r="L1364" i="1"/>
  <c r="J1367" i="1"/>
  <c r="K1368" i="1" s="1"/>
  <c r="J1366" i="1"/>
  <c r="L1338" i="1"/>
  <c r="J1361" i="1"/>
  <c r="J1360" i="1"/>
  <c r="J1359" i="1"/>
  <c r="J1358" i="1"/>
  <c r="J1357" i="1"/>
  <c r="J1356" i="1"/>
  <c r="J1355" i="1"/>
  <c r="J1354" i="1"/>
  <c r="J1353" i="1"/>
  <c r="J1352" i="1"/>
  <c r="J1351" i="1"/>
  <c r="J1350" i="1"/>
  <c r="J1349" i="1"/>
  <c r="J1348" i="1"/>
  <c r="J1347" i="1"/>
  <c r="J1346" i="1"/>
  <c r="J1345" i="1"/>
  <c r="J1344" i="1"/>
  <c r="J1343" i="1"/>
  <c r="J1342" i="1"/>
  <c r="J1341" i="1"/>
  <c r="J1340" i="1"/>
  <c r="K1362" i="1" s="1"/>
  <c r="M1362" i="1" s="1"/>
  <c r="M1338" i="1" s="1"/>
  <c r="L1316" i="1"/>
  <c r="J1335" i="1"/>
  <c r="J1334" i="1"/>
  <c r="J1333" i="1"/>
  <c r="J1332" i="1"/>
  <c r="J1331" i="1"/>
  <c r="J1330" i="1"/>
  <c r="J1329" i="1"/>
  <c r="J1328" i="1"/>
  <c r="J1327" i="1"/>
  <c r="J1326" i="1"/>
  <c r="J1325" i="1"/>
  <c r="J1324" i="1"/>
  <c r="J1323" i="1"/>
  <c r="J1322" i="1"/>
  <c r="J1321" i="1"/>
  <c r="J1320" i="1"/>
  <c r="J1319" i="1"/>
  <c r="J1318" i="1"/>
  <c r="L1310" i="1"/>
  <c r="K1314" i="1"/>
  <c r="J1313" i="1"/>
  <c r="J1312" i="1"/>
  <c r="L1301" i="1"/>
  <c r="J1307" i="1"/>
  <c r="J1306" i="1"/>
  <c r="J1305" i="1"/>
  <c r="J1304" i="1"/>
  <c r="J1303" i="1"/>
  <c r="K1308" i="1" s="1"/>
  <c r="L1295" i="1"/>
  <c r="M1299" i="1"/>
  <c r="M1295" i="1" s="1"/>
  <c r="J1298" i="1"/>
  <c r="J1297" i="1"/>
  <c r="K1299" i="1" s="1"/>
  <c r="K1295" i="1" s="1"/>
  <c r="K1255" i="1"/>
  <c r="L1283" i="1"/>
  <c r="J1289" i="1"/>
  <c r="J1288" i="1"/>
  <c r="J1287" i="1"/>
  <c r="J1286" i="1"/>
  <c r="J1285" i="1"/>
  <c r="K1290" i="1" s="1"/>
  <c r="K1283" i="1" s="1"/>
  <c r="L1277" i="1"/>
  <c r="J1280" i="1"/>
  <c r="K1281" i="1" s="1"/>
  <c r="J1279" i="1"/>
  <c r="L1270" i="1"/>
  <c r="J1274" i="1"/>
  <c r="J1273" i="1"/>
  <c r="K1275" i="1" s="1"/>
  <c r="M1275" i="1" s="1"/>
  <c r="M1270" i="1" s="1"/>
  <c r="J1272" i="1"/>
  <c r="L1262" i="1"/>
  <c r="J1267" i="1"/>
  <c r="J1266" i="1"/>
  <c r="J1265" i="1"/>
  <c r="J1264" i="1"/>
  <c r="L1256" i="1"/>
  <c r="J1259" i="1"/>
  <c r="K1260" i="1" s="1"/>
  <c r="J1258" i="1"/>
  <c r="K1029" i="1"/>
  <c r="M1251" i="1"/>
  <c r="M1249" i="1"/>
  <c r="L1243" i="1"/>
  <c r="J1246" i="1"/>
  <c r="J1245" i="1"/>
  <c r="K1247" i="1" s="1"/>
  <c r="K1243" i="1" s="1"/>
  <c r="L1221" i="1"/>
  <c r="J1240" i="1"/>
  <c r="J1239" i="1"/>
  <c r="J1238" i="1"/>
  <c r="J1237" i="1"/>
  <c r="J1236" i="1"/>
  <c r="J1235" i="1"/>
  <c r="J1234" i="1"/>
  <c r="J1233" i="1"/>
  <c r="J1232" i="1"/>
  <c r="J1231" i="1"/>
  <c r="J1230" i="1"/>
  <c r="J1229" i="1"/>
  <c r="J1228" i="1"/>
  <c r="J1227" i="1"/>
  <c r="J1226" i="1"/>
  <c r="J1225" i="1"/>
  <c r="K1241" i="1" s="1"/>
  <c r="J1224" i="1"/>
  <c r="J1223" i="1"/>
  <c r="M1219" i="1"/>
  <c r="M1217" i="1"/>
  <c r="L1203" i="1"/>
  <c r="J1214" i="1"/>
  <c r="J1213" i="1"/>
  <c r="J1212" i="1"/>
  <c r="J1211" i="1"/>
  <c r="J1210" i="1"/>
  <c r="J1209" i="1"/>
  <c r="J1208" i="1"/>
  <c r="J1207" i="1"/>
  <c r="J1206" i="1"/>
  <c r="J1205" i="1"/>
  <c r="L1196" i="1"/>
  <c r="K1201" i="1"/>
  <c r="J1200" i="1"/>
  <c r="J1199" i="1"/>
  <c r="J1198" i="1"/>
  <c r="M1194" i="1"/>
  <c r="L1149" i="1"/>
  <c r="J1191" i="1"/>
  <c r="J1190" i="1"/>
  <c r="J1189" i="1"/>
  <c r="J1188" i="1"/>
  <c r="J1187" i="1"/>
  <c r="J1186" i="1"/>
  <c r="J1185" i="1"/>
  <c r="J1184" i="1"/>
  <c r="J1183" i="1"/>
  <c r="J1182" i="1"/>
  <c r="J1181" i="1"/>
  <c r="J1180" i="1"/>
  <c r="J1179" i="1"/>
  <c r="J1178" i="1"/>
  <c r="J1177" i="1"/>
  <c r="J1176" i="1"/>
  <c r="J1175" i="1"/>
  <c r="J1174" i="1"/>
  <c r="J1173" i="1"/>
  <c r="J1172" i="1"/>
  <c r="J1171" i="1"/>
  <c r="J1170" i="1"/>
  <c r="J1169" i="1"/>
  <c r="J1168" i="1"/>
  <c r="J1167" i="1"/>
  <c r="J1166" i="1"/>
  <c r="J1165" i="1"/>
  <c r="J1164" i="1"/>
  <c r="J1163" i="1"/>
  <c r="J1162" i="1"/>
  <c r="J1161" i="1"/>
  <c r="J1160" i="1"/>
  <c r="J1159" i="1"/>
  <c r="J1158" i="1"/>
  <c r="J1157" i="1"/>
  <c r="J1156" i="1"/>
  <c r="J1155" i="1"/>
  <c r="J1154" i="1"/>
  <c r="J1153" i="1"/>
  <c r="J1152" i="1"/>
  <c r="J1151" i="1"/>
  <c r="L1140" i="1"/>
  <c r="J1146" i="1"/>
  <c r="J1145" i="1"/>
  <c r="J1144" i="1"/>
  <c r="J1143" i="1"/>
  <c r="J1142" i="1"/>
  <c r="K1147" i="1" s="1"/>
  <c r="L1134" i="1"/>
  <c r="J1137" i="1"/>
  <c r="J1136" i="1"/>
  <c r="K1138" i="1" s="1"/>
  <c r="K1134" i="1" s="1"/>
  <c r="L1108" i="1"/>
  <c r="J1131" i="1"/>
  <c r="J1130" i="1"/>
  <c r="J1129" i="1"/>
  <c r="J1128" i="1"/>
  <c r="J1127" i="1"/>
  <c r="J1126" i="1"/>
  <c r="J1125" i="1"/>
  <c r="J1124" i="1"/>
  <c r="J1123" i="1"/>
  <c r="J1122" i="1"/>
  <c r="J1121" i="1"/>
  <c r="J1120" i="1"/>
  <c r="J1119" i="1"/>
  <c r="J1118" i="1"/>
  <c r="J1117" i="1"/>
  <c r="J1116" i="1"/>
  <c r="J1115" i="1"/>
  <c r="J1114" i="1"/>
  <c r="J1113" i="1"/>
  <c r="J1112" i="1"/>
  <c r="K1132" i="1" s="1"/>
  <c r="J1111" i="1"/>
  <c r="J1110" i="1"/>
  <c r="M1106" i="1"/>
  <c r="L1097" i="1"/>
  <c r="J1103" i="1"/>
  <c r="J1102" i="1"/>
  <c r="J1101" i="1"/>
  <c r="J1100" i="1"/>
  <c r="K1104" i="1" s="1"/>
  <c r="J1099" i="1"/>
  <c r="L1030" i="1"/>
  <c r="K1030" i="1"/>
  <c r="J1094" i="1"/>
  <c r="J1093" i="1"/>
  <c r="J1092" i="1"/>
  <c r="J1091" i="1"/>
  <c r="J1090" i="1"/>
  <c r="J1089" i="1"/>
  <c r="J1088" i="1"/>
  <c r="J1087" i="1"/>
  <c r="J1086" i="1"/>
  <c r="J1085" i="1"/>
  <c r="J1084" i="1"/>
  <c r="J1083" i="1"/>
  <c r="J1082" i="1"/>
  <c r="J1081" i="1"/>
  <c r="J1080" i="1"/>
  <c r="J1079" i="1"/>
  <c r="J1078" i="1"/>
  <c r="J1077" i="1"/>
  <c r="J1076" i="1"/>
  <c r="J1075" i="1"/>
  <c r="J1074" i="1"/>
  <c r="J1073" i="1"/>
  <c r="J1072" i="1"/>
  <c r="J1071" i="1"/>
  <c r="J1070" i="1"/>
  <c r="J1069" i="1"/>
  <c r="J1068" i="1"/>
  <c r="J1067" i="1"/>
  <c r="J1066" i="1"/>
  <c r="J1065" i="1"/>
  <c r="J1064" i="1"/>
  <c r="J1063" i="1"/>
  <c r="J1062" i="1"/>
  <c r="J1061" i="1"/>
  <c r="J1060" i="1"/>
  <c r="J1059" i="1"/>
  <c r="J1058" i="1"/>
  <c r="J1057" i="1"/>
  <c r="J1056" i="1"/>
  <c r="J1055" i="1"/>
  <c r="J1054" i="1"/>
  <c r="J1053" i="1"/>
  <c r="J1052" i="1"/>
  <c r="J1051" i="1"/>
  <c r="J1050" i="1"/>
  <c r="J1049" i="1"/>
  <c r="J1048" i="1"/>
  <c r="J1047" i="1"/>
  <c r="J1046" i="1"/>
  <c r="J1045" i="1"/>
  <c r="J1044" i="1"/>
  <c r="J1043" i="1"/>
  <c r="J1042" i="1"/>
  <c r="J1041" i="1"/>
  <c r="J1040" i="1"/>
  <c r="J1039" i="1"/>
  <c r="J1038" i="1"/>
  <c r="J1037" i="1"/>
  <c r="J1036" i="1"/>
  <c r="J1035" i="1"/>
  <c r="J1034" i="1"/>
  <c r="J1033" i="1"/>
  <c r="J1032" i="1"/>
  <c r="K1095" i="1" s="1"/>
  <c r="M1095" i="1" s="1"/>
  <c r="M1030" i="1" s="1"/>
  <c r="K976" i="1"/>
  <c r="L1021" i="1"/>
  <c r="J1024" i="1"/>
  <c r="K1025" i="1" s="1"/>
  <c r="J1023" i="1"/>
  <c r="M1019" i="1"/>
  <c r="L1012" i="1"/>
  <c r="J1016" i="1"/>
  <c r="K1017" i="1" s="1"/>
  <c r="J1015" i="1"/>
  <c r="J1014" i="1"/>
  <c r="L1005" i="1"/>
  <c r="J1009" i="1"/>
  <c r="K1010" i="1" s="1"/>
  <c r="J1008" i="1"/>
  <c r="J1007" i="1"/>
  <c r="L998" i="1"/>
  <c r="J1002" i="1"/>
  <c r="K1003" i="1" s="1"/>
  <c r="J1001" i="1"/>
  <c r="J1000" i="1"/>
  <c r="L989" i="1"/>
  <c r="J995" i="1"/>
  <c r="J994" i="1"/>
  <c r="J993" i="1"/>
  <c r="J992" i="1"/>
  <c r="J991" i="1"/>
  <c r="K996" i="1" s="1"/>
  <c r="L983" i="1"/>
  <c r="M987" i="1"/>
  <c r="M983" i="1" s="1"/>
  <c r="J986" i="1"/>
  <c r="J985" i="1"/>
  <c r="K987" i="1" s="1"/>
  <c r="K983" i="1" s="1"/>
  <c r="L977" i="1"/>
  <c r="K981" i="1"/>
  <c r="J980" i="1"/>
  <c r="J979" i="1"/>
  <c r="K5" i="1"/>
  <c r="K878" i="1"/>
  <c r="L965" i="1"/>
  <c r="J968" i="1"/>
  <c r="J967" i="1"/>
  <c r="K969" i="1" s="1"/>
  <c r="K965" i="1" s="1"/>
  <c r="L958" i="1"/>
  <c r="K963" i="1"/>
  <c r="J962" i="1"/>
  <c r="J961" i="1"/>
  <c r="J960" i="1"/>
  <c r="L951" i="1"/>
  <c r="K956" i="1"/>
  <c r="J955" i="1"/>
  <c r="J954" i="1"/>
  <c r="J953" i="1"/>
  <c r="L945" i="1"/>
  <c r="K949" i="1"/>
  <c r="J948" i="1"/>
  <c r="J947" i="1"/>
  <c r="L939" i="1"/>
  <c r="J942" i="1"/>
  <c r="K943" i="1" s="1"/>
  <c r="J941" i="1"/>
  <c r="L933" i="1"/>
  <c r="J936" i="1"/>
  <c r="J935" i="1"/>
  <c r="K937" i="1" s="1"/>
  <c r="M937" i="1" s="1"/>
  <c r="M933" i="1" s="1"/>
  <c r="L927" i="1"/>
  <c r="J930" i="1"/>
  <c r="J929" i="1"/>
  <c r="K931" i="1" s="1"/>
  <c r="K927" i="1" s="1"/>
  <c r="L921" i="1"/>
  <c r="K925" i="1"/>
  <c r="J924" i="1"/>
  <c r="J923" i="1"/>
  <c r="L915" i="1"/>
  <c r="J918" i="1"/>
  <c r="K919" i="1" s="1"/>
  <c r="J917" i="1"/>
  <c r="L908" i="1"/>
  <c r="J912" i="1"/>
  <c r="J911" i="1"/>
  <c r="J910" i="1"/>
  <c r="K913" i="1" s="1"/>
  <c r="M913" i="1" s="1"/>
  <c r="M908" i="1" s="1"/>
  <c r="L901" i="1"/>
  <c r="J905" i="1"/>
  <c r="J904" i="1"/>
  <c r="J903" i="1"/>
  <c r="L892" i="1"/>
  <c r="J898" i="1"/>
  <c r="J897" i="1"/>
  <c r="J896" i="1"/>
  <c r="J895" i="1"/>
  <c r="J894" i="1"/>
  <c r="K899" i="1" s="1"/>
  <c r="M899" i="1" s="1"/>
  <c r="M892" i="1" s="1"/>
  <c r="L886" i="1"/>
  <c r="K890" i="1"/>
  <c r="J889" i="1"/>
  <c r="J888" i="1"/>
  <c r="L879" i="1"/>
  <c r="J883" i="1"/>
  <c r="K884" i="1" s="1"/>
  <c r="J882" i="1"/>
  <c r="J881" i="1"/>
  <c r="K669" i="1"/>
  <c r="L870" i="1"/>
  <c r="K874" i="1"/>
  <c r="J873" i="1"/>
  <c r="J872" i="1"/>
  <c r="L864" i="1"/>
  <c r="J867" i="1"/>
  <c r="J866" i="1"/>
  <c r="K868" i="1" s="1"/>
  <c r="L858" i="1"/>
  <c r="J861" i="1"/>
  <c r="J860" i="1"/>
  <c r="K862" i="1" s="1"/>
  <c r="M862" i="1" s="1"/>
  <c r="M858" i="1" s="1"/>
  <c r="L852" i="1"/>
  <c r="J855" i="1"/>
  <c r="J854" i="1"/>
  <c r="K856" i="1" s="1"/>
  <c r="K852" i="1" s="1"/>
  <c r="L846" i="1"/>
  <c r="K850" i="1"/>
  <c r="J849" i="1"/>
  <c r="J848" i="1"/>
  <c r="L840" i="1"/>
  <c r="J843" i="1"/>
  <c r="J842" i="1"/>
  <c r="K844" i="1" s="1"/>
  <c r="L833" i="1"/>
  <c r="J837" i="1"/>
  <c r="J836" i="1"/>
  <c r="J835" i="1"/>
  <c r="K838" i="1" s="1"/>
  <c r="M838" i="1" s="1"/>
  <c r="M833" i="1" s="1"/>
  <c r="L824" i="1"/>
  <c r="J830" i="1"/>
  <c r="J829" i="1"/>
  <c r="J828" i="1"/>
  <c r="J827" i="1"/>
  <c r="J826" i="1"/>
  <c r="L818" i="1"/>
  <c r="K822" i="1"/>
  <c r="J821" i="1"/>
  <c r="J820" i="1"/>
  <c r="L811" i="1"/>
  <c r="J815" i="1"/>
  <c r="J814" i="1"/>
  <c r="K816" i="1" s="1"/>
  <c r="J813" i="1"/>
  <c r="L804" i="1"/>
  <c r="J808" i="1"/>
  <c r="J807" i="1"/>
  <c r="J806" i="1"/>
  <c r="K809" i="1" s="1"/>
  <c r="L797" i="1"/>
  <c r="J801" i="1"/>
  <c r="J800" i="1"/>
  <c r="J799" i="1"/>
  <c r="K802" i="1" s="1"/>
  <c r="L791" i="1"/>
  <c r="J794" i="1"/>
  <c r="J793" i="1"/>
  <c r="L785" i="1"/>
  <c r="J788" i="1"/>
  <c r="J787" i="1"/>
  <c r="K789" i="1" s="1"/>
  <c r="M789" i="1" s="1"/>
  <c r="M785" i="1" s="1"/>
  <c r="L779" i="1"/>
  <c r="M783" i="1"/>
  <c r="M779" i="1" s="1"/>
  <c r="K783" i="1"/>
  <c r="K779" i="1" s="1"/>
  <c r="J782" i="1"/>
  <c r="J781" i="1"/>
  <c r="L773" i="1"/>
  <c r="K777" i="1"/>
  <c r="J776" i="1"/>
  <c r="J775" i="1"/>
  <c r="L767" i="1"/>
  <c r="J770" i="1"/>
  <c r="J769" i="1"/>
  <c r="K771" i="1" s="1"/>
  <c r="L756" i="1"/>
  <c r="J764" i="1"/>
  <c r="J763" i="1"/>
  <c r="J762" i="1"/>
  <c r="J761" i="1"/>
  <c r="J760" i="1"/>
  <c r="J759" i="1"/>
  <c r="J758" i="1"/>
  <c r="L750" i="1"/>
  <c r="K750" i="1"/>
  <c r="J753" i="1"/>
  <c r="J752" i="1"/>
  <c r="K754" i="1" s="1"/>
  <c r="M754" i="1" s="1"/>
  <c r="M750" i="1" s="1"/>
  <c r="L744" i="1"/>
  <c r="J747" i="1"/>
  <c r="K748" i="1" s="1"/>
  <c r="K744" i="1" s="1"/>
  <c r="J746" i="1"/>
  <c r="L738" i="1"/>
  <c r="K742" i="1"/>
  <c r="J741" i="1"/>
  <c r="J740" i="1"/>
  <c r="L732" i="1"/>
  <c r="J735" i="1"/>
  <c r="J734" i="1"/>
  <c r="L725" i="1"/>
  <c r="K725" i="1"/>
  <c r="J729" i="1"/>
  <c r="J728" i="1"/>
  <c r="J727" i="1"/>
  <c r="K730" i="1" s="1"/>
  <c r="M730" i="1" s="1"/>
  <c r="M725" i="1" s="1"/>
  <c r="L718" i="1"/>
  <c r="K718" i="1"/>
  <c r="J722" i="1"/>
  <c r="J721" i="1"/>
  <c r="J720" i="1"/>
  <c r="K723" i="1" s="1"/>
  <c r="M723" i="1" s="1"/>
  <c r="M718" i="1" s="1"/>
  <c r="L710" i="1"/>
  <c r="J715" i="1"/>
  <c r="J714" i="1"/>
  <c r="J713" i="1"/>
  <c r="J712" i="1"/>
  <c r="L702" i="1"/>
  <c r="J707" i="1"/>
  <c r="J706" i="1"/>
  <c r="J705" i="1"/>
  <c r="J704" i="1"/>
  <c r="L695" i="1"/>
  <c r="K700" i="1"/>
  <c r="J699" i="1"/>
  <c r="J698" i="1"/>
  <c r="J697" i="1"/>
  <c r="L688" i="1"/>
  <c r="K693" i="1"/>
  <c r="J692" i="1"/>
  <c r="J691" i="1"/>
  <c r="J690" i="1"/>
  <c r="L682" i="1"/>
  <c r="K686" i="1"/>
  <c r="J685" i="1"/>
  <c r="J684" i="1"/>
  <c r="L676" i="1"/>
  <c r="J679" i="1"/>
  <c r="J678" i="1"/>
  <c r="K680" i="1" s="1"/>
  <c r="L670" i="1"/>
  <c r="K670" i="1"/>
  <c r="J673" i="1"/>
  <c r="J672" i="1"/>
  <c r="K674" i="1" s="1"/>
  <c r="M674" i="1" s="1"/>
  <c r="M670" i="1" s="1"/>
  <c r="K375" i="1"/>
  <c r="L660" i="1"/>
  <c r="J664" i="1"/>
  <c r="J663" i="1"/>
  <c r="J662" i="1"/>
  <c r="L653" i="1"/>
  <c r="J657" i="1"/>
  <c r="J656" i="1"/>
  <c r="J655" i="1"/>
  <c r="K658" i="1" s="1"/>
  <c r="M658" i="1" s="1"/>
  <c r="M653" i="1" s="1"/>
  <c r="L646" i="1"/>
  <c r="J650" i="1"/>
  <c r="J649" i="1"/>
  <c r="J648" i="1"/>
  <c r="L639" i="1"/>
  <c r="J643" i="1"/>
  <c r="J642" i="1"/>
  <c r="J641" i="1"/>
  <c r="K644" i="1" s="1"/>
  <c r="M644" i="1" s="1"/>
  <c r="M639" i="1" s="1"/>
  <c r="L633" i="1"/>
  <c r="J636" i="1"/>
  <c r="J635" i="1"/>
  <c r="K637" i="1" s="1"/>
  <c r="M637" i="1" s="1"/>
  <c r="M633" i="1" s="1"/>
  <c r="L627" i="1"/>
  <c r="M631" i="1"/>
  <c r="M627" i="1" s="1"/>
  <c r="K631" i="1"/>
  <c r="K627" i="1" s="1"/>
  <c r="J630" i="1"/>
  <c r="J629" i="1"/>
  <c r="L621" i="1"/>
  <c r="K625" i="1"/>
  <c r="J624" i="1"/>
  <c r="J623" i="1"/>
  <c r="L615" i="1"/>
  <c r="J618" i="1"/>
  <c r="J617" i="1"/>
  <c r="L609" i="1"/>
  <c r="K609" i="1"/>
  <c r="J612" i="1"/>
  <c r="J611" i="1"/>
  <c r="K613" i="1" s="1"/>
  <c r="M613" i="1" s="1"/>
  <c r="M609" i="1" s="1"/>
  <c r="L603" i="1"/>
  <c r="M607" i="1"/>
  <c r="M603" i="1" s="1"/>
  <c r="K607" i="1"/>
  <c r="K603" i="1" s="1"/>
  <c r="J606" i="1"/>
  <c r="J605" i="1"/>
  <c r="L596" i="1"/>
  <c r="K601" i="1"/>
  <c r="J600" i="1"/>
  <c r="J599" i="1"/>
  <c r="J598" i="1"/>
  <c r="L586" i="1"/>
  <c r="J593" i="1"/>
  <c r="J592" i="1"/>
  <c r="J591" i="1"/>
  <c r="J590" i="1"/>
  <c r="K594" i="1" s="1"/>
  <c r="J589" i="1"/>
  <c r="J588" i="1"/>
  <c r="L575" i="1"/>
  <c r="J583" i="1"/>
  <c r="J582" i="1"/>
  <c r="J581" i="1"/>
  <c r="J580" i="1"/>
  <c r="J579" i="1"/>
  <c r="J578" i="1"/>
  <c r="J577" i="1"/>
  <c r="L569" i="1"/>
  <c r="J572" i="1"/>
  <c r="J571" i="1"/>
  <c r="K573" i="1" s="1"/>
  <c r="L556" i="1"/>
  <c r="J566" i="1"/>
  <c r="J565" i="1"/>
  <c r="J564" i="1"/>
  <c r="J563" i="1"/>
  <c r="J562" i="1"/>
  <c r="J561" i="1"/>
  <c r="J560" i="1"/>
  <c r="J559" i="1"/>
  <c r="J558" i="1"/>
  <c r="L545" i="1"/>
  <c r="J553" i="1"/>
  <c r="J552" i="1"/>
  <c r="J551" i="1"/>
  <c r="J550" i="1"/>
  <c r="K554" i="1" s="1"/>
  <c r="J549" i="1"/>
  <c r="J548" i="1"/>
  <c r="J547" i="1"/>
  <c r="L537" i="1"/>
  <c r="J542" i="1"/>
  <c r="J541" i="1"/>
  <c r="J540" i="1"/>
  <c r="J539" i="1"/>
  <c r="K543" i="1" s="1"/>
  <c r="L520" i="1"/>
  <c r="J534" i="1"/>
  <c r="J533" i="1"/>
  <c r="J532" i="1"/>
  <c r="J531" i="1"/>
  <c r="J530" i="1"/>
  <c r="J529" i="1"/>
  <c r="J528" i="1"/>
  <c r="J527" i="1"/>
  <c r="J526" i="1"/>
  <c r="J525" i="1"/>
  <c r="J524" i="1"/>
  <c r="J523" i="1"/>
  <c r="J522" i="1"/>
  <c r="K535" i="1" s="1"/>
  <c r="K520" i="1" s="1"/>
  <c r="L507" i="1"/>
  <c r="J517" i="1"/>
  <c r="J516" i="1"/>
  <c r="J515" i="1"/>
  <c r="J514" i="1"/>
  <c r="J513" i="1"/>
  <c r="J512" i="1"/>
  <c r="J511" i="1"/>
  <c r="J510" i="1"/>
  <c r="J509" i="1"/>
  <c r="K518" i="1" s="1"/>
  <c r="L496" i="1"/>
  <c r="M505" i="1"/>
  <c r="M496" i="1" s="1"/>
  <c r="J504" i="1"/>
  <c r="J503" i="1"/>
  <c r="J502" i="1"/>
  <c r="J501" i="1"/>
  <c r="J500" i="1"/>
  <c r="J499" i="1"/>
  <c r="J498" i="1"/>
  <c r="K505" i="1" s="1"/>
  <c r="K496" i="1" s="1"/>
  <c r="L486" i="1"/>
  <c r="J493" i="1"/>
  <c r="J492" i="1"/>
  <c r="J491" i="1"/>
  <c r="J490" i="1"/>
  <c r="J489" i="1"/>
  <c r="J488" i="1"/>
  <c r="L478" i="1"/>
  <c r="J483" i="1"/>
  <c r="J482" i="1"/>
  <c r="J481" i="1"/>
  <c r="J480" i="1"/>
  <c r="K484" i="1" s="1"/>
  <c r="L472" i="1"/>
  <c r="J475" i="1"/>
  <c r="K476" i="1" s="1"/>
  <c r="K472" i="1" s="1"/>
  <c r="J474" i="1"/>
  <c r="L454" i="1"/>
  <c r="J469" i="1"/>
  <c r="J468" i="1"/>
  <c r="J467" i="1"/>
  <c r="J466" i="1"/>
  <c r="J465" i="1"/>
  <c r="J464" i="1"/>
  <c r="J463" i="1"/>
  <c r="J462" i="1"/>
  <c r="J461" i="1"/>
  <c r="J460" i="1"/>
  <c r="J459" i="1"/>
  <c r="J458" i="1"/>
  <c r="K470" i="1" s="1"/>
  <c r="J457" i="1"/>
  <c r="J456" i="1"/>
  <c r="L446" i="1"/>
  <c r="J451" i="1"/>
  <c r="J450" i="1"/>
  <c r="J449" i="1"/>
  <c r="J448" i="1"/>
  <c r="L440" i="1"/>
  <c r="K444" i="1"/>
  <c r="J443" i="1"/>
  <c r="J442" i="1"/>
  <c r="L434" i="1"/>
  <c r="J437" i="1"/>
  <c r="J436" i="1"/>
  <c r="K438" i="1" s="1"/>
  <c r="L428" i="1"/>
  <c r="J431" i="1"/>
  <c r="J430" i="1"/>
  <c r="K432" i="1" s="1"/>
  <c r="M432" i="1" s="1"/>
  <c r="M428" i="1" s="1"/>
  <c r="L422" i="1"/>
  <c r="J425" i="1"/>
  <c r="K426" i="1" s="1"/>
  <c r="K422" i="1" s="1"/>
  <c r="J424" i="1"/>
  <c r="L416" i="1"/>
  <c r="K420" i="1"/>
  <c r="J419" i="1"/>
  <c r="J418" i="1"/>
  <c r="L399" i="1"/>
  <c r="J413" i="1"/>
  <c r="J412" i="1"/>
  <c r="J411" i="1"/>
  <c r="J410" i="1"/>
  <c r="J409" i="1"/>
  <c r="J408" i="1"/>
  <c r="J407" i="1"/>
  <c r="J406" i="1"/>
  <c r="J405" i="1"/>
  <c r="J404" i="1"/>
  <c r="J403" i="1"/>
  <c r="J402" i="1"/>
  <c r="J401" i="1"/>
  <c r="K414" i="1" s="1"/>
  <c r="L393" i="1"/>
  <c r="M397" i="1"/>
  <c r="M393" i="1" s="1"/>
  <c r="J396" i="1"/>
  <c r="K397" i="1" s="1"/>
  <c r="K393" i="1" s="1"/>
  <c r="J395" i="1"/>
  <c r="L383" i="1"/>
  <c r="J390" i="1"/>
  <c r="J389" i="1"/>
  <c r="J388" i="1"/>
  <c r="J387" i="1"/>
  <c r="K391" i="1" s="1"/>
  <c r="J386" i="1"/>
  <c r="J385" i="1"/>
  <c r="L376" i="1"/>
  <c r="J380" i="1"/>
  <c r="J379" i="1"/>
  <c r="J378" i="1"/>
  <c r="K381" i="1" s="1"/>
  <c r="K317" i="1"/>
  <c r="L362" i="1"/>
  <c r="J370" i="1"/>
  <c r="J369" i="1"/>
  <c r="J368" i="1"/>
  <c r="J367" i="1"/>
  <c r="K371" i="1" s="1"/>
  <c r="J366" i="1"/>
  <c r="J365" i="1"/>
  <c r="J364" i="1"/>
  <c r="L356" i="1"/>
  <c r="K360" i="1"/>
  <c r="J359" i="1"/>
  <c r="J358" i="1"/>
  <c r="L350" i="1"/>
  <c r="J353" i="1"/>
  <c r="J352" i="1"/>
  <c r="L344" i="1"/>
  <c r="J347" i="1"/>
  <c r="J346" i="1"/>
  <c r="K348" i="1" s="1"/>
  <c r="M348" i="1" s="1"/>
  <c r="M344" i="1" s="1"/>
  <c r="L338" i="1"/>
  <c r="J341" i="1"/>
  <c r="K342" i="1" s="1"/>
  <c r="K338" i="1" s="1"/>
  <c r="J340" i="1"/>
  <c r="L332" i="1"/>
  <c r="K336" i="1"/>
  <c r="J335" i="1"/>
  <c r="J334" i="1"/>
  <c r="L325" i="1"/>
  <c r="J329" i="1"/>
  <c r="J328" i="1"/>
  <c r="J327" i="1"/>
  <c r="K330" i="1" s="1"/>
  <c r="L318" i="1"/>
  <c r="J322" i="1"/>
  <c r="J321" i="1"/>
  <c r="J320" i="1"/>
  <c r="K323" i="1" s="1"/>
  <c r="K86" i="1"/>
  <c r="M313" i="1"/>
  <c r="L306" i="1"/>
  <c r="J310" i="1"/>
  <c r="J309" i="1"/>
  <c r="J308" i="1"/>
  <c r="K311" i="1" s="1"/>
  <c r="K306" i="1" s="1"/>
  <c r="L299" i="1"/>
  <c r="M304" i="1"/>
  <c r="M299" i="1" s="1"/>
  <c r="J303" i="1"/>
  <c r="J302" i="1"/>
  <c r="J301" i="1"/>
  <c r="K304" i="1" s="1"/>
  <c r="K299" i="1" s="1"/>
  <c r="L268" i="1"/>
  <c r="J296" i="1"/>
  <c r="J295" i="1"/>
  <c r="J294" i="1"/>
  <c r="J293" i="1"/>
  <c r="J292" i="1"/>
  <c r="J291" i="1"/>
  <c r="J290" i="1"/>
  <c r="J289" i="1"/>
  <c r="J288" i="1"/>
  <c r="J287" i="1"/>
  <c r="J286" i="1"/>
  <c r="J285" i="1"/>
  <c r="J284" i="1"/>
  <c r="J283" i="1"/>
  <c r="J282" i="1"/>
  <c r="J281" i="1"/>
  <c r="J280" i="1"/>
  <c r="J279" i="1"/>
  <c r="J278" i="1"/>
  <c r="J277" i="1"/>
  <c r="J276" i="1"/>
  <c r="J275" i="1"/>
  <c r="J274" i="1"/>
  <c r="J273" i="1"/>
  <c r="J272" i="1"/>
  <c r="J271" i="1"/>
  <c r="J270" i="1"/>
  <c r="K297" i="1" s="1"/>
  <c r="K268" i="1" s="1"/>
  <c r="L261" i="1"/>
  <c r="M266" i="1"/>
  <c r="M261" i="1" s="1"/>
  <c r="J265" i="1"/>
  <c r="J264" i="1"/>
  <c r="J263" i="1"/>
  <c r="K266" i="1" s="1"/>
  <c r="K261" i="1" s="1"/>
  <c r="L255" i="1"/>
  <c r="J258" i="1"/>
  <c r="K259" i="1" s="1"/>
  <c r="K255" i="1" s="1"/>
  <c r="J257" i="1"/>
  <c r="L234" i="1"/>
  <c r="J252" i="1"/>
  <c r="J251" i="1"/>
  <c r="J250" i="1"/>
  <c r="J249" i="1"/>
  <c r="J248" i="1"/>
  <c r="J247" i="1"/>
  <c r="J246" i="1"/>
  <c r="J245" i="1"/>
  <c r="J244" i="1"/>
  <c r="J243" i="1"/>
  <c r="J242" i="1"/>
  <c r="J241" i="1"/>
  <c r="J240" i="1"/>
  <c r="J239" i="1"/>
  <c r="J238" i="1"/>
  <c r="J237" i="1"/>
  <c r="K253" i="1" s="1"/>
  <c r="J236" i="1"/>
  <c r="L224" i="1"/>
  <c r="J231" i="1"/>
  <c r="J230" i="1"/>
  <c r="J229" i="1"/>
  <c r="J228" i="1"/>
  <c r="J227" i="1"/>
  <c r="J226" i="1"/>
  <c r="K232" i="1" s="1"/>
  <c r="M232" i="1" s="1"/>
  <c r="M224" i="1" s="1"/>
  <c r="L212" i="1"/>
  <c r="J221" i="1"/>
  <c r="J220" i="1"/>
  <c r="J219" i="1"/>
  <c r="J218" i="1"/>
  <c r="J217" i="1"/>
  <c r="J216" i="1"/>
  <c r="J215" i="1"/>
  <c r="J214" i="1"/>
  <c r="L200" i="1"/>
  <c r="J209" i="1"/>
  <c r="J208" i="1"/>
  <c r="J207" i="1"/>
  <c r="J206" i="1"/>
  <c r="J205" i="1"/>
  <c r="J204" i="1"/>
  <c r="J203" i="1"/>
  <c r="J202" i="1"/>
  <c r="K210" i="1" s="1"/>
  <c r="M210" i="1" s="1"/>
  <c r="M200" i="1" s="1"/>
  <c r="L192" i="1"/>
  <c r="J197" i="1"/>
  <c r="J196" i="1"/>
  <c r="J195" i="1"/>
  <c r="J194" i="1"/>
  <c r="K198" i="1" s="1"/>
  <c r="L182" i="1"/>
  <c r="J189" i="1"/>
  <c r="J188" i="1"/>
  <c r="J187" i="1"/>
  <c r="J186" i="1"/>
  <c r="K190" i="1" s="1"/>
  <c r="J185" i="1"/>
  <c r="J184" i="1"/>
  <c r="L175" i="1"/>
  <c r="J179" i="1"/>
  <c r="J178" i="1"/>
  <c r="J177" i="1"/>
  <c r="L157" i="1"/>
  <c r="J172" i="1"/>
  <c r="J171" i="1"/>
  <c r="J170" i="1"/>
  <c r="J169" i="1"/>
  <c r="J168" i="1"/>
  <c r="J167" i="1"/>
  <c r="J166" i="1"/>
  <c r="J165" i="1"/>
  <c r="J164" i="1"/>
  <c r="J163" i="1"/>
  <c r="J162" i="1"/>
  <c r="J161" i="1"/>
  <c r="J160" i="1"/>
  <c r="J159" i="1"/>
  <c r="K173" i="1" s="1"/>
  <c r="L149" i="1"/>
  <c r="J154" i="1"/>
  <c r="J153" i="1"/>
  <c r="J152" i="1"/>
  <c r="J151" i="1"/>
  <c r="L143" i="1"/>
  <c r="J146" i="1"/>
  <c r="J145" i="1"/>
  <c r="L87" i="1"/>
  <c r="J140" i="1"/>
  <c r="J139" i="1"/>
  <c r="J138" i="1"/>
  <c r="J137" i="1"/>
  <c r="J136" i="1"/>
  <c r="J135" i="1"/>
  <c r="J134" i="1"/>
  <c r="J133" i="1"/>
  <c r="J132" i="1"/>
  <c r="J131" i="1"/>
  <c r="J130" i="1"/>
  <c r="J129" i="1"/>
  <c r="J128" i="1"/>
  <c r="J127" i="1"/>
  <c r="J126" i="1"/>
  <c r="J125" i="1"/>
  <c r="J124" i="1"/>
  <c r="J123" i="1"/>
  <c r="J122" i="1"/>
  <c r="J121" i="1"/>
  <c r="J120" i="1"/>
  <c r="J119" i="1"/>
  <c r="J118" i="1"/>
  <c r="J117" i="1"/>
  <c r="J116" i="1"/>
  <c r="J115" i="1"/>
  <c r="J114" i="1"/>
  <c r="J113" i="1"/>
  <c r="J112" i="1"/>
  <c r="J111" i="1"/>
  <c r="J110" i="1"/>
  <c r="J109" i="1"/>
  <c r="J108" i="1"/>
  <c r="J107" i="1"/>
  <c r="J106" i="1"/>
  <c r="J105" i="1"/>
  <c r="J104" i="1"/>
  <c r="J103" i="1"/>
  <c r="J102" i="1"/>
  <c r="J101" i="1"/>
  <c r="J100" i="1"/>
  <c r="J99" i="1"/>
  <c r="J98" i="1"/>
  <c r="J97" i="1"/>
  <c r="J96" i="1"/>
  <c r="J95" i="1"/>
  <c r="J94" i="1"/>
  <c r="J93" i="1"/>
  <c r="J92" i="1"/>
  <c r="J91" i="1"/>
  <c r="J90" i="1"/>
  <c r="J89" i="1"/>
  <c r="K141" i="1" s="1"/>
  <c r="M141" i="1" s="1"/>
  <c r="M87" i="1" s="1"/>
  <c r="K6" i="1"/>
  <c r="L78" i="1"/>
  <c r="K82" i="1"/>
  <c r="J81" i="1"/>
  <c r="J80" i="1"/>
  <c r="L72" i="1"/>
  <c r="J75" i="1"/>
  <c r="J74" i="1"/>
  <c r="L65" i="1"/>
  <c r="K65" i="1"/>
  <c r="J69" i="1"/>
  <c r="J68" i="1"/>
  <c r="J67" i="1"/>
  <c r="K70" i="1" s="1"/>
  <c r="M70" i="1" s="1"/>
  <c r="M65" i="1" s="1"/>
  <c r="L57" i="1"/>
  <c r="J62" i="1"/>
  <c r="J61" i="1"/>
  <c r="J60" i="1"/>
  <c r="J59" i="1"/>
  <c r="K63" i="1" s="1"/>
  <c r="M63" i="1" s="1"/>
  <c r="M57" i="1" s="1"/>
  <c r="L48" i="1"/>
  <c r="J54" i="1"/>
  <c r="J53" i="1"/>
  <c r="J52" i="1"/>
  <c r="J51" i="1"/>
  <c r="J50" i="1"/>
  <c r="L41" i="1"/>
  <c r="J45" i="1"/>
  <c r="K46" i="1" s="1"/>
  <c r="J44" i="1"/>
  <c r="J43" i="1"/>
  <c r="L33" i="1"/>
  <c r="J38" i="1"/>
  <c r="J37" i="1"/>
  <c r="J36" i="1"/>
  <c r="J35" i="1"/>
  <c r="K39" i="1" s="1"/>
  <c r="L26" i="1"/>
  <c r="K31" i="1"/>
  <c r="K26" i="1" s="1"/>
  <c r="J30" i="1"/>
  <c r="J29" i="1"/>
  <c r="J28" i="1"/>
  <c r="L19" i="1"/>
  <c r="K24" i="1"/>
  <c r="M24" i="1" s="1"/>
  <c r="M19" i="1" s="1"/>
  <c r="J23" i="1"/>
  <c r="J22" i="1"/>
  <c r="J21" i="1"/>
  <c r="L13" i="1"/>
  <c r="K17" i="1"/>
  <c r="K13" i="1" s="1"/>
  <c r="J16" i="1"/>
  <c r="J15" i="1"/>
  <c r="L7" i="1"/>
  <c r="J10" i="1"/>
  <c r="K11" i="1" s="1"/>
  <c r="J9" i="1"/>
  <c r="K7" i="1" l="1"/>
  <c r="M11" i="1"/>
  <c r="M7" i="1" s="1"/>
  <c r="K33" i="1"/>
  <c r="M39" i="1"/>
  <c r="M33" i="1" s="1"/>
  <c r="K2390" i="1"/>
  <c r="M2397" i="1"/>
  <c r="M2390" i="1" s="1"/>
  <c r="K1221" i="1"/>
  <c r="M1241" i="1"/>
  <c r="M1221" i="1" s="1"/>
  <c r="K1108" i="1"/>
  <c r="M1132" i="1"/>
  <c r="M1108" i="1" s="1"/>
  <c r="K454" i="1"/>
  <c r="M470" i="1"/>
  <c r="M454" i="1" s="1"/>
  <c r="K478" i="1"/>
  <c r="M484" i="1"/>
  <c r="M478" i="1" s="1"/>
  <c r="K2282" i="1"/>
  <c r="M2288" i="1"/>
  <c r="M2282" i="1" s="1"/>
  <c r="K1097" i="1"/>
  <c r="M1104" i="1"/>
  <c r="M1097" i="1" s="1"/>
  <c r="K41" i="1"/>
  <c r="M46" i="1"/>
  <c r="M41" i="1" s="1"/>
  <c r="K182" i="1"/>
  <c r="M190" i="1"/>
  <c r="M182" i="1" s="1"/>
  <c r="K234" i="1"/>
  <c r="M253" i="1"/>
  <c r="M234" i="1" s="1"/>
  <c r="K362" i="1"/>
  <c r="M371" i="1"/>
  <c r="M362" i="1" s="1"/>
  <c r="K383" i="1"/>
  <c r="M391" i="1"/>
  <c r="M383" i="1" s="1"/>
  <c r="K537" i="1"/>
  <c r="M543" i="1"/>
  <c r="M537" i="1" s="1"/>
  <c r="K545" i="1"/>
  <c r="M554" i="1"/>
  <c r="M545" i="1" s="1"/>
  <c r="K586" i="1"/>
  <c r="M594" i="1"/>
  <c r="M586" i="1" s="1"/>
  <c r="K192" i="1"/>
  <c r="M198" i="1"/>
  <c r="M192" i="1" s="1"/>
  <c r="K621" i="1"/>
  <c r="M625" i="1"/>
  <c r="M621" i="1" s="1"/>
  <c r="K797" i="1"/>
  <c r="M802" i="1"/>
  <c r="M797" i="1" s="1"/>
  <c r="K804" i="1"/>
  <c r="M809" i="1"/>
  <c r="M804" i="1" s="1"/>
  <c r="K951" i="1"/>
  <c r="M956" i="1"/>
  <c r="M951" i="1" s="1"/>
  <c r="M1648" i="1"/>
  <c r="M1644" i="1" s="1"/>
  <c r="K1644" i="1"/>
  <c r="K1809" i="1"/>
  <c r="M1822" i="1"/>
  <c r="M1809" i="1" s="1"/>
  <c r="K1949" i="1"/>
  <c r="M1973" i="1"/>
  <c r="M1949" i="1" s="1"/>
  <c r="K2699" i="1"/>
  <c r="M2706" i="1"/>
  <c r="M2699" i="1" s="1"/>
  <c r="M3236" i="1"/>
  <c r="M3230" i="1" s="1"/>
  <c r="K55" i="1"/>
  <c r="M17" i="1"/>
  <c r="M13" i="1" s="1"/>
  <c r="M31" i="1"/>
  <c r="M26" i="1" s="1"/>
  <c r="K19" i="1"/>
  <c r="K76" i="1"/>
  <c r="K147" i="1"/>
  <c r="K180" i="1"/>
  <c r="K222" i="1"/>
  <c r="K224" i="1"/>
  <c r="M259" i="1"/>
  <c r="M255" i="1" s="1"/>
  <c r="M311" i="1"/>
  <c r="M306" i="1" s="1"/>
  <c r="M342" i="1"/>
  <c r="M338" i="1" s="1"/>
  <c r="K344" i="1"/>
  <c r="M426" i="1"/>
  <c r="M422" i="1" s="1"/>
  <c r="K428" i="1"/>
  <c r="K494" i="1"/>
  <c r="K507" i="1"/>
  <c r="M518" i="1"/>
  <c r="M507" i="1" s="1"/>
  <c r="K584" i="1"/>
  <c r="K596" i="1"/>
  <c r="M601" i="1"/>
  <c r="M596" i="1" s="1"/>
  <c r="K619" i="1"/>
  <c r="K639" i="1"/>
  <c r="K665" i="1"/>
  <c r="K682" i="1"/>
  <c r="M686" i="1"/>
  <c r="M682" i="1" s="1"/>
  <c r="K695" i="1"/>
  <c r="M700" i="1"/>
  <c r="M695" i="1" s="1"/>
  <c r="K716" i="1"/>
  <c r="K736" i="1"/>
  <c r="K765" i="1"/>
  <c r="K785" i="1"/>
  <c r="K833" i="1"/>
  <c r="M856" i="1"/>
  <c r="M852" i="1" s="1"/>
  <c r="K858" i="1"/>
  <c r="K906" i="1"/>
  <c r="K908" i="1"/>
  <c r="M931" i="1"/>
  <c r="M927" i="1" s="1"/>
  <c r="K933" i="1"/>
  <c r="M969" i="1"/>
  <c r="M965" i="1" s="1"/>
  <c r="K989" i="1"/>
  <c r="M996" i="1"/>
  <c r="M989" i="1" s="1"/>
  <c r="K998" i="1"/>
  <c r="M1003" i="1"/>
  <c r="M998" i="1" s="1"/>
  <c r="K1005" i="1"/>
  <c r="M1010" i="1"/>
  <c r="M1005" i="1" s="1"/>
  <c r="K1012" i="1"/>
  <c r="M1017" i="1"/>
  <c r="M1012" i="1" s="1"/>
  <c r="K1021" i="1"/>
  <c r="M1025" i="1"/>
  <c r="M1021" i="1" s="1"/>
  <c r="M1138" i="1"/>
  <c r="M1134" i="1" s="1"/>
  <c r="K1192" i="1"/>
  <c r="K1270" i="1"/>
  <c r="K1338" i="1"/>
  <c r="M1425" i="1"/>
  <c r="M1421" i="1" s="1"/>
  <c r="K1421" i="1"/>
  <c r="K1497" i="1"/>
  <c r="M1501" i="1"/>
  <c r="M1497" i="1" s="1"/>
  <c r="K1505" i="1"/>
  <c r="M1509" i="1"/>
  <c r="M1505" i="1" s="1"/>
  <c r="K1514" i="1"/>
  <c r="M1518" i="1"/>
  <c r="M1514" i="1" s="1"/>
  <c r="K1890" i="1"/>
  <c r="K2423" i="1"/>
  <c r="M2513" i="1"/>
  <c r="M2507" i="1" s="1"/>
  <c r="K2543" i="1"/>
  <c r="M2555" i="1"/>
  <c r="M2543" i="1" s="1"/>
  <c r="K4470" i="1"/>
  <c r="M4478" i="1"/>
  <c r="M4470" i="1" s="1"/>
  <c r="K4878" i="1"/>
  <c r="M4897" i="1"/>
  <c r="M4878" i="1" s="1"/>
  <c r="K57" i="1"/>
  <c r="K78" i="1"/>
  <c r="M82" i="1"/>
  <c r="M78" i="1" s="1"/>
  <c r="K157" i="1"/>
  <c r="M173" i="1"/>
  <c r="M157" i="1" s="1"/>
  <c r="K318" i="1"/>
  <c r="M323" i="1"/>
  <c r="M318" i="1" s="1"/>
  <c r="K569" i="1"/>
  <c r="M573" i="1"/>
  <c r="M569" i="1" s="1"/>
  <c r="K977" i="1"/>
  <c r="M981" i="1"/>
  <c r="M977" i="1" s="1"/>
  <c r="L1027" i="1" s="1"/>
  <c r="K1256" i="1"/>
  <c r="M1260" i="1"/>
  <c r="M1256" i="1" s="1"/>
  <c r="M1495" i="1"/>
  <c r="M1491" i="1" s="1"/>
  <c r="K1491" i="1"/>
  <c r="K1579" i="1"/>
  <c r="M1583" i="1"/>
  <c r="M1579" i="1" s="1"/>
  <c r="K1772" i="1"/>
  <c r="M1807" i="1"/>
  <c r="M1772" i="1" s="1"/>
  <c r="M1843" i="1"/>
  <c r="M1831" i="1" s="1"/>
  <c r="K2359" i="1"/>
  <c r="M2366" i="1"/>
  <c r="M2359" i="1" s="1"/>
  <c r="K2846" i="1"/>
  <c r="M2854" i="1"/>
  <c r="M2846" i="1" s="1"/>
  <c r="K3337" i="1"/>
  <c r="M3347" i="1"/>
  <c r="M3337" i="1" s="1"/>
  <c r="K87" i="1"/>
  <c r="K200" i="1"/>
  <c r="M297" i="1"/>
  <c r="M268" i="1" s="1"/>
  <c r="K354" i="1"/>
  <c r="K376" i="1"/>
  <c r="M381" i="1"/>
  <c r="M376" i="1" s="1"/>
  <c r="K434" i="1"/>
  <c r="M438" i="1"/>
  <c r="M434" i="1" s="1"/>
  <c r="K452" i="1"/>
  <c r="M476" i="1"/>
  <c r="M472" i="1" s="1"/>
  <c r="K567" i="1"/>
  <c r="K651" i="1"/>
  <c r="K653" i="1"/>
  <c r="K688" i="1"/>
  <c r="M693" i="1"/>
  <c r="M688" i="1" s="1"/>
  <c r="M748" i="1"/>
  <c r="M744" i="1" s="1"/>
  <c r="K773" i="1"/>
  <c r="M777" i="1"/>
  <c r="M773" i="1" s="1"/>
  <c r="K795" i="1"/>
  <c r="K811" i="1"/>
  <c r="M816" i="1"/>
  <c r="M811" i="1" s="1"/>
  <c r="K831" i="1"/>
  <c r="K840" i="1"/>
  <c r="M844" i="1"/>
  <c r="M840" i="1" s="1"/>
  <c r="K864" i="1"/>
  <c r="M868" i="1"/>
  <c r="M864" i="1" s="1"/>
  <c r="K879" i="1"/>
  <c r="M884" i="1"/>
  <c r="M879" i="1" s="1"/>
  <c r="K886" i="1"/>
  <c r="M890" i="1"/>
  <c r="M886" i="1" s="1"/>
  <c r="K892" i="1"/>
  <c r="K1140" i="1"/>
  <c r="M1147" i="1"/>
  <c r="M1140" i="1" s="1"/>
  <c r="K1215" i="1"/>
  <c r="M1290" i="1"/>
  <c r="M1283" i="1" s="1"/>
  <c r="K1336" i="1"/>
  <c r="K1399" i="1"/>
  <c r="K1401" i="1"/>
  <c r="M1405" i="1"/>
  <c r="M1401" i="1" s="1"/>
  <c r="K1409" i="1"/>
  <c r="M1413" i="1"/>
  <c r="M1409" i="1" s="1"/>
  <c r="K1415" i="1"/>
  <c r="M1419" i="1"/>
  <c r="M1415" i="1" s="1"/>
  <c r="M1438" i="1"/>
  <c r="M1434" i="1" s="1"/>
  <c r="K1440" i="1"/>
  <c r="M1448" i="1"/>
  <c r="M1440" i="1" s="1"/>
  <c r="K1470" i="1"/>
  <c r="M1474" i="1"/>
  <c r="M1470" i="1" s="1"/>
  <c r="K1554" i="1"/>
  <c r="M1559" i="1"/>
  <c r="M1554" i="1" s="1"/>
  <c r="K1632" i="1"/>
  <c r="M1636" i="1"/>
  <c r="M1632" i="1" s="1"/>
  <c r="M1947" i="1"/>
  <c r="M1943" i="1" s="1"/>
  <c r="K1943" i="1"/>
  <c r="K2078" i="1"/>
  <c r="M2082" i="1"/>
  <c r="M2078" i="1" s="1"/>
  <c r="K2114" i="1"/>
  <c r="M2118" i="1"/>
  <c r="M2114" i="1" s="1"/>
  <c r="K2123" i="1"/>
  <c r="M2127" i="1"/>
  <c r="M2123" i="1" s="1"/>
  <c r="K2164" i="1"/>
  <c r="M2168" i="1"/>
  <c r="M2164" i="1" s="1"/>
  <c r="M2177" i="1"/>
  <c r="M2170" i="1" s="1"/>
  <c r="K2200" i="1"/>
  <c r="M2205" i="1"/>
  <c r="M2200" i="1" s="1"/>
  <c r="M3032" i="1"/>
  <c r="M3028" i="1" s="1"/>
  <c r="K3028" i="1"/>
  <c r="K3080" i="1"/>
  <c r="M3084" i="1"/>
  <c r="M3080" i="1" s="1"/>
  <c r="K3136" i="1"/>
  <c r="M3156" i="1"/>
  <c r="M3136" i="1" s="1"/>
  <c r="K325" i="1"/>
  <c r="M330" i="1"/>
  <c r="M325" i="1" s="1"/>
  <c r="K738" i="1"/>
  <c r="M742" i="1"/>
  <c r="M738" i="1" s="1"/>
  <c r="K767" i="1"/>
  <c r="M771" i="1"/>
  <c r="M767" i="1" s="1"/>
  <c r="M1432" i="1"/>
  <c r="M1427" i="1" s="1"/>
  <c r="K1427" i="1"/>
  <c r="K2296" i="1"/>
  <c r="M2301" i="1"/>
  <c r="M2296" i="1" s="1"/>
  <c r="K2781" i="1"/>
  <c r="M2785" i="1"/>
  <c r="M2781" i="1" s="1"/>
  <c r="K2829" i="1"/>
  <c r="M2835" i="1"/>
  <c r="M2829" i="1" s="1"/>
  <c r="K3687" i="1"/>
  <c r="M3694" i="1"/>
  <c r="M3687" i="1" s="1"/>
  <c r="K155" i="1"/>
  <c r="K332" i="1"/>
  <c r="M336" i="1"/>
  <c r="M332" i="1" s="1"/>
  <c r="K356" i="1"/>
  <c r="M360" i="1"/>
  <c r="M356" i="1" s="1"/>
  <c r="K399" i="1"/>
  <c r="M414" i="1"/>
  <c r="M399" i="1" s="1"/>
  <c r="K416" i="1"/>
  <c r="M420" i="1"/>
  <c r="M416" i="1" s="1"/>
  <c r="K440" i="1"/>
  <c r="M444" i="1"/>
  <c r="M440" i="1" s="1"/>
  <c r="M535" i="1"/>
  <c r="M520" i="1" s="1"/>
  <c r="K633" i="1"/>
  <c r="K676" i="1"/>
  <c r="M680" i="1"/>
  <c r="M676" i="1" s="1"/>
  <c r="K708" i="1"/>
  <c r="K818" i="1"/>
  <c r="M822" i="1"/>
  <c r="M818" i="1" s="1"/>
  <c r="K846" i="1"/>
  <c r="M850" i="1"/>
  <c r="M846" i="1" s="1"/>
  <c r="K870" i="1"/>
  <c r="M874" i="1"/>
  <c r="M870" i="1" s="1"/>
  <c r="K915" i="1"/>
  <c r="M919" i="1"/>
  <c r="M915" i="1" s="1"/>
  <c r="K921" i="1"/>
  <c r="M925" i="1"/>
  <c r="M921" i="1" s="1"/>
  <c r="K939" i="1"/>
  <c r="M943" i="1"/>
  <c r="M939" i="1" s="1"/>
  <c r="K945" i="1"/>
  <c r="M949" i="1"/>
  <c r="M945" i="1" s="1"/>
  <c r="K958" i="1"/>
  <c r="M963" i="1"/>
  <c r="M958" i="1" s="1"/>
  <c r="K1196" i="1"/>
  <c r="M1201" i="1"/>
  <c r="M1196" i="1" s="1"/>
  <c r="M1247" i="1"/>
  <c r="M1243" i="1" s="1"/>
  <c r="K1268" i="1"/>
  <c r="K1277" i="1"/>
  <c r="M1281" i="1"/>
  <c r="M1277" i="1" s="1"/>
  <c r="K1301" i="1"/>
  <c r="M1308" i="1"/>
  <c r="M1301" i="1" s="1"/>
  <c r="K1310" i="1"/>
  <c r="M1314" i="1"/>
  <c r="M1310" i="1" s="1"/>
  <c r="K1364" i="1"/>
  <c r="M1368" i="1"/>
  <c r="M1364" i="1" s="1"/>
  <c r="K1370" i="1"/>
  <c r="M1374" i="1"/>
  <c r="M1370" i="1" s="1"/>
  <c r="K1479" i="1"/>
  <c r="M1483" i="1"/>
  <c r="M1479" i="1" s="1"/>
  <c r="K1485" i="1"/>
  <c r="M1489" i="1"/>
  <c r="M1485" i="1" s="1"/>
  <c r="K1526" i="1"/>
  <c r="M1532" i="1"/>
  <c r="M1526" i="1" s="1"/>
  <c r="K1757" i="1"/>
  <c r="M1761" i="1"/>
  <c r="M1757" i="1" s="1"/>
  <c r="K1849" i="1"/>
  <c r="M1869" i="1"/>
  <c r="M1849" i="1" s="1"/>
  <c r="K2084" i="1"/>
  <c r="M2092" i="1"/>
  <c r="M2084" i="1" s="1"/>
  <c r="M2112" i="1"/>
  <c r="M2104" i="1" s="1"/>
  <c r="K2104" i="1"/>
  <c r="M2162" i="1"/>
  <c r="M2158" i="1" s="1"/>
  <c r="K2158" i="1"/>
  <c r="K2266" i="1"/>
  <c r="K2460" i="1"/>
  <c r="M2479" i="1"/>
  <c r="M2460" i="1" s="1"/>
  <c r="K2481" i="1"/>
  <c r="M2485" i="1"/>
  <c r="M2481" i="1" s="1"/>
  <c r="M2643" i="1"/>
  <c r="M2639" i="1" s="1"/>
  <c r="K2639" i="1"/>
  <c r="K2669" i="1"/>
  <c r="M2673" i="1"/>
  <c r="M2669" i="1" s="1"/>
  <c r="K2678" i="1"/>
  <c r="M2682" i="1"/>
  <c r="M2678" i="1" s="1"/>
  <c r="K3374" i="1"/>
  <c r="M3383" i="1"/>
  <c r="M3374" i="1" s="1"/>
  <c r="K3405" i="1"/>
  <c r="M3411" i="1"/>
  <c r="M3405" i="1" s="1"/>
  <c r="K1458" i="1"/>
  <c r="K1520" i="1"/>
  <c r="M1524" i="1"/>
  <c r="M1520" i="1" s="1"/>
  <c r="K1534" i="1"/>
  <c r="K1755" i="1"/>
  <c r="K1884" i="1"/>
  <c r="M1888" i="1"/>
  <c r="M1884" i="1" s="1"/>
  <c r="K2002" i="1"/>
  <c r="M2006" i="1"/>
  <c r="M2002" i="1" s="1"/>
  <c r="K2129" i="1"/>
  <c r="M2133" i="1"/>
  <c r="M2129" i="1" s="1"/>
  <c r="K2527" i="1"/>
  <c r="M2531" i="1"/>
  <c r="M2527" i="1" s="1"/>
  <c r="M2667" i="1"/>
  <c r="M2663" i="1" s="1"/>
  <c r="K2663" i="1"/>
  <c r="K2762" i="1"/>
  <c r="M2766" i="1"/>
  <c r="M2762" i="1" s="1"/>
  <c r="K2862" i="1"/>
  <c r="M2868" i="1"/>
  <c r="M2862" i="1" s="1"/>
  <c r="M3070" i="1"/>
  <c r="M3066" i="1" s="1"/>
  <c r="K3066" i="1"/>
  <c r="K3158" i="1"/>
  <c r="M3163" i="1"/>
  <c r="M3158" i="1" s="1"/>
  <c r="M3228" i="1"/>
  <c r="M3216" i="1" s="1"/>
  <c r="K3216" i="1"/>
  <c r="M3285" i="1"/>
  <c r="M3280" i="1" s="1"/>
  <c r="K3280" i="1"/>
  <c r="K3413" i="1"/>
  <c r="M3423" i="1"/>
  <c r="M3413" i="1" s="1"/>
  <c r="K3576" i="1"/>
  <c r="M3580" i="1"/>
  <c r="M3576" i="1" s="1"/>
  <c r="K3986" i="1"/>
  <c r="M3990" i="1"/>
  <c r="M3986" i="1" s="1"/>
  <c r="K1591" i="1"/>
  <c r="M1595" i="1"/>
  <c r="M1591" i="1" s="1"/>
  <c r="K1610" i="1"/>
  <c r="M1725" i="1"/>
  <c r="M1716" i="1" s="1"/>
  <c r="K1902" i="1"/>
  <c r="K1932" i="1"/>
  <c r="K1941" i="1"/>
  <c r="K2051" i="1"/>
  <c r="K2102" i="1"/>
  <c r="K2179" i="1"/>
  <c r="M2186" i="1"/>
  <c r="M2179" i="1" s="1"/>
  <c r="K2188" i="1"/>
  <c r="M2192" i="1"/>
  <c r="M2188" i="1" s="1"/>
  <c r="K2219" i="1"/>
  <c r="M2223" i="1"/>
  <c r="M2219" i="1" s="1"/>
  <c r="K2241" i="1"/>
  <c r="K2257" i="1"/>
  <c r="M2264" i="1"/>
  <c r="M2257" i="1" s="1"/>
  <c r="K2280" i="1"/>
  <c r="M2357" i="1"/>
  <c r="M2312" i="1" s="1"/>
  <c r="K2440" i="1"/>
  <c r="K2515" i="1"/>
  <c r="M2522" i="1"/>
  <c r="M2515" i="1" s="1"/>
  <c r="K2657" i="1"/>
  <c r="M2661" i="1"/>
  <c r="M2657" i="1" s="1"/>
  <c r="K2892" i="1"/>
  <c r="M2896" i="1"/>
  <c r="M2892" i="1" s="1"/>
  <c r="K2923" i="1"/>
  <c r="M2927" i="1"/>
  <c r="M2923" i="1" s="1"/>
  <c r="L2986" i="1"/>
  <c r="K2972" i="1"/>
  <c r="M2978" i="1"/>
  <c r="M2972" i="1" s="1"/>
  <c r="K3007" i="1"/>
  <c r="M3011" i="1"/>
  <c r="M3007" i="1" s="1"/>
  <c r="K3391" i="1"/>
  <c r="M3397" i="1"/>
  <c r="M3391" i="1" s="1"/>
  <c r="K3629" i="1"/>
  <c r="M3634" i="1"/>
  <c r="M3629" i="1" s="1"/>
  <c r="K3825" i="1"/>
  <c r="M3831" i="1"/>
  <c r="M3825" i="1" s="1"/>
  <c r="K1546" i="1"/>
  <c r="K1577" i="1"/>
  <c r="K1597" i="1"/>
  <c r="M1601" i="1"/>
  <c r="M1597" i="1" s="1"/>
  <c r="K1630" i="1"/>
  <c r="K1824" i="1"/>
  <c r="M1829" i="1"/>
  <c r="M1824" i="1" s="1"/>
  <c r="K1904" i="1"/>
  <c r="M1908" i="1"/>
  <c r="M1904" i="1" s="1"/>
  <c r="K1916" i="1"/>
  <c r="M1923" i="1"/>
  <c r="M1916" i="1" s="1"/>
  <c r="K2000" i="1"/>
  <c r="K2053" i="1"/>
  <c r="M2057" i="1"/>
  <c r="M2053" i="1" s="1"/>
  <c r="K2076" i="1"/>
  <c r="K2141" i="1"/>
  <c r="K2207" i="1"/>
  <c r="K2303" i="1"/>
  <c r="K2386" i="1"/>
  <c r="K2421" i="1"/>
  <c r="K2454" i="1"/>
  <c r="K2505" i="1"/>
  <c r="K2619" i="1"/>
  <c r="M2623" i="1"/>
  <c r="M2619" i="1" s="1"/>
  <c r="K2645" i="1"/>
  <c r="M2649" i="1"/>
  <c r="M2645" i="1" s="1"/>
  <c r="M2697" i="1"/>
  <c r="M2690" i="1" s="1"/>
  <c r="K2690" i="1"/>
  <c r="M2791" i="1"/>
  <c r="M2787" i="1" s="1"/>
  <c r="K2787" i="1"/>
  <c r="K2800" i="1"/>
  <c r="M2816" i="1"/>
  <c r="M2800" i="1" s="1"/>
  <c r="K2917" i="1"/>
  <c r="M2921" i="1"/>
  <c r="M2917" i="1" s="1"/>
  <c r="M2962" i="1"/>
  <c r="M2955" i="1" s="1"/>
  <c r="K3034" i="1"/>
  <c r="M3038" i="1"/>
  <c r="M3034" i="1" s="1"/>
  <c r="K3194" i="1"/>
  <c r="M3201" i="1"/>
  <c r="M3194" i="1" s="1"/>
  <c r="K3514" i="1"/>
  <c r="M3521" i="1"/>
  <c r="M3514" i="1" s="1"/>
  <c r="K3608" i="1"/>
  <c r="M3612" i="1"/>
  <c r="M3608" i="1" s="1"/>
  <c r="K3616" i="1"/>
  <c r="M3620" i="1"/>
  <c r="M3616" i="1" s="1"/>
  <c r="K2578" i="1"/>
  <c r="K2600" i="1"/>
  <c r="M2629" i="1"/>
  <c r="M2625" i="1" s="1"/>
  <c r="K2631" i="1"/>
  <c r="K2651" i="1"/>
  <c r="M2655" i="1"/>
  <c r="M2651" i="1" s="1"/>
  <c r="K2684" i="1"/>
  <c r="M2688" i="1"/>
  <c r="M2684" i="1" s="1"/>
  <c r="M2712" i="1"/>
  <c r="M2708" i="1" s="1"/>
  <c r="K2775" i="1"/>
  <c r="M2779" i="1"/>
  <c r="M2775" i="1" s="1"/>
  <c r="K2825" i="1"/>
  <c r="K2844" i="1"/>
  <c r="K2905" i="1"/>
  <c r="K2946" i="1"/>
  <c r="M2953" i="1"/>
  <c r="M2946" i="1" s="1"/>
  <c r="K2995" i="1"/>
  <c r="K3047" i="1"/>
  <c r="M3051" i="1"/>
  <c r="M3047" i="1" s="1"/>
  <c r="M3243" i="1"/>
  <c r="M3238" i="1" s="1"/>
  <c r="K3245" i="1"/>
  <c r="K3278" i="1"/>
  <c r="K3300" i="1"/>
  <c r="M3305" i="1"/>
  <c r="M3300" i="1" s="1"/>
  <c r="K3434" i="1"/>
  <c r="K3445" i="1"/>
  <c r="K3492" i="1"/>
  <c r="K3512" i="1"/>
  <c r="K3536" i="1"/>
  <c r="M3606" i="1"/>
  <c r="M3602" i="1" s="1"/>
  <c r="K3602" i="1"/>
  <c r="K3636" i="1"/>
  <c r="M3641" i="1"/>
  <c r="M3636" i="1" s="1"/>
  <c r="K3750" i="1"/>
  <c r="M3760" i="1"/>
  <c r="M3750" i="1" s="1"/>
  <c r="M3984" i="1"/>
  <c r="M3980" i="1" s="1"/>
  <c r="K3980" i="1"/>
  <c r="M4260" i="1"/>
  <c r="M4255" i="1" s="1"/>
  <c r="K4255" i="1"/>
  <c r="L4627" i="1"/>
  <c r="K2580" i="1"/>
  <c r="M2584" i="1"/>
  <c r="M2580" i="1" s="1"/>
  <c r="K2724" i="1"/>
  <c r="K2740" i="1"/>
  <c r="M3064" i="1"/>
  <c r="M3059" i="1" s="1"/>
  <c r="K3094" i="1"/>
  <c r="M3099" i="1"/>
  <c r="M3094" i="1" s="1"/>
  <c r="K3117" i="1"/>
  <c r="M3214" i="1"/>
  <c r="M3209" i="1" s="1"/>
  <c r="K3366" i="1"/>
  <c r="K3456" i="1"/>
  <c r="M3460" i="1"/>
  <c r="M3456" i="1" s="1"/>
  <c r="K3478" i="1"/>
  <c r="K3552" i="1"/>
  <c r="M3556" i="1"/>
  <c r="M3552" i="1" s="1"/>
  <c r="K3588" i="1"/>
  <c r="M3592" i="1"/>
  <c r="M3588" i="1" s="1"/>
  <c r="K3622" i="1"/>
  <c r="M3627" i="1"/>
  <c r="M3622" i="1" s="1"/>
  <c r="K3890" i="1"/>
  <c r="M3899" i="1"/>
  <c r="M3890" i="1" s="1"/>
  <c r="K3968" i="1"/>
  <c r="M3972" i="1"/>
  <c r="M3968" i="1" s="1"/>
  <c r="K4179" i="1"/>
  <c r="M4201" i="1"/>
  <c r="M4179" i="1" s="1"/>
  <c r="K2535" i="1"/>
  <c r="K2608" i="1"/>
  <c r="K2617" i="1"/>
  <c r="K2742" i="1"/>
  <c r="M2746" i="1"/>
  <c r="M2742" i="1" s="1"/>
  <c r="L2797" i="1"/>
  <c r="K2768" i="1"/>
  <c r="M2773" i="1"/>
  <c r="M2768" i="1" s="1"/>
  <c r="K2890" i="1"/>
  <c r="K2915" i="1"/>
  <c r="K3005" i="1"/>
  <c r="K3040" i="1"/>
  <c r="M3045" i="1"/>
  <c r="M3040" i="1" s="1"/>
  <c r="L3086" i="1" s="1"/>
  <c r="K3119" i="1"/>
  <c r="M3123" i="1"/>
  <c r="M3119" i="1" s="1"/>
  <c r="K3294" i="1"/>
  <c r="M3298" i="1"/>
  <c r="M3294" i="1" s="1"/>
  <c r="L3320" i="1" s="1"/>
  <c r="K3368" i="1"/>
  <c r="M3372" i="1"/>
  <c r="M3368" i="1" s="1"/>
  <c r="K3447" i="1"/>
  <c r="M3451" i="1"/>
  <c r="M3447" i="1" s="1"/>
  <c r="K3480" i="1"/>
  <c r="M3484" i="1"/>
  <c r="M3480" i="1" s="1"/>
  <c r="K3523" i="1"/>
  <c r="K3550" i="1"/>
  <c r="K3574" i="1"/>
  <c r="K3594" i="1"/>
  <c r="M3598" i="1"/>
  <c r="M3594" i="1" s="1"/>
  <c r="K4350" i="1"/>
  <c r="M4354" i="1"/>
  <c r="M4350" i="1" s="1"/>
  <c r="K4442" i="1"/>
  <c r="M4446" i="1"/>
  <c r="M4442" i="1" s="1"/>
  <c r="K3685" i="1"/>
  <c r="K3711" i="1"/>
  <c r="K3813" i="1"/>
  <c r="M3817" i="1"/>
  <c r="M3813" i="1" s="1"/>
  <c r="K3856" i="1"/>
  <c r="K3888" i="1"/>
  <c r="K3903" i="1"/>
  <c r="M3907" i="1"/>
  <c r="M3903" i="1" s="1"/>
  <c r="M3961" i="1"/>
  <c r="M3955" i="1" s="1"/>
  <c r="K4014" i="1"/>
  <c r="K4021" i="1"/>
  <c r="M4253" i="1"/>
  <c r="M4229" i="1" s="1"/>
  <c r="K4229" i="1"/>
  <c r="K4280" i="1"/>
  <c r="M4298" i="1"/>
  <c r="M4280" i="1" s="1"/>
  <c r="M4348" i="1"/>
  <c r="M4344" i="1" s="1"/>
  <c r="K4344" i="1"/>
  <c r="M3649" i="1"/>
  <c r="M3645" i="1" s="1"/>
  <c r="K3721" i="1"/>
  <c r="K3811" i="1"/>
  <c r="K3842" i="1"/>
  <c r="K3909" i="1"/>
  <c r="M3913" i="1"/>
  <c r="M3909" i="1" s="1"/>
  <c r="K3931" i="1"/>
  <c r="K3945" i="1"/>
  <c r="K4007" i="1"/>
  <c r="K4061" i="1"/>
  <c r="M4089" i="1"/>
  <c r="M4084" i="1" s="1"/>
  <c r="K4205" i="1"/>
  <c r="K4319" i="1"/>
  <c r="M4324" i="1"/>
  <c r="M4319" i="1" s="1"/>
  <c r="K4326" i="1"/>
  <c r="M4331" i="1"/>
  <c r="M4326" i="1" s="1"/>
  <c r="K4333" i="1"/>
  <c r="K4362" i="1"/>
  <c r="M4379" i="1"/>
  <c r="M4362" i="1" s="1"/>
  <c r="K4648" i="1"/>
  <c r="M4652" i="1"/>
  <c r="M4648" i="1" s="1"/>
  <c r="L4654" i="1" s="1"/>
  <c r="K3741" i="1"/>
  <c r="K3784" i="1"/>
  <c r="K3799" i="1"/>
  <c r="M3803" i="1"/>
  <c r="M3799" i="1" s="1"/>
  <c r="K3844" i="1"/>
  <c r="M3848" i="1"/>
  <c r="M3844" i="1" s="1"/>
  <c r="K3876" i="1"/>
  <c r="K3933" i="1"/>
  <c r="M3937" i="1"/>
  <c r="M3933" i="1" s="1"/>
  <c r="K3947" i="1"/>
  <c r="K4023" i="1"/>
  <c r="M4027" i="1"/>
  <c r="M4023" i="1" s="1"/>
  <c r="K4103" i="1"/>
  <c r="K4175" i="1"/>
  <c r="K4274" i="1"/>
  <c r="K4317" i="1"/>
  <c r="K4356" i="1"/>
  <c r="M4360" i="1"/>
  <c r="M4356" i="1" s="1"/>
  <c r="K4406" i="1"/>
  <c r="K4432" i="1"/>
  <c r="M4452" i="1"/>
  <c r="M4448" i="1" s="1"/>
  <c r="K4454" i="1"/>
  <c r="K4522" i="1"/>
  <c r="M4526" i="1"/>
  <c r="M4522" i="1" s="1"/>
  <c r="K4528" i="1"/>
  <c r="M4532" i="1"/>
  <c r="M4528" i="1" s="1"/>
  <c r="M4618" i="1"/>
  <c r="M4613" i="1" s="1"/>
  <c r="K4805" i="1"/>
  <c r="M4869" i="1"/>
  <c r="M4805" i="1" s="1"/>
  <c r="M4227" i="1"/>
  <c r="M4213" i="1" s="1"/>
  <c r="K4408" i="1"/>
  <c r="M4412" i="1"/>
  <c r="M4408" i="1" s="1"/>
  <c r="K4505" i="1"/>
  <c r="M4509" i="1"/>
  <c r="M4505" i="1" s="1"/>
  <c r="L4519" i="1" s="1"/>
  <c r="K4694" i="1"/>
  <c r="M4793" i="1"/>
  <c r="M4694" i="1" s="1"/>
  <c r="K4795" i="1"/>
  <c r="M4800" i="1"/>
  <c r="M4795" i="1" s="1"/>
  <c r="K4871" i="1"/>
  <c r="M4876" i="1"/>
  <c r="M4871" i="1" s="1"/>
  <c r="M4912" i="1"/>
  <c r="M4908" i="1" s="1"/>
  <c r="K4908" i="1"/>
  <c r="K4914" i="1"/>
  <c r="M4918" i="1"/>
  <c r="M4914" i="1" s="1"/>
  <c r="M4931" i="1"/>
  <c r="M4927" i="1" s="1"/>
  <c r="K4927" i="1"/>
  <c r="K4933" i="1"/>
  <c r="M4937" i="1"/>
  <c r="M4933" i="1" s="1"/>
  <c r="K4096" i="1"/>
  <c r="K4109" i="1"/>
  <c r="K4116" i="1"/>
  <c r="M4167" i="1"/>
  <c r="M4116" i="1" s="1"/>
  <c r="K4381" i="1"/>
  <c r="K4440" i="1"/>
  <c r="K4468" i="1"/>
  <c r="K4488" i="1"/>
  <c r="K4511" i="1"/>
  <c r="M4515" i="1"/>
  <c r="M4511" i="1" s="1"/>
  <c r="K4534" i="1"/>
  <c r="M4539" i="1"/>
  <c r="M4534" i="1" s="1"/>
  <c r="K4559" i="1"/>
  <c r="M4564" i="1"/>
  <c r="M4559" i="1" s="1"/>
  <c r="K4566" i="1"/>
  <c r="M4570" i="1"/>
  <c r="M4566" i="1" s="1"/>
  <c r="M4642" i="1"/>
  <c r="M4629" i="1" s="1"/>
  <c r="K4686" i="1"/>
  <c r="K4688" i="1"/>
  <c r="M4692" i="1"/>
  <c r="M4688" i="1" s="1"/>
  <c r="K4902" i="1"/>
  <c r="M4906" i="1"/>
  <c r="M4902" i="1" s="1"/>
  <c r="L4920" i="1" s="1"/>
  <c r="K4951" i="1"/>
  <c r="M4955" i="1"/>
  <c r="M4951" i="1" s="1"/>
  <c r="K4969" i="1"/>
  <c r="M4973" i="1"/>
  <c r="M4969" i="1" s="1"/>
  <c r="K5023" i="1"/>
  <c r="M5027" i="1"/>
  <c r="M5023" i="1" s="1"/>
  <c r="K5029" i="1"/>
  <c r="M5033" i="1"/>
  <c r="M5029" i="1" s="1"/>
  <c r="K5047" i="1"/>
  <c r="M5051" i="1"/>
  <c r="M5047" i="1" s="1"/>
  <c r="K5053" i="1"/>
  <c r="M5057" i="1"/>
  <c r="M5053" i="1" s="1"/>
  <c r="K5071" i="1"/>
  <c r="M5075" i="1"/>
  <c r="M5071" i="1" s="1"/>
  <c r="K5081" i="1"/>
  <c r="M5085" i="1"/>
  <c r="M5081" i="1" s="1"/>
  <c r="K5105" i="1"/>
  <c r="M5109" i="1"/>
  <c r="M5105" i="1" s="1"/>
  <c r="K5129" i="1"/>
  <c r="M5133" i="1"/>
  <c r="M5129" i="1" s="1"/>
  <c r="K5135" i="1"/>
  <c r="M5139" i="1"/>
  <c r="M5135" i="1" s="1"/>
  <c r="K5153" i="1"/>
  <c r="M5157" i="1"/>
  <c r="M5153" i="1" s="1"/>
  <c r="K5159" i="1"/>
  <c r="M5163" i="1"/>
  <c r="M5159" i="1" s="1"/>
  <c r="K5187" i="1"/>
  <c r="M5191" i="1"/>
  <c r="M5187" i="1" s="1"/>
  <c r="K5221" i="1"/>
  <c r="M5225" i="1"/>
  <c r="M5221" i="1" s="1"/>
  <c r="K5245" i="1"/>
  <c r="M5249" i="1"/>
  <c r="M5245" i="1" s="1"/>
  <c r="K5255" i="1"/>
  <c r="M5259" i="1"/>
  <c r="M5255" i="1" s="1"/>
  <c r="K5287" i="1"/>
  <c r="M5291" i="1"/>
  <c r="M5287" i="1" s="1"/>
  <c r="K5317" i="1"/>
  <c r="M5321" i="1"/>
  <c r="M5317" i="1" s="1"/>
  <c r="K5335" i="1"/>
  <c r="M5339" i="1"/>
  <c r="M5335" i="1" s="1"/>
  <c r="K5369" i="1"/>
  <c r="M5373" i="1"/>
  <c r="M5369" i="1" s="1"/>
  <c r="K4945" i="1"/>
  <c r="M4949" i="1"/>
  <c r="M4945" i="1" s="1"/>
  <c r="K5017" i="1"/>
  <c r="M5021" i="1"/>
  <c r="M5017" i="1" s="1"/>
  <c r="K5041" i="1"/>
  <c r="M5045" i="1"/>
  <c r="M5041" i="1" s="1"/>
  <c r="K5065" i="1"/>
  <c r="M5069" i="1"/>
  <c r="M5065" i="1" s="1"/>
  <c r="K5099" i="1"/>
  <c r="M5103" i="1"/>
  <c r="M5099" i="1" s="1"/>
  <c r="K5123" i="1"/>
  <c r="M5127" i="1"/>
  <c r="M5123" i="1" s="1"/>
  <c r="K5147" i="1"/>
  <c r="M5151" i="1"/>
  <c r="M5147" i="1" s="1"/>
  <c r="K5171" i="1"/>
  <c r="M5175" i="1"/>
  <c r="M5171" i="1" s="1"/>
  <c r="K5181" i="1"/>
  <c r="M5185" i="1"/>
  <c r="M5181" i="1" s="1"/>
  <c r="L5199" i="1" s="1"/>
  <c r="K5215" i="1"/>
  <c r="M5219" i="1"/>
  <c r="M5215" i="1" s="1"/>
  <c r="K5239" i="1"/>
  <c r="M5243" i="1"/>
  <c r="M5239" i="1" s="1"/>
  <c r="K5281" i="1"/>
  <c r="M5285" i="1"/>
  <c r="M5281" i="1" s="1"/>
  <c r="K5311" i="1"/>
  <c r="M5315" i="1"/>
  <c r="M5311" i="1" s="1"/>
  <c r="K4999" i="1"/>
  <c r="M5003" i="1"/>
  <c r="M4999" i="1" s="1"/>
  <c r="K5005" i="1"/>
  <c r="M5009" i="1"/>
  <c r="M5005" i="1" s="1"/>
  <c r="M5039" i="1"/>
  <c r="M5035" i="1" s="1"/>
  <c r="K5035" i="1"/>
  <c r="M5063" i="1"/>
  <c r="M5059" i="1" s="1"/>
  <c r="K5059" i="1"/>
  <c r="M5097" i="1"/>
  <c r="M5093" i="1" s="1"/>
  <c r="K5093" i="1"/>
  <c r="M5121" i="1"/>
  <c r="M5117" i="1" s="1"/>
  <c r="K5117" i="1"/>
  <c r="M5145" i="1"/>
  <c r="M5141" i="1" s="1"/>
  <c r="K5141" i="1"/>
  <c r="M5169" i="1"/>
  <c r="M5165" i="1" s="1"/>
  <c r="K5165" i="1"/>
  <c r="M5213" i="1"/>
  <c r="M5209" i="1" s="1"/>
  <c r="K5209" i="1"/>
  <c r="M5237" i="1"/>
  <c r="M5233" i="1" s="1"/>
  <c r="K5233" i="1"/>
  <c r="M5271" i="1"/>
  <c r="M5267" i="1" s="1"/>
  <c r="K5267" i="1"/>
  <c r="K5305" i="1"/>
  <c r="M5309" i="1"/>
  <c r="M5305" i="1" s="1"/>
  <c r="M5361" i="1"/>
  <c r="M5357" i="1" s="1"/>
  <c r="K5357" i="1"/>
  <c r="K5363" i="1"/>
  <c r="M5367" i="1"/>
  <c r="M5363" i="1" s="1"/>
  <c r="M5385" i="1"/>
  <c r="M5381" i="1" s="1"/>
  <c r="K5381" i="1"/>
  <c r="M5395" i="1"/>
  <c r="M5391" i="1" s="1"/>
  <c r="L5397" i="1" s="1"/>
  <c r="K5391" i="1"/>
  <c r="K4975" i="1"/>
  <c r="M4979" i="1"/>
  <c r="M4975" i="1" s="1"/>
  <c r="K4993" i="1"/>
  <c r="M4997" i="1"/>
  <c r="M4993" i="1" s="1"/>
  <c r="K5087" i="1"/>
  <c r="M5091" i="1"/>
  <c r="M5087" i="1" s="1"/>
  <c r="K5111" i="1"/>
  <c r="M5115" i="1"/>
  <c r="M5111" i="1" s="1"/>
  <c r="K5193" i="1"/>
  <c r="M5197" i="1"/>
  <c r="M5193" i="1" s="1"/>
  <c r="K5203" i="1"/>
  <c r="M5207" i="1"/>
  <c r="M5203" i="1" s="1"/>
  <c r="L5251" i="1" s="1"/>
  <c r="K5227" i="1"/>
  <c r="M5231" i="1"/>
  <c r="M5227" i="1" s="1"/>
  <c r="K5261" i="1"/>
  <c r="M5265" i="1"/>
  <c r="M5261" i="1" s="1"/>
  <c r="M5279" i="1"/>
  <c r="M5275" i="1" s="1"/>
  <c r="K5275" i="1"/>
  <c r="K5293" i="1"/>
  <c r="M5297" i="1"/>
  <c r="M5293" i="1" s="1"/>
  <c r="K5341" i="1"/>
  <c r="M5345" i="1"/>
  <c r="M5341" i="1" s="1"/>
  <c r="K5351" i="1"/>
  <c r="M5355" i="1"/>
  <c r="M5351" i="1" s="1"/>
  <c r="L5387" i="1" s="1"/>
  <c r="K5375" i="1"/>
  <c r="M5379" i="1"/>
  <c r="M5375" i="1" s="1"/>
  <c r="M4961" i="1"/>
  <c r="M4957" i="1" s="1"/>
  <c r="M4985" i="1"/>
  <c r="M4981" i="1" s="1"/>
  <c r="K5299" i="1"/>
  <c r="K5323" i="1"/>
  <c r="L3133" i="1" l="1"/>
  <c r="M3086" i="1"/>
  <c r="M3021" i="1" s="1"/>
  <c r="L3021" i="1"/>
  <c r="M4519" i="1"/>
  <c r="M4492" i="1" s="1"/>
  <c r="L4492" i="1"/>
  <c r="M5251" i="1"/>
  <c r="M5201" i="1" s="1"/>
  <c r="L5201" i="1"/>
  <c r="L5179" i="1"/>
  <c r="M5199" i="1"/>
  <c r="M5179" i="1" s="1"/>
  <c r="M4920" i="1"/>
  <c r="M4901" i="1" s="1"/>
  <c r="L4901" i="1"/>
  <c r="K3939" i="1"/>
  <c r="M3945" i="1"/>
  <c r="M3939" i="1" s="1"/>
  <c r="K4009" i="1"/>
  <c r="M4014" i="1"/>
  <c r="M4009" i="1" s="1"/>
  <c r="M2797" i="1"/>
  <c r="M2759" i="1" s="1"/>
  <c r="L2759" i="1"/>
  <c r="K3113" i="1"/>
  <c r="M3117" i="1"/>
  <c r="M3113" i="1" s="1"/>
  <c r="K1573" i="1"/>
  <c r="M1577" i="1"/>
  <c r="M1573" i="1" s="1"/>
  <c r="L2931" i="1"/>
  <c r="M2986" i="1"/>
  <c r="M2931" i="1" s="1"/>
  <c r="K1928" i="1"/>
  <c r="M1932" i="1"/>
  <c r="M1928" i="1" s="1"/>
  <c r="M1458" i="1"/>
  <c r="M1450" i="1" s="1"/>
  <c r="K1450" i="1"/>
  <c r="M155" i="1"/>
  <c r="M149" i="1" s="1"/>
  <c r="K149" i="1"/>
  <c r="K575" i="1"/>
  <c r="M584" i="1"/>
  <c r="M575" i="1" s="1"/>
  <c r="L5177" i="1"/>
  <c r="M4109" i="1"/>
  <c r="M4105" i="1" s="1"/>
  <c r="K4105" i="1"/>
  <c r="K3766" i="1"/>
  <c r="M3784" i="1"/>
  <c r="M3766" i="1" s="1"/>
  <c r="K3838" i="1"/>
  <c r="M3842" i="1"/>
  <c r="M3838" i="1" s="1"/>
  <c r="K3884" i="1"/>
  <c r="M3888" i="1"/>
  <c r="M3884" i="1" s="1"/>
  <c r="K3698" i="1"/>
  <c r="M3711" i="1"/>
  <c r="M3698" i="1" s="1"/>
  <c r="K3570" i="1"/>
  <c r="M3574" i="1"/>
  <c r="M3570" i="1" s="1"/>
  <c r="K2911" i="1"/>
  <c r="M2915" i="1"/>
  <c r="M2911" i="1" s="1"/>
  <c r="L2929" i="1" s="1"/>
  <c r="K2604" i="1"/>
  <c r="M2608" i="1"/>
  <c r="M2604" i="1" s="1"/>
  <c r="K702" i="1"/>
  <c r="M708" i="1"/>
  <c r="M702" i="1" s="1"/>
  <c r="L876" i="1" s="1"/>
  <c r="M1399" i="1"/>
  <c r="M1376" i="1" s="1"/>
  <c r="K1376" i="1"/>
  <c r="K446" i="1"/>
  <c r="M452" i="1"/>
  <c r="M446" i="1" s="1"/>
  <c r="M765" i="1"/>
  <c r="M756" i="1" s="1"/>
  <c r="K756" i="1"/>
  <c r="K175" i="1"/>
  <c r="M180" i="1"/>
  <c r="M175" i="1" s="1"/>
  <c r="L5389" i="1"/>
  <c r="M5397" i="1"/>
  <c r="M5389" i="1" s="1"/>
  <c r="K4091" i="1"/>
  <c r="M4096" i="1"/>
  <c r="M4091" i="1" s="1"/>
  <c r="L4113" i="1" s="1"/>
  <c r="L5077" i="1"/>
  <c r="L4899" i="1"/>
  <c r="K4098" i="1"/>
  <c r="M4103" i="1"/>
  <c r="M4098" i="1" s="1"/>
  <c r="K3725" i="1"/>
  <c r="M3741" i="1"/>
  <c r="M3725" i="1" s="1"/>
  <c r="K4057" i="1"/>
  <c r="M4061" i="1"/>
  <c r="M4057" i="1" s="1"/>
  <c r="K3927" i="1"/>
  <c r="M3931" i="1"/>
  <c r="M3927" i="1" s="1"/>
  <c r="K3805" i="1"/>
  <c r="M3811" i="1"/>
  <c r="M3805" i="1" s="1"/>
  <c r="M3685" i="1"/>
  <c r="M3654" i="1" s="1"/>
  <c r="K3654" i="1"/>
  <c r="K3544" i="1"/>
  <c r="M3550" i="1"/>
  <c r="M3544" i="1" s="1"/>
  <c r="L3293" i="1"/>
  <c r="M3320" i="1"/>
  <c r="M3293" i="1" s="1"/>
  <c r="K2874" i="1"/>
  <c r="M2890" i="1"/>
  <c r="M2874" i="1" s="1"/>
  <c r="L3994" i="1"/>
  <c r="K3532" i="1"/>
  <c r="M3536" i="1"/>
  <c r="M3532" i="1" s="1"/>
  <c r="K3436" i="1"/>
  <c r="M3445" i="1"/>
  <c r="M3436" i="1" s="1"/>
  <c r="M3278" i="1"/>
  <c r="M3259" i="1" s="1"/>
  <c r="K3259" i="1"/>
  <c r="K2586" i="1"/>
  <c r="M2600" i="1"/>
  <c r="M2586" i="1" s="1"/>
  <c r="K2442" i="1"/>
  <c r="M2454" i="1"/>
  <c r="M2442" i="1" s="1"/>
  <c r="K1626" i="1"/>
  <c r="M1630" i="1"/>
  <c r="M1626" i="1" s="1"/>
  <c r="K1542" i="1"/>
  <c r="M1546" i="1"/>
  <c r="M1542" i="1" s="1"/>
  <c r="M2440" i="1"/>
  <c r="M2435" i="1" s="1"/>
  <c r="K2435" i="1"/>
  <c r="K2094" i="1"/>
  <c r="M2102" i="1"/>
  <c r="M2094" i="1" s="1"/>
  <c r="K1898" i="1"/>
  <c r="M1902" i="1"/>
  <c r="M1898" i="1" s="1"/>
  <c r="L1925" i="1" s="1"/>
  <c r="L2155" i="1"/>
  <c r="K1316" i="1"/>
  <c r="M1336" i="1"/>
  <c r="M1316" i="1" s="1"/>
  <c r="L1476" i="1" s="1"/>
  <c r="M651" i="1"/>
  <c r="M646" i="1" s="1"/>
  <c r="K646" i="1"/>
  <c r="K350" i="1"/>
  <c r="M354" i="1"/>
  <c r="M350" i="1" s="1"/>
  <c r="M1027" i="1"/>
  <c r="M976" i="1" s="1"/>
  <c r="L976" i="1"/>
  <c r="L373" i="1"/>
  <c r="L1585" i="1"/>
  <c r="K732" i="1"/>
  <c r="M736" i="1"/>
  <c r="M732" i="1" s="1"/>
  <c r="K615" i="1"/>
  <c r="M619" i="1"/>
  <c r="M615" i="1" s="1"/>
  <c r="K143" i="1"/>
  <c r="M147" i="1"/>
  <c r="M143" i="1" s="1"/>
  <c r="K4657" i="1"/>
  <c r="M4686" i="1"/>
  <c r="M4657" i="1" s="1"/>
  <c r="L4802" i="1" s="1"/>
  <c r="K4436" i="1"/>
  <c r="M4440" i="1"/>
  <c r="M4436" i="1" s="1"/>
  <c r="K4480" i="1"/>
  <c r="M4488" i="1"/>
  <c r="M4480" i="1" s="1"/>
  <c r="L4596" i="1"/>
  <c r="L3835" i="1"/>
  <c r="K3362" i="1"/>
  <c r="M3366" i="1"/>
  <c r="M3362" i="1" s="1"/>
  <c r="L4604" i="1"/>
  <c r="M4627" i="1"/>
  <c r="M4604" i="1" s="1"/>
  <c r="L4644" i="1" s="1"/>
  <c r="M3512" i="1"/>
  <c r="M3507" i="1" s="1"/>
  <c r="L3582" i="1" s="1"/>
  <c r="K3507" i="1"/>
  <c r="L3291" i="1"/>
  <c r="K791" i="1"/>
  <c r="M795" i="1"/>
  <c r="M791" i="1" s="1"/>
  <c r="M567" i="1"/>
  <c r="M556" i="1" s="1"/>
  <c r="K556" i="1"/>
  <c r="M716" i="1"/>
  <c r="M710" i="1" s="1"/>
  <c r="K710" i="1"/>
  <c r="K72" i="1"/>
  <c r="M76" i="1"/>
  <c r="M72" i="1" s="1"/>
  <c r="M55" i="1"/>
  <c r="M48" i="1" s="1"/>
  <c r="L84" i="1" s="1"/>
  <c r="K48" i="1"/>
  <c r="L5349" i="1"/>
  <c r="M5387" i="1"/>
  <c r="M5349" i="1" s="1"/>
  <c r="M4175" i="1"/>
  <c r="M4169" i="1" s="1"/>
  <c r="L4310" i="1" s="1"/>
  <c r="K4169" i="1"/>
  <c r="L5347" i="1"/>
  <c r="K4414" i="1"/>
  <c r="M4432" i="1"/>
  <c r="M4414" i="1" s="1"/>
  <c r="K4313" i="1"/>
  <c r="M4317" i="1"/>
  <c r="M4313" i="1" s="1"/>
  <c r="L4341" i="1" s="1"/>
  <c r="L4647" i="1"/>
  <c r="M4654" i="1"/>
  <c r="M4647" i="1" s="1"/>
  <c r="K4003" i="1"/>
  <c r="M4007" i="1"/>
  <c r="M4003" i="1" s="1"/>
  <c r="K3715" i="1"/>
  <c r="M3721" i="1"/>
  <c r="M3715" i="1" s="1"/>
  <c r="K2736" i="1"/>
  <c r="M2740" i="1"/>
  <c r="M2736" i="1" s="1"/>
  <c r="K3425" i="1"/>
  <c r="M3434" i="1"/>
  <c r="M3425" i="1" s="1"/>
  <c r="K2839" i="1"/>
  <c r="M2844" i="1"/>
  <c r="M2839" i="1" s="1"/>
  <c r="K2574" i="1"/>
  <c r="M2578" i="1"/>
  <c r="M2574" i="1" s="1"/>
  <c r="K2399" i="1"/>
  <c r="M2421" i="1"/>
  <c r="M2399" i="1" s="1"/>
  <c r="K1975" i="1"/>
  <c r="M2000" i="1"/>
  <c r="M1975" i="1" s="1"/>
  <c r="K2237" i="1"/>
  <c r="M2241" i="1"/>
  <c r="M2237" i="1" s="1"/>
  <c r="L2243" i="1" s="1"/>
  <c r="K2047" i="1"/>
  <c r="M2051" i="1"/>
  <c r="M2047" i="1" s="1"/>
  <c r="K4460" i="1"/>
  <c r="M4468" i="1"/>
  <c r="M4460" i="1" s="1"/>
  <c r="K4402" i="1"/>
  <c r="M4406" i="1"/>
  <c r="M4402" i="1" s="1"/>
  <c r="L4490" i="1" s="1"/>
  <c r="K4262" i="1"/>
  <c r="M4274" i="1"/>
  <c r="M4262" i="1" s="1"/>
  <c r="K3866" i="1"/>
  <c r="M3876" i="1"/>
  <c r="M3866" i="1" s="1"/>
  <c r="K4016" i="1"/>
  <c r="M4021" i="1"/>
  <c r="M4016" i="1" s="1"/>
  <c r="K3001" i="1"/>
  <c r="M3005" i="1"/>
  <c r="M3001" i="1" s="1"/>
  <c r="L3019" i="1" s="1"/>
  <c r="K2613" i="1"/>
  <c r="M2617" i="1"/>
  <c r="M2613" i="1" s="1"/>
  <c r="L2675" i="1" s="1"/>
  <c r="L3651" i="1"/>
  <c r="K3474" i="1"/>
  <c r="M3478" i="1"/>
  <c r="M3474" i="1" s="1"/>
  <c r="L3498" i="1" s="1"/>
  <c r="K2720" i="1"/>
  <c r="M2724" i="1"/>
  <c r="M2720" i="1" s="1"/>
  <c r="L2754" i="1" s="1"/>
  <c r="M2825" i="1"/>
  <c r="M2818" i="1" s="1"/>
  <c r="L2902" i="1" s="1"/>
  <c r="K2818" i="1"/>
  <c r="M2505" i="1"/>
  <c r="M2500" i="1" s="1"/>
  <c r="L2524" i="1" s="1"/>
  <c r="K2500" i="1"/>
  <c r="K2370" i="1"/>
  <c r="M2386" i="1"/>
  <c r="M2370" i="1" s="1"/>
  <c r="L2491" i="1" s="1"/>
  <c r="M2076" i="1"/>
  <c r="M2071" i="1" s="1"/>
  <c r="K2071" i="1"/>
  <c r="K2274" i="1"/>
  <c r="M2280" i="1"/>
  <c r="M2274" i="1" s="1"/>
  <c r="L2309" i="1" s="1"/>
  <c r="K1934" i="1"/>
  <c r="M1941" i="1"/>
  <c r="M1934" i="1" s="1"/>
  <c r="M1610" i="1"/>
  <c r="M1603" i="1" s="1"/>
  <c r="L1650" i="1" s="1"/>
  <c r="K1603" i="1"/>
  <c r="L2610" i="1"/>
  <c r="K1729" i="1"/>
  <c r="M1755" i="1"/>
  <c r="M1729" i="1" s="1"/>
  <c r="L1881" i="1" s="1"/>
  <c r="L1511" i="1"/>
  <c r="M1268" i="1"/>
  <c r="M1262" i="1" s="1"/>
  <c r="L1292" i="1" s="1"/>
  <c r="K1262" i="1"/>
  <c r="K1203" i="1"/>
  <c r="M1215" i="1"/>
  <c r="M1203" i="1" s="1"/>
  <c r="M831" i="1"/>
  <c r="M824" i="1" s="1"/>
  <c r="K824" i="1"/>
  <c r="K1149" i="1"/>
  <c r="M1192" i="1"/>
  <c r="M1149" i="1" s="1"/>
  <c r="L1253" i="1" s="1"/>
  <c r="M906" i="1"/>
  <c r="M901" i="1" s="1"/>
  <c r="L971" i="1" s="1"/>
  <c r="K901" i="1"/>
  <c r="M665" i="1"/>
  <c r="M660" i="1" s="1"/>
  <c r="K660" i="1"/>
  <c r="K486" i="1"/>
  <c r="M494" i="1"/>
  <c r="M486" i="1" s="1"/>
  <c r="L667" i="1" s="1"/>
  <c r="K212" i="1"/>
  <c r="M222" i="1"/>
  <c r="M212" i="1" s="1"/>
  <c r="L4343" i="1" l="1"/>
  <c r="M4490" i="1"/>
  <c r="M4343" i="1" s="1"/>
  <c r="M4310" i="1"/>
  <c r="M4115" i="1" s="1"/>
  <c r="L4115" i="1"/>
  <c r="M84" i="1"/>
  <c r="M6" i="1" s="1"/>
  <c r="L6" i="1"/>
  <c r="L1590" i="1"/>
  <c r="M1650" i="1"/>
  <c r="M1590" i="1" s="1"/>
  <c r="L2677" i="1"/>
  <c r="M2754" i="1"/>
  <c r="M2677" i="1" s="1"/>
  <c r="M1925" i="1"/>
  <c r="M1883" i="1" s="1"/>
  <c r="L1883" i="1"/>
  <c r="L375" i="1"/>
  <c r="M667" i="1"/>
  <c r="M375" i="1" s="1"/>
  <c r="L1255" i="1"/>
  <c r="M1292" i="1"/>
  <c r="M1255" i="1" s="1"/>
  <c r="M1476" i="1"/>
  <c r="M1294" i="1" s="1"/>
  <c r="L1294" i="1"/>
  <c r="M876" i="1"/>
  <c r="M669" i="1" s="1"/>
  <c r="L669" i="1"/>
  <c r="L2799" i="1"/>
  <c r="M2902" i="1"/>
  <c r="M2799" i="1" s="1"/>
  <c r="L878" i="1"/>
  <c r="M971" i="1"/>
  <c r="M878" i="1" s="1"/>
  <c r="M2243" i="1"/>
  <c r="M2157" i="1" s="1"/>
  <c r="L2157" i="1"/>
  <c r="L4068" i="1"/>
  <c r="M4113" i="1"/>
  <c r="M4068" i="1" s="1"/>
  <c r="M1253" i="1"/>
  <c r="M1029" i="1" s="1"/>
  <c r="L1029" i="1"/>
  <c r="L2248" i="1"/>
  <c r="M2309" i="1"/>
  <c r="M2248" i="1" s="1"/>
  <c r="L2311" i="1"/>
  <c r="M2491" i="1"/>
  <c r="M2311" i="1" s="1"/>
  <c r="L3455" i="1"/>
  <c r="M3498" i="1"/>
  <c r="M3455" i="1" s="1"/>
  <c r="M1881" i="1"/>
  <c r="M1652" i="1" s="1"/>
  <c r="L1652" i="1"/>
  <c r="L2988" i="1"/>
  <c r="M3019" i="1"/>
  <c r="M2988" i="1" s="1"/>
  <c r="L5253" i="1"/>
  <c r="M5347" i="1"/>
  <c r="M5253" i="1" s="1"/>
  <c r="M3291" i="1"/>
  <c r="M3135" i="1" s="1"/>
  <c r="L3135" i="1"/>
  <c r="L4603" i="1"/>
  <c r="M4644" i="1"/>
  <c r="M4603" i="1" s="1"/>
  <c r="M373" i="1"/>
  <c r="M317" i="1" s="1"/>
  <c r="L317" i="1"/>
  <c r="L2904" i="1"/>
  <c r="M2929" i="1"/>
  <c r="M2904" i="1" s="1"/>
  <c r="L3965" i="1"/>
  <c r="M3651" i="1"/>
  <c r="M3587" i="1" s="1"/>
  <c r="L3587" i="1"/>
  <c r="M3835" i="1"/>
  <c r="M3798" i="1" s="1"/>
  <c r="L3798" i="1"/>
  <c r="L315" i="1"/>
  <c r="L4804" i="1"/>
  <c r="M4899" i="1"/>
  <c r="M4804" i="1" s="1"/>
  <c r="L2120" i="1"/>
  <c r="M2524" i="1"/>
  <c r="M2493" i="1" s="1"/>
  <c r="L2493" i="1"/>
  <c r="M2675" i="1"/>
  <c r="M2612" i="1" s="1"/>
  <c r="L2612" i="1"/>
  <c r="L3453" i="1"/>
  <c r="M4596" i="1"/>
  <c r="M4521" i="1" s="1"/>
  <c r="L4521" i="1"/>
  <c r="L2122" i="1"/>
  <c r="M2155" i="1"/>
  <c r="M2122" i="1" s="1"/>
  <c r="L3967" i="1"/>
  <c r="M3994" i="1"/>
  <c r="M3967" i="1" s="1"/>
  <c r="L3796" i="1"/>
  <c r="M5077" i="1"/>
  <c r="M4925" i="1" s="1"/>
  <c r="L4925" i="1"/>
  <c r="M5177" i="1"/>
  <c r="M5079" i="1" s="1"/>
  <c r="L5079" i="1"/>
  <c r="M3133" i="1"/>
  <c r="M3091" i="1" s="1"/>
  <c r="L3091" i="1"/>
  <c r="M2610" i="1"/>
  <c r="M2526" i="1" s="1"/>
  <c r="L2526" i="1"/>
  <c r="M1511" i="1"/>
  <c r="M1478" i="1" s="1"/>
  <c r="L1478" i="1"/>
  <c r="L4063" i="1"/>
  <c r="L4312" i="1"/>
  <c r="M4341" i="1"/>
  <c r="M4312" i="1" s="1"/>
  <c r="M3582" i="1"/>
  <c r="M3500" i="1" s="1"/>
  <c r="L3500" i="1"/>
  <c r="M4802" i="1"/>
  <c r="M4656" i="1" s="1"/>
  <c r="L4922" i="1" s="1"/>
  <c r="L4656" i="1"/>
  <c r="M1585" i="1"/>
  <c r="M1513" i="1" s="1"/>
  <c r="L1587" i="1" s="1"/>
  <c r="L1513" i="1"/>
  <c r="L3088" i="1"/>
  <c r="L4646" i="1" l="1"/>
  <c r="M4922" i="1"/>
  <c r="M4646" i="1" s="1"/>
  <c r="M1587" i="1"/>
  <c r="M975" i="1" s="1"/>
  <c r="L975" i="1"/>
  <c r="M2120" i="1"/>
  <c r="M1927" i="1" s="1"/>
  <c r="L1927" i="1"/>
  <c r="L2756" i="1"/>
  <c r="L4598" i="1"/>
  <c r="L2245" i="1"/>
  <c r="M3965" i="1"/>
  <c r="M3837" i="1" s="1"/>
  <c r="L3837" i="1"/>
  <c r="M4063" i="1"/>
  <c r="M3996" i="1" s="1"/>
  <c r="L3996" i="1"/>
  <c r="L5399" i="1"/>
  <c r="L2758" i="1"/>
  <c r="M3088" i="1"/>
  <c r="M2758" i="1" s="1"/>
  <c r="M3796" i="1"/>
  <c r="M3653" i="1" s="1"/>
  <c r="L4065" i="1" s="1"/>
  <c r="L3653" i="1"/>
  <c r="M3453" i="1"/>
  <c r="M3322" i="1" s="1"/>
  <c r="L3584" i="1" s="1"/>
  <c r="L3322" i="1"/>
  <c r="M315" i="1"/>
  <c r="M86" i="1" s="1"/>
  <c r="L973" i="1" s="1"/>
  <c r="L86" i="1"/>
  <c r="M3584" i="1" l="1"/>
  <c r="M3090" i="1" s="1"/>
  <c r="L3090" i="1"/>
  <c r="M973" i="1"/>
  <c r="M5" i="1" s="1"/>
  <c r="L5" i="1"/>
  <c r="L3586" i="1"/>
  <c r="M4065" i="1"/>
  <c r="M3586" i="1" s="1"/>
  <c r="M2756" i="1"/>
  <c r="M2247" i="1" s="1"/>
  <c r="L2247" i="1"/>
  <c r="L1589" i="1"/>
  <c r="M2245" i="1"/>
  <c r="M1589" i="1" s="1"/>
  <c r="L4924" i="1"/>
  <c r="M5399" i="1"/>
  <c r="M4924" i="1" s="1"/>
  <c r="L5401" i="1" s="1"/>
  <c r="M4598" i="1"/>
  <c r="M4067" i="1" s="1"/>
  <c r="L4067" i="1"/>
  <c r="M5401" i="1" l="1"/>
  <c r="M4602" i="1" s="1"/>
  <c r="L4602" i="1"/>
  <c r="L4600" i="1"/>
  <c r="L4" i="1" l="1"/>
  <c r="M4600" i="1"/>
  <c r="M4" i="1" s="1"/>
  <c r="L5403" i="1" s="1"/>
  <c r="M5403"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Fernando_CYII</author>
  </authors>
  <commentList>
    <comment ref="A3" authorId="0" shapeId="0" xr:uid="{8DF3B282-4610-4BFD-81E8-6E2796A9B4AB}">
      <text>
        <r>
          <rPr>
            <b/>
            <sz val="9"/>
            <color indexed="81"/>
            <rFont val="Tahoma"/>
            <family val="2"/>
          </rPr>
          <t>Código único que identifica el concepto. Ver colores en "Entorno de trabajo: Apariencia"
Es el primer campo que hay que rellenar para crear un concepto.
Al escribir un código:
•	Si no existe en la obra, se crea un concepto nuevo
•	Si ya figura en otro lugar de la obra, se inserta también bajo el concepto superior
•	Si deriva de un concepto paramétrico, se inserta el concepto derivado
Es sensible a la opción "Archivo: Entorno de trabajo: Generales: Aceptar códigos en minúsculas"</t>
        </r>
      </text>
    </comment>
    <comment ref="B3" authorId="0" shapeId="0" xr:uid="{254C49DA-7F69-4097-AEBE-B44EB1FC9F12}">
      <text>
        <r>
          <rPr>
            <b/>
            <sz val="9"/>
            <color indexed="81"/>
            <rFont val="Tahoma"/>
            <family val="2"/>
          </rPr>
          <t>Naturaleza del concepto (ver menú contextual)</t>
        </r>
      </text>
    </comment>
    <comment ref="C3" authorId="0" shapeId="0" xr:uid="{30F2CF25-7C91-4741-99C4-DF0F9447851E}">
      <text>
        <r>
          <rPr>
            <b/>
            <sz val="9"/>
            <color indexed="81"/>
            <rFont val="Tahoma"/>
            <family val="2"/>
          </rPr>
          <t>Unidad de medida a la que se refiere el precio unitario
Las unidades de tiempo de la maquinaria y la mano de obra afectan a los cálculos de duraciones y recursos
D*, d*: Dias x Horas laborables del día (Obra.CalcDurLab)
S*, s*, W*, w*: Semanas x 5 días
M*, m*: Meses x Días laborables del mes (Obra.CalcDurMes)
A*, a*, Y*, y*: Años x 12</t>
        </r>
      </text>
    </comment>
    <comment ref="D3" authorId="0" shapeId="0" xr:uid="{4F112E7A-578A-4E36-9323-B0FF994CE3B2}">
      <text>
        <r>
          <rPr>
            <b/>
            <sz val="9"/>
            <color indexed="81"/>
            <rFont val="Tahoma"/>
            <family val="2"/>
          </rPr>
          <t>Texto breve que facilita la visualización, la búsqueda y la impresión del concepto en lugar del texto
El color corresponde al estado, que se modifica con el menú contextual, actualizándose la fecha del color correspondiente</t>
        </r>
      </text>
    </comment>
    <comment ref="E3" authorId="0" shapeId="0" xr:uid="{B24DA417-BBF2-4CB3-BE6B-14AD2BE1D1D9}">
      <text>
        <r>
          <rPr>
            <b/>
            <sz val="9"/>
            <color indexed="81"/>
            <rFont val="Tahoma"/>
            <family val="2"/>
          </rPr>
          <t>Descripción corta de la línea de medición</t>
        </r>
      </text>
    </comment>
    <comment ref="F3" authorId="0" shapeId="0" xr:uid="{1B923058-23A1-49EF-AAD1-F85420ABF69D}">
      <text>
        <r>
          <rPr>
            <b/>
            <sz val="9"/>
            <color indexed="81"/>
            <rFont val="Tahoma"/>
            <family val="2"/>
          </rPr>
          <t>Columna A: Número de unidades iguales de la línea de medición</t>
        </r>
      </text>
    </comment>
    <comment ref="G3" authorId="0" shapeId="0" xr:uid="{49B3057E-5CF7-4C7C-A6E9-AE7F0BF01543}">
      <text>
        <r>
          <rPr>
            <b/>
            <sz val="9"/>
            <color indexed="81"/>
            <rFont val="Tahoma"/>
            <family val="2"/>
          </rPr>
          <t>Columna B: Longitud de la línea de medición</t>
        </r>
      </text>
    </comment>
    <comment ref="H3" authorId="0" shapeId="0" xr:uid="{18128B9C-4D45-410E-829A-37AD972D07B4}">
      <text>
        <r>
          <rPr>
            <b/>
            <sz val="9"/>
            <color indexed="81"/>
            <rFont val="Tahoma"/>
            <family val="2"/>
          </rPr>
          <t>Columna C: Anchura de la línea de medición</t>
        </r>
      </text>
    </comment>
    <comment ref="I3" authorId="0" shapeId="0" xr:uid="{5958D1FE-1BD5-4E58-B76A-87A7A6EB663D}">
      <text>
        <r>
          <rPr>
            <b/>
            <sz val="9"/>
            <color indexed="81"/>
            <rFont val="Tahoma"/>
            <family val="2"/>
          </rPr>
          <t>Columna D: Altura de la línea de medición</t>
        </r>
      </text>
    </comment>
    <comment ref="J3" authorId="0" shapeId="0" xr:uid="{09941A5C-5D12-41A5-ACA5-D1396164E3EB}">
      <text>
        <r>
          <rPr>
            <b/>
            <sz val="9"/>
            <color indexed="81"/>
            <rFont val="Tahoma"/>
            <family val="2"/>
          </rPr>
          <t>Cantidad
Verde: Referencia a otra partida 
Naranja: Fórmula de medición 
Azul: Expresión 
Magenta: Calculado a partir de las dimensiones 
Negro: Introducido directamente</t>
        </r>
      </text>
    </comment>
    <comment ref="K3" authorId="0" shapeId="0" xr:uid="{34DBFE4E-2D14-4778-97FF-72219EF2F410}">
      <text>
        <r>
          <rPr>
            <b/>
            <sz val="9"/>
            <color indexed="81"/>
            <rFont val="Tahoma"/>
            <family val="2"/>
          </rPr>
          <t>Cantidad o rendimiento del concepto en su superior en el presupuesto
Magenta: Proviene de las líneas de medición 
Negro: Si se introduce por el usuario se retiran del presupuesto las líneas de medición, si existen
Fondo gris: Puede anularse para no tener en cuenta la cantidad del concepto en un superior determinado</t>
        </r>
      </text>
    </comment>
    <comment ref="L3" authorId="0" shapeId="0" xr:uid="{6EDD4B8C-EA0D-48B8-9678-D53D7AE3D0CA}">
      <text>
        <r>
          <rPr>
            <b/>
            <sz val="9"/>
            <color indexed="81"/>
            <rFont val="Tahoma"/>
            <family val="2"/>
          </rPr>
          <t>Precio unitario principal del concepto
Puede ser el precio del presupuesto, de venta o de oferta
Cuando se usan precios de coste y de venta el coste estimado figura en el precio objetivo "Obj"
Magenta: Calculado a partir de los conceptos inferiores, si se modifica pasa a ser bloqueado
Rojo: Bloqueado, puede ser distinto al resultante de sus inferiores
Fondo gris: Anulado, el concepto no interviene en el presupuesto
Precios.Pres
Precio asignado a la entidad que aparece en las ventanas de precios múltiples, como divisas, precios y ofertantes
Negro: Introducido por usuario
Rosa: Valor de defecto
Magenta: Calculado</t>
        </r>
      </text>
    </comment>
    <comment ref="M3" authorId="0" shapeId="0" xr:uid="{C571BEE8-0C66-43F3-91DA-D277B8E3D6E4}">
      <text>
        <r>
          <rPr>
            <b/>
            <sz val="9"/>
            <color indexed="81"/>
            <rFont val="Tahoma"/>
            <family val="2"/>
          </rPr>
          <t>Presupuesto vigente, suma de presupuesto inicial y modificaciones aprobadas
Incluye costes indirectos (PEM) si esta definido el porcentaje
Magenta: El producto de la cantidad por el precio del presupuesto está afectado por un factor o por el porcentaje de costes indirectos</t>
        </r>
      </text>
    </comment>
  </commentList>
</comments>
</file>

<file path=xl/sharedStrings.xml><?xml version="1.0" encoding="utf-8"?>
<sst xmlns="http://schemas.openxmlformats.org/spreadsheetml/2006/main" count="7056" uniqueCount="1372">
  <si>
    <t>Presupuesto</t>
  </si>
  <si>
    <t>Código</t>
  </si>
  <si>
    <t>Nat</t>
  </si>
  <si>
    <t>Ud</t>
  </si>
  <si>
    <t>Resumen</t>
  </si>
  <si>
    <t>Comentario</t>
  </si>
  <si>
    <t>N</t>
  </si>
  <si>
    <t>Longitud</t>
  </si>
  <si>
    <t>Anchura</t>
  </si>
  <si>
    <t>Altura</t>
  </si>
  <si>
    <t>Cantidad</t>
  </si>
  <si>
    <t>CanPres</t>
  </si>
  <si>
    <t>Pres</t>
  </si>
  <si>
    <t>ImpPres</t>
  </si>
  <si>
    <t>C01</t>
  </si>
  <si>
    <t>Capítulo</t>
  </si>
  <si>
    <t/>
  </si>
  <si>
    <t>COLECTORES</t>
  </si>
  <si>
    <t>C01.01</t>
  </si>
  <si>
    <t>P1A_01</t>
  </si>
  <si>
    <t>C01.01.01</t>
  </si>
  <si>
    <t>TRABAJOS PRELIMINARES</t>
  </si>
  <si>
    <t>U01010010</t>
  </si>
  <si>
    <t>Partida</t>
  </si>
  <si>
    <t>m2</t>
  </si>
  <si>
    <t>Despeje-desbroce terreno</t>
  </si>
  <si>
    <t>Despeje y desbroce del terreno afectado por las obras, incluso tala de arbolado, arranque de tocones, medido sobre perfil.</t>
  </si>
  <si>
    <t>Zona cultivos</t>
  </si>
  <si>
    <t>Total U01010010</t>
  </si>
  <si>
    <t>U01010020</t>
  </si>
  <si>
    <t>m3</t>
  </si>
  <si>
    <t>Retirada, acopio, mantenim. y posterior aporte de tierra vegetal</t>
  </si>
  <si>
    <t>Retirada de la tierra vegetal superficial del terreno desarbolado, medido sobre perfil, así como su acopio, mantenimiento en adecuadas condiciones y su posterior aporte y extendido, según condicionado ambiental.</t>
  </si>
  <si>
    <t>Total U01010020</t>
  </si>
  <si>
    <t>U01010140</t>
  </si>
  <si>
    <t>Levantado firme de base granular med. mecán.</t>
  </si>
  <si>
    <t>Levantado por medios mecánicos (pala cargadora o similar) de firme con base granular, incluso retirada, medido sobre perfil.</t>
  </si>
  <si>
    <t>Camino</t>
  </si>
  <si>
    <t>AR-2 AR-3 AR-4</t>
  </si>
  <si>
    <t>Total U01010140</t>
  </si>
  <si>
    <t>U01010160-CY</t>
  </si>
  <si>
    <t>Levantado de firme de hormigón med. mecán.</t>
  </si>
  <si>
    <t>Levantado por medios mecánicos (retroexcavadora con martillo hidráulico o similar) de firme de hormigón, de cualquier espesor. Incluso retirada y recorte previo del hormigón existente. Medido sobre perfil.</t>
  </si>
  <si>
    <t>Pavimento área peatonal</t>
  </si>
  <si>
    <t>Base calle</t>
  </si>
  <si>
    <t>Total U01010160-CY</t>
  </si>
  <si>
    <t>U01010360</t>
  </si>
  <si>
    <t>Demolición muro hormigón compresor</t>
  </si>
  <si>
    <t>Demolición de muro de hormigón, con compresor, retirada de escombros, medido sobre perfil.</t>
  </si>
  <si>
    <t>Conexión aliviadero existente ALV.55HQ-135</t>
  </si>
  <si>
    <t>Conexión pozo existente P.55HQ-11</t>
  </si>
  <si>
    <t>Muro cerramiento</t>
  </si>
  <si>
    <t>Total U01010360</t>
  </si>
  <si>
    <t>U09031010</t>
  </si>
  <si>
    <t>Fresado (por cm de espesor) de pavimento asfáltico</t>
  </si>
  <si>
    <t>Fresado (por cm de espesor) de pavimento asfáltico con máquina fresadora, incluso carga y barrido. Sin incluir transporte ni gestión a centro de clasificación y tratamiento o vertedero autorizado.</t>
  </si>
  <si>
    <t>Carretera</t>
  </si>
  <si>
    <t>Calle</t>
  </si>
  <si>
    <t>Total U09031010</t>
  </si>
  <si>
    <t>U01027-CYII</t>
  </si>
  <si>
    <t>m</t>
  </si>
  <si>
    <t>By pass de caudal existente durante la ejecución de la obra</t>
  </si>
  <si>
    <t>Metros de by pass ejecutado para derivar el caudal del colector existente, nivel freático, agua de lluvia o cualquier aporte externo de agua a la zanja que garantice los trabajos de ejecución del nuevo colector en seco durante la ejecución de la obra. Incluido agotamiento con bombas de hasta 50kw, bomba de reserva, manguera para by pass, y obturación de pozos de cualquier diámetro. Medido sobre metro de tubería existente sobre la que es necesario ejecutar el by-pass.</t>
  </si>
  <si>
    <t>Desvío colector saneamiento</t>
  </si>
  <si>
    <t>P.55HQ-109 a P.55HQ-42</t>
  </si>
  <si>
    <t>Rebaje freático</t>
  </si>
  <si>
    <t>P.55HQ-42 a P.55HQ-11</t>
  </si>
  <si>
    <t>Total U01027-CYII</t>
  </si>
  <si>
    <t>U01010001-CY</t>
  </si>
  <si>
    <t>Demolición de colector de saneamiento enterrado</t>
  </si>
  <si>
    <t>Demolición de colectores de saneamiento enterrados, incluso limpieza y retirada de escombros a pie de carga, sin la excavación previa para descubrirlos, sin transporte al gestor de residuos y con p.p. de medios auxiliares, medida la longitud ejecutada en obra.</t>
  </si>
  <si>
    <t>P.55HQ-109</t>
  </si>
  <si>
    <t>P.55HQ-107 a P.55HQ-42</t>
  </si>
  <si>
    <t>ALV.55HQ-135 a P.55HQ-11</t>
  </si>
  <si>
    <t>Total U01010001-CY</t>
  </si>
  <si>
    <t>U01010002-CY</t>
  </si>
  <si>
    <t>ud</t>
  </si>
  <si>
    <t>Demolición de pozos de saneamiento/abastecimiento existentes</t>
  </si>
  <si>
    <t>Demolición completa de pozo, incluso base de hormigón, de  pozos de saneamiento/abastecimiento enterrados de ladrillo macizo o hormigón prefabricado, con medios mecánicos, incluso excavación previa para descubrirlos, desmontado de pates, tapas y cercos, limpieza y retirada de escombros, trasporte y canon de residuos,  y con p.p. de medios auxiliares.</t>
  </si>
  <si>
    <t>P.55HQ-11</t>
  </si>
  <si>
    <t>Total U01010002-CY</t>
  </si>
  <si>
    <t>U01010003-CY</t>
  </si>
  <si>
    <t>Demolición de imbornal</t>
  </si>
  <si>
    <t>Demolición completa de imbornal, incluso base de hormigón o ladrillo, con medios mecánicos o manuales, incluso excavación previa para descubrirlos, desmontado de cerco y rejilla, limpieza y retirada de escombros, trasporte y canon de residuos,  y con p.p. de medios auxiliares.</t>
  </si>
  <si>
    <t>P.55HQ-107 a P.55HQ-106</t>
  </si>
  <si>
    <t>Total U01010003-CY</t>
  </si>
  <si>
    <t>U02180650-CY</t>
  </si>
  <si>
    <t>Conducción inspeccionada con equipo escáner de 3 D</t>
  </si>
  <si>
    <t>Conducción inspeccionada con equipo escáner de 3D, incluyendo técnico y ayudante especializados, transporte a obra, preparación previa, limpieza y/o fresado, plano o croquis de inspección e informe de la actuación con reportaje fotográfico y video de la punta de interés en soporte magnético.</t>
  </si>
  <si>
    <t>Inspección previa tramos con falta de datos</t>
  </si>
  <si>
    <t>Total U02180650-CY</t>
  </si>
  <si>
    <t>Total C01.01.01</t>
  </si>
  <si>
    <t>C01.01.02</t>
  </si>
  <si>
    <t>MOVIMIENTO DE TIERRAS</t>
  </si>
  <si>
    <t>U01022030-CY</t>
  </si>
  <si>
    <t>Excavación en zanja, med. mecán. cualquier tipo de terreno</t>
  </si>
  <si>
    <t>Excavación en zanja, por medios mecánicos, en cualquier tipo de terreno, incluso roca, medido sobre perfil.</t>
  </si>
  <si>
    <t>Colector A</t>
  </si>
  <si>
    <t>P.55HQ-109R</t>
  </si>
  <si>
    <t>AR-10</t>
  </si>
  <si>
    <t>AR-9</t>
  </si>
  <si>
    <t>P.55HQ-107R</t>
  </si>
  <si>
    <t>P.55HQ-106R</t>
  </si>
  <si>
    <t>P.55HQ-42R</t>
  </si>
  <si>
    <t>AR-5</t>
  </si>
  <si>
    <t>AR-4</t>
  </si>
  <si>
    <t>AR-3</t>
  </si>
  <si>
    <t>AR-2</t>
  </si>
  <si>
    <t>AR-1</t>
  </si>
  <si>
    <t>P.55HQ-11R</t>
  </si>
  <si>
    <t>ALV.55HQ-135</t>
  </si>
  <si>
    <t>Fondo</t>
  </si>
  <si>
    <t>Descontar capa superficial</t>
  </si>
  <si>
    <t>Descontar demolición colector ex</t>
  </si>
  <si>
    <t>Zona de roca compacta</t>
  </si>
  <si>
    <t>Ramales imbornales</t>
  </si>
  <si>
    <t>Total U01022030-CY</t>
  </si>
  <si>
    <t>U01022120-CY</t>
  </si>
  <si>
    <t>Excavación en zanja, med. manuales.</t>
  </si>
  <si>
    <t>Excavación en zanja, por medios manuales, en cualquier tipo de terreno, medido sobre perfil.</t>
  </si>
  <si>
    <t>Alrededor aliviadero existente</t>
  </si>
  <si>
    <t>Total U01022120-CY</t>
  </si>
  <si>
    <t>U01022060-CY</t>
  </si>
  <si>
    <t>Excavación en zanja, escarificado o martillo rompedor</t>
  </si>
  <si>
    <t>Excavación en zanja, con escarificado o martillo rompedor, incluso en roca. Medido sobre perfil.</t>
  </si>
  <si>
    <t>Zona de roca caliza compacta</t>
  </si>
  <si>
    <t>resistencia a compresión simple superior a 10 MPa</t>
  </si>
  <si>
    <t>Total U01022060-CY</t>
  </si>
  <si>
    <t>U01023020-CY</t>
  </si>
  <si>
    <t>Excavación en pozo, med. mecán.cualquier tipo de terreno</t>
  </si>
  <si>
    <t>Excavación en pozo, por medios mecánicos, en cualquier tipo de terreno medido sobre perfil.</t>
  </si>
  <si>
    <t>Sobreancho pozos</t>
  </si>
  <si>
    <t>Total U01023020-CY</t>
  </si>
  <si>
    <t>U01023120-CY</t>
  </si>
  <si>
    <t>Excavación en pozo, med. manuales, cualquier tipo de terreno</t>
  </si>
  <si>
    <t>Excavación en pozo, por medios manuales en cualquier tipo de terreno, medido sobre perfil.</t>
  </si>
  <si>
    <t>Alrededor pozo conexión final</t>
  </si>
  <si>
    <t>Total U01023120-CY</t>
  </si>
  <si>
    <t>U01040040</t>
  </si>
  <si>
    <t>Refino nivelación fondo zanjas</t>
  </si>
  <si>
    <t>Refino, nivelación y apisonado de fondo de zanja para asiento de tubería, por cualquier procedimiento, incluso limpieza.</t>
  </si>
  <si>
    <t>DN630</t>
  </si>
  <si>
    <t>DN800</t>
  </si>
  <si>
    <t>DN500</t>
  </si>
  <si>
    <t>DN400</t>
  </si>
  <si>
    <t>Total U01040040</t>
  </si>
  <si>
    <t>U01025010</t>
  </si>
  <si>
    <t>Entibación ligera zanjas, pozos o zapatas</t>
  </si>
  <si>
    <t>Entibación ligera en zanjas, pozos o zapatas, con tablones y codales de madera, hasta 3 m de profundidad y anchura, incluso desentibado y medios auxiliares. Medido sobre perfil.</t>
  </si>
  <si>
    <t>Ramales auxiliares</t>
  </si>
  <si>
    <t>Total U01025010</t>
  </si>
  <si>
    <t>U01025030-CY</t>
  </si>
  <si>
    <t>Entibación con paneles metálicos a con panel de hasta 3 m</t>
  </si>
  <si>
    <t>Entibación en zanjas, pozos o zapatas,  para profundidad de hasta 3 m, incluso desentibado y medios auxiliares. Medido sobre perfil.</t>
  </si>
  <si>
    <t>Total U01025030-CY</t>
  </si>
  <si>
    <t>U01025031-CY</t>
  </si>
  <si>
    <t>Entibación con paneles metálicos a con panel a partir de 3 m</t>
  </si>
  <si>
    <t>Entibación en zanjas, pozos o zapatas, con profundidad mayor de 3 m, incluso desentibado y medios auxiliares. Medido sobre perfil.</t>
  </si>
  <si>
    <t>Total U01025031-CY</t>
  </si>
  <si>
    <t>U01025035-CY</t>
  </si>
  <si>
    <t>Estabilización de zanja paneles metálicos zonas difíciles</t>
  </si>
  <si>
    <t>Sistema de estabilización de la zanja en frente de excavación, o en pozos en condiciones singulares, de cualquier profundidad, mediante entibación metálica cuajada a base de paneles y cajones de chapa de acero, recuperables, incluso correas, soportes metálicos, puntales y codales extensibles metálicos, y parte proporcional de medios auxiliares para apeo y empotramiento entre paneles y contra el terreno, y desentibado y desmontaje. Diseñada para soportar tráfico pesado junto a la zanja o pozo.</t>
  </si>
  <si>
    <t>Frente excavación eje carretera</t>
  </si>
  <si>
    <t xml:space="preserve"> fase 1</t>
  </si>
  <si>
    <t xml:space="preserve"> fase 2</t>
  </si>
  <si>
    <t>Total U01025035-CY</t>
  </si>
  <si>
    <t>U01030020</t>
  </si>
  <si>
    <t>Grava o gravilla en rellenos o asiento de tubería</t>
  </si>
  <si>
    <t>Grava o gravilla en rellenos o asiento de tubería, por cualquier procedimiento, de tamaño máximo 25 mm, exenta de materia orgánica, con contenido de sulfatos inferior al 0,3%, expresado en trióxido de azufre, incluso aportación, extendido y nivelación, medido sobre perfil.</t>
  </si>
  <si>
    <t>P.55HQ-109R a AR-10</t>
  </si>
  <si>
    <t>AR-10 a AR-9</t>
  </si>
  <si>
    <t>AR-9 a P.55HQ-107R</t>
  </si>
  <si>
    <t>P.55HQ-107R a AR-1</t>
  </si>
  <si>
    <t>AR-1 a P.55HQ-11R</t>
  </si>
  <si>
    <t>AR-1 a ALV.55HQ-135</t>
  </si>
  <si>
    <t>Total U01030020</t>
  </si>
  <si>
    <t>U01030030</t>
  </si>
  <si>
    <t>HM 20/B/20/I para asiento tuberías</t>
  </si>
  <si>
    <t>Hormigón en masa HM 20//B/20 fabricado con cemento CEM II/A-P 32,5, para asiento de tubería, colocado a cualquier profundidad con espesor mínimo de 15 cm, logrando un ángulo de la cama de apoyo entre 90º a 180º, incluso compactación, curado y acabado.</t>
  </si>
  <si>
    <t>Total U01030030</t>
  </si>
  <si>
    <t>U07010210-CY</t>
  </si>
  <si>
    <t>HNE-20/B/12 o HNE-20/B/20</t>
  </si>
  <si>
    <t>Suministro y puesta en obra de hormigón no estructural HNE-20/B/12 o HNE-20/B/20, elaborado en central y vertido desde por cualquier medio, para rellenos o elementos no estructurales, colocado a cualquier profundidad, incluso compactación, curado y acabado. Según CE vigente.</t>
  </si>
  <si>
    <t>Relleno zanja zona manantial para controlar freático</t>
  </si>
  <si>
    <t>Total U07010210-CY</t>
  </si>
  <si>
    <t>U01030040</t>
  </si>
  <si>
    <t>Relleno zanja préstamos adecuad. Tmax 150 mm</t>
  </si>
  <si>
    <t>Relleno de zanjas con suelos adecuados, tamaño máximo 150 mm, procedentes de préstamos, incluso aportación, extendido y compactación hasta una densidad del 100% P.M., medido sobre perfil.</t>
  </si>
  <si>
    <t>Excavación</t>
  </si>
  <si>
    <t>Deducir tubos</t>
  </si>
  <si>
    <t>Cama</t>
  </si>
  <si>
    <t>Seleccionado</t>
  </si>
  <si>
    <t>Procedente de la obra</t>
  </si>
  <si>
    <t>Total U01030040</t>
  </si>
  <si>
    <t>U01030050-CY</t>
  </si>
  <si>
    <t>Relleno zanja propios adecuad. Tmax 150 mm</t>
  </si>
  <si>
    <t>Relleno de zanjas con suelos adecuados, tamaño máximo 150 mm, procedentes de la propia excavación, incluso transporte interior y aportación, extendido y compactación hasta una densidad del 100% P.M., medido sobre perfil.</t>
  </si>
  <si>
    <t>Varios</t>
  </si>
  <si>
    <t>Aprovechamiento roca</t>
  </si>
  <si>
    <t>Total U01030050-CY</t>
  </si>
  <si>
    <t>U01030060-CY</t>
  </si>
  <si>
    <t>Relleno zanja préstamos selec. Tmax 30 mm</t>
  </si>
  <si>
    <t>Relleno de zanjas con suelos seleccionados, tamaño máximo 30 mm, procedentes de préstamos, incluso aportación, extendido y compactación hasta una densidad del 100% P.M., medido sobre perfil.</t>
  </si>
  <si>
    <t>Total U01030060-CY</t>
  </si>
  <si>
    <t>U01030070-CY</t>
  </si>
  <si>
    <t>Relleno zanja propios selec. Tmax 30 mm</t>
  </si>
  <si>
    <t>Relleno de zanjas con suelos seleccionados, tamaño máximo 30 mm, procedentes de la propia excavación, incluso transporte interior en obra y aportación, extendido y compactación hasta una densidad del 100% P.M., medido sobre perfil.</t>
  </si>
  <si>
    <t>Total C01.01.02</t>
  </si>
  <si>
    <t>C01.01.03</t>
  </si>
  <si>
    <t>CONDUCCIONES</t>
  </si>
  <si>
    <t>U02080010-CY</t>
  </si>
  <si>
    <t>Tubería PVC-U DN 250, SN 8 kN/m2</t>
  </si>
  <si>
    <t>Suministro e instalación de tubería de PVC-U de pared estructurada, rigidez nominal SN&gt;= 8 kN/m2, diámetro nominal DN 250 mm, conforme a norma UNE-EN 13476 y/o según normativa vigente, incluso parte proporcional de unión con junta elástica, medios auxiliares y pruebas necesarias para su correcto funcionamiento.</t>
  </si>
  <si>
    <t>Imbornal</t>
  </si>
  <si>
    <t>Reposición acometida</t>
  </si>
  <si>
    <t>Total U02080010-CY</t>
  </si>
  <si>
    <t>U02080020-CY</t>
  </si>
  <si>
    <t>Tubería PVC-U DN 315, SN 8 kN/m2</t>
  </si>
  <si>
    <t>Suministro e instalación de tubería de PVC-U de pared estructurada, rigidez nominal SN&gt;= 8 kN/m2, de diámetro nominal DN 315 mm, conforme a norma UNE-EN 13476 y/o según normativa vigente, incluso parte proporcional de unión con junta elástica, medios auxiliares y pruebas necesarias para su correcto funcionamiento.</t>
  </si>
  <si>
    <t>Sumidero carretera</t>
  </si>
  <si>
    <t>Reposición conexión lateral</t>
  </si>
  <si>
    <t>Total U02080020-CY</t>
  </si>
  <si>
    <t>U02080030-CY</t>
  </si>
  <si>
    <t>Tubería PVC-U DN 400, SN 8 kN/m2</t>
  </si>
  <si>
    <t>Suministro e instalación de tubería de PVC-U de pared estructurada, rigidez nominal SN&gt;= 8 kN/m2, de diámetro nominal DN 400 mm, conforme a norma UNE-EN 13476 y/o según normativa vigente, incluso parte proporcional de unión con junta elástica, medios auxiliares y pruebas necesarias para su correcto funcionamiento.
.</t>
  </si>
  <si>
    <t>AR-1 a P.55HQ-11</t>
  </si>
  <si>
    <t>Total U02080030-CY</t>
  </si>
  <si>
    <t>U02080040-CY</t>
  </si>
  <si>
    <t>Tubería PVC-U DN 500, SN 8 kN/m2</t>
  </si>
  <si>
    <t>Suministro e instalación de tubería de PVC-U de pared estructurada, rigidez nominal SN&gt;= 8 kN/m2, de diámetro nominal DN 500 mm, conforme a norma UNE-EN 13476 y/o según normativa vigente, incluso parte proporcional de unión con junta elástica, medios auxiliares y pruebas necesarias para su correcto funcionamiento.</t>
  </si>
  <si>
    <t>Total U02080040-CY</t>
  </si>
  <si>
    <t>U02080050-CY</t>
  </si>
  <si>
    <t>Tubería PVC-U DN 630, SN 8 kN/m2</t>
  </si>
  <si>
    <t>Suministro e instalación de tubería de PVC-U de pared estructurada, rigidez nominal SN&gt;= 8 kN/m2, de diámetro nominal DN 630 mm, conforme a norma UNE-EN 13476 y/o según normativa vigente, incluso parte proporcional de unión con junta elástica, medios auxiliares y pruebas necesarias para su correcto funcionamiento.</t>
  </si>
  <si>
    <t>Total U02080050-CY</t>
  </si>
  <si>
    <t>U02080060-CY</t>
  </si>
  <si>
    <t>Tubería PVC-U DN 800, SN 8 kN/m2</t>
  </si>
  <si>
    <t>Suministro e instalación de tubería de PVC-U de pared estructurada, rigidez nominal SN&gt;= 8 kN/m2, de diámetro nominal DN 800 mm, conforme a norma UNE-EN 13476 y/o según normativa vigente, incluso parte proporcional de unión con junta elástica, medios auxiliares y pruebas necesarias para su correcto funcionamiento.</t>
  </si>
  <si>
    <t>AR-10 a AR-1</t>
  </si>
  <si>
    <t>Total U02080060-CY</t>
  </si>
  <si>
    <t>U02013070</t>
  </si>
  <si>
    <t>Tubería hormigón armado junta elastomérica 135 Ø1200 S/R</t>
  </si>
  <si>
    <t>Suministro y colocación de tubería de hormigón armado resistente a los sulfatos para saneamiento, conforme a norma UNE-EN 1916 / UNE 127916 y/o según normativa vigente, Clase 135, diámetro nominal DN 1.200 mm, incluso parte proporcional de junta elastomérica, medios auxiliares y pruebas necesarias para su correcto funcionamiento.</t>
  </si>
  <si>
    <t>Camisa cruce bajo carretera</t>
  </si>
  <si>
    <t>Total U02013070</t>
  </si>
  <si>
    <t>U01030350</t>
  </si>
  <si>
    <t>Banda de señalización</t>
  </si>
  <si>
    <t>Banda de señalización, según normas o especificaciones técnicas de Canal de Isabel II vigentes.</t>
  </si>
  <si>
    <t>Total U01030350</t>
  </si>
  <si>
    <t>Total C01.01.03</t>
  </si>
  <si>
    <t>C01.01.04</t>
  </si>
  <si>
    <t>POZOS Y ARQUETAS</t>
  </si>
  <si>
    <t>U07010104-CY</t>
  </si>
  <si>
    <t>HL-150/B/12 o HL-150/B/20 para capa de limpieza</t>
  </si>
  <si>
    <t>Suministro y puesta en obra de hormigón de limpieza HL-150/B/12 o HL-150/B/20, elaborado en central y vertido por cualquier medio, para formación de capa de hormigón de limpieza y nivelado de fondos de cimentación, colocado a cualquier profundidad. Según CE vigente.</t>
  </si>
  <si>
    <t>Base pozos</t>
  </si>
  <si>
    <t>Base arquetas</t>
  </si>
  <si>
    <t>Total U07010104-CY</t>
  </si>
  <si>
    <t>Formación de pendientes y media caña</t>
  </si>
  <si>
    <t>Imbornal corrido</t>
  </si>
  <si>
    <t>U05010270</t>
  </si>
  <si>
    <t>Módulo base pref. H.A. Ø1500 mm altura 2000 mm R/S</t>
  </si>
  <si>
    <t>Módulo base prefabricado de hormigón armado resistente a los sulfatos, para pozos de registro, de diámetro interior 1.500 mm y de altura útil 2.000 mm, incluso colocación, perforaciones para la conexión de los tubos, juntas de goma para uniones y medios auxiliares.</t>
  </si>
  <si>
    <t>Total U05010270</t>
  </si>
  <si>
    <t>U05010305-CY</t>
  </si>
  <si>
    <t>Módulo recrecido pref. H.A. Ø1000 mm por m R/S</t>
  </si>
  <si>
    <t>Módulo de recrecido prefabricado de hormigón armado resistente a los sulfatos, para pozos de registro, de diámetro interior 1.000 mm y de altura útil variable, medida la longitud colocada, incluso colocación, juntas de goma para uniones y medios auxiliares.</t>
  </si>
  <si>
    <t>Deducir altura bases</t>
  </si>
  <si>
    <t>Deducir conos</t>
  </si>
  <si>
    <t>Deducir losa cierre</t>
  </si>
  <si>
    <t>Total U05010305-CY</t>
  </si>
  <si>
    <t>U05010350</t>
  </si>
  <si>
    <t>Módulo cónico asimét. pref. H.A. Ø(1000/600) mm alt. 800 mm R/S</t>
  </si>
  <si>
    <t>Módulo cónico asimétrico prefabricado de hormigón armado resistente a los sulfatos, para pozos de registro, de diámetro interior 1.000/600 mm y de altura útil 800 mm, incluso colocación, juntas de goma para uniones y medios auxiliares.</t>
  </si>
  <si>
    <t>Total U05010350</t>
  </si>
  <si>
    <t>U05010400</t>
  </si>
  <si>
    <t>Módulo de ajuste pref. H.A. Ø600 mm, altura 50 mm R/S</t>
  </si>
  <si>
    <t>Módulo de ajuste prefabricado de hormigón armado resistente a los sulfatos, para pozos de registro, de diámetro interior 600 mm y altura útil 50 mm, incluso colocación, cerco de fundición embebido, juntas de goma para uniones y medios auxiliares.</t>
  </si>
  <si>
    <t>Total U05010400</t>
  </si>
  <si>
    <t>U05010450</t>
  </si>
  <si>
    <t>Losa de reducción pref. H.A. Ø(1500/1000) mm. altura 250 mm. R/S</t>
  </si>
  <si>
    <t>Losa de cierre prefabricada de hormigón armado resistente a los sulfatos, para pozos de registro, de diámetro interior 1.500/1.000 mm y altura útil 250 mm, incluso colocación, juntas de goma para uniones y medios auxiliares.</t>
  </si>
  <si>
    <t>Total U05010450</t>
  </si>
  <si>
    <t>U05010480</t>
  </si>
  <si>
    <t>Losa de cierre pref. H.A. Ø(1000/600) mm. altura 250 mm. R/S</t>
  </si>
  <si>
    <t>Suministro y colocación de losa de cierre Ø 100/Ø 60 cm y altura útil 25 cm prefabricada de hormigón armado resistente a los sulfatos, para pozos de registro, según Norma o Especificación Técnica Vigente de Canal de Isabel II, incluso juntas de goma.</t>
  </si>
  <si>
    <t>Total U05010480</t>
  </si>
  <si>
    <t>U05030050</t>
  </si>
  <si>
    <t>Pozo de registro diámetro interior 1100 mm y 1&lt;H&lt;2m profun., enfosc. int.</t>
  </si>
  <si>
    <t>Pozo de registro, diámetro interior 1100 mm de entre 1,00 y 2,00 m de profundidad, construido con fábrica de ladrillo macizo de 1 pie de espesor, recibido con mortero M-10, colocado sobre solera de hormigón HA-25/P/40/I de 0,30 m mínimo de espesor, armada con mallazo; enfoscado interior fratasado con mortero hidrófugo bruñido en toda su altura con mortero CS-IV-Wc2. Incluso colocado, totalmente terminado y p. p. de formación de cuna en el fondo del pozo, formación de brocal asimétrico en la coronación para recibir cerco y tapa y medios auxiliares.</t>
  </si>
  <si>
    <t>Total U05030050</t>
  </si>
  <si>
    <t>U05030070</t>
  </si>
  <si>
    <t>En exceso para pozo de registro, diámetro interior 80 cm y prof., enfosc. int.</t>
  </si>
  <si>
    <t>En exceso para pozo de registro, diámetro interior 800 mm y profundidad &gt; 2,00 m, enfoscado interior, formado por fábrica de ladrillo de 1 pie de espesor, recibido con mortero M-10, enfoscado y fratasado con mortero hidrófugo CS-IV-Wc2, incluso pates, totalmente terminado.</t>
  </si>
  <si>
    <t>Total U05030070</t>
  </si>
  <si>
    <t>U05090240</t>
  </si>
  <si>
    <t>Pate polipropileno con alma de acero</t>
  </si>
  <si>
    <t>Pate con alma de acero recubierto de polipropileno, conforme a la norma UNE-EN 13101 y/o según normativa vigente, para acceso a pozos de registro, totalmente colocado, incluso taco químico, anclaje químico o resina.</t>
  </si>
  <si>
    <t>-redondeo</t>
  </si>
  <si>
    <t>Total U05090240</t>
  </si>
  <si>
    <t>U05070020</t>
  </si>
  <si>
    <t>Marco y tapa circ., fund. dúctil  Ø min 60 cm, D-400 peso 55 kg</t>
  </si>
  <si>
    <t>Suministro e instalación de marco y tapa de fundición dúctil, clase D-400, con bloqueo automático, tapa articulada, con marco y tapa circular de 55 Kg de peso aproximado en tapa, con junta de elastómero en tapa o marco, junta anti ruido para asiento estable de la tapa, cota de paso mínima 60 cm, con dispositivo acerrojado antirrobo, identificación según Canal de Isabel II y servicio correspondiente (abastecimiento, saneamiento, reutilización). Con 4 orificios para saneamiento. Conforme a norma UNE-EN 124 y según normativa vigente de Canal de Isabel II. Totalmente colocada y enrasada con la superficie.</t>
  </si>
  <si>
    <t>Total U05070020</t>
  </si>
  <si>
    <t>U05090500-CY</t>
  </si>
  <si>
    <t>Imbornal prefabricado 30 x 50 cm</t>
  </si>
  <si>
    <t>Suministro y colocación de imbornal prefabricado para evacuación de aguas de dimensiones interiores 30x50x50 cm, sobre solera de hormigón HM 20/P de 15 cm de espesor, incluso recibido de tubo de saneamiento, marco y rejilla de fundición.</t>
  </si>
  <si>
    <t>Imbornal corrido zona carretera</t>
  </si>
  <si>
    <t>Total U05090500-CY</t>
  </si>
  <si>
    <t>U05090200-CY</t>
  </si>
  <si>
    <t>Unidad de entronque de red existente a pozo o arqueta nueva y viceversa</t>
  </si>
  <si>
    <t>Unidad de entronque de red existente a pozo o arqueta nueva y viceversa. Conexión de pozo nuevo con colector existente, o conexión de colector nuevo a pozo o arqueta existente, incluido ajuste de tubo existente, entronque a pozo y junta elastomérica totalmente terminado.</t>
  </si>
  <si>
    <t>Total U05090200-CY</t>
  </si>
  <si>
    <t>U07020010</t>
  </si>
  <si>
    <t>Encofrado plano madera cimentaciones, solera, pozos y arquetas</t>
  </si>
  <si>
    <t>Encofrado plano con madera en cimentaciones, soleras, pozos y arquetas, colocado a cualquier profundidad, incluso desencofrado y limpieza.</t>
  </si>
  <si>
    <t>Cimentación</t>
  </si>
  <si>
    <t>Total U07020010</t>
  </si>
  <si>
    <t>U07020030</t>
  </si>
  <si>
    <t>Encofrado plano met. elem. horiz. estru. trabaj. hasta 3 m</t>
  </si>
  <si>
    <t>Encofrado plano para elementos horizontales de estructura (losas, etc.) con paneles metálicos, con calidad de acabado cara vista, para trabajos hasta 3 m de altura, incluso molduras y berenjenos, tapes, velas, puntales, cimbras y andamiaje, desencofrado y limpieza.</t>
  </si>
  <si>
    <t>Losa cierre</t>
  </si>
  <si>
    <t>Total U07020030</t>
  </si>
  <si>
    <t>U07020070</t>
  </si>
  <si>
    <t>Encofrado plano met. elem. vertical. estru. trabaj. hasta  3 m</t>
  </si>
  <si>
    <t>Encofrado plano para elementos verticales de estructura (muros, etc.) con paneles metálicos, con calidad de acabado cara vista, para trabajos hasta 3 m de altura, incluso molduras y berenjenos, tapes, velas, puntales, cimbras y andamiaje, desencofrado y limpieza.</t>
  </si>
  <si>
    <t>Muros</t>
  </si>
  <si>
    <t>Reposición muro ALV.55HQ-135</t>
  </si>
  <si>
    <t>Total U07020070</t>
  </si>
  <si>
    <t>U07030050</t>
  </si>
  <si>
    <t>kg</t>
  </si>
  <si>
    <t>Suministro y  colocación de acero para armaduras en barras B500S</t>
  </si>
  <si>
    <t>Suministro y colocación de acero para armaduras en barras corrugadas B 500 S, incluso cortado, doblado y recortes, según peso teórico.</t>
  </si>
  <si>
    <t>HA horizontales</t>
  </si>
  <si>
    <t>HA verticales</t>
  </si>
  <si>
    <t>Total U07030050</t>
  </si>
  <si>
    <t>U07010812-CY</t>
  </si>
  <si>
    <t>HA-30/B/20/XC2, XC3+XA1,XA2 o XC4+XA1,XA2  en eltos horizontales</t>
  </si>
  <si>
    <t>Suministro y puesta en obra de hormigón para armar HA-30/B/20/XC2, XC3+XA1,XA2 o XC4+XA1,XA2, elaborado en central con cemento SR y vertido por cualquier medio, en elementos horizontales de estructura (cimentaciones, soleras, vigas, etc.), incluso compactación, vibrado, curado y acabado. Según CE vigente.</t>
  </si>
  <si>
    <t>AR--10</t>
  </si>
  <si>
    <t>Losa</t>
  </si>
  <si>
    <t>Total U07010812-CY</t>
  </si>
  <si>
    <t>U07010843-CY</t>
  </si>
  <si>
    <t>HA-30/B/20/XC2, XC3+XA1,XA2 o XC4+XA1,XA2  en eltos verticales</t>
  </si>
  <si>
    <t>Suministro y puesta en obra de hormigón para armar HA-30/B/20/XC2, XC3+XA1,XA2 o XC4+XA1,XA2, elaborado en central con cemento SR y vertido por cualquier medio, colocado en elementos verticales de estructura (muros, pilares, etc.), incluso compactación, vibrado, curado y acabado. Según CE vigente.</t>
  </si>
  <si>
    <t>Total U07010843-CY</t>
  </si>
  <si>
    <t>U08020050</t>
  </si>
  <si>
    <t>Forjado placa alveolada c=20;HA-35/P/20</t>
  </si>
  <si>
    <t>Forjado de placa alveolada prefabricada de hormigón, canto 20 cm, en piezas de 120 cm. de ancho, con capa de compresión de 5 cm. de hormigón HA-35/P/20/I, incluso parte proporcional de encofrado, desencofrado, vertido, vibrado, curado y armadura de reparto de 15x30x6 con ayuda de grúa telescópica para montaje, terminado según normativa vigente.</t>
  </si>
  <si>
    <t>Cobijas arqueta</t>
  </si>
  <si>
    <t>Total U08020050</t>
  </si>
  <si>
    <t>U07040020</t>
  </si>
  <si>
    <t>Junta elastomérica estanquidad 300x10</t>
  </si>
  <si>
    <t>Junta elastomérica de estanquidad de 300 mm de ancho y 10 mm de espesor mínimo, con tubo central, incluso fijación y medios auxiliares.</t>
  </si>
  <si>
    <t>Total U07040020</t>
  </si>
  <si>
    <t>U07040050</t>
  </si>
  <si>
    <t>Junta perfil hidroexpansivo</t>
  </si>
  <si>
    <t>Perfil hidroexpansivo macizo de sección mínima 20x5 mm para el sellado de juntas incluso fijación y medios auxiliares.</t>
  </si>
  <si>
    <t>Sellado juntas</t>
  </si>
  <si>
    <t>Total U07040050</t>
  </si>
  <si>
    <t>U07040070</t>
  </si>
  <si>
    <t>dm3</t>
  </si>
  <si>
    <t>Neopreno apoyo elementos estructurales</t>
  </si>
  <si>
    <t>Neopreno armado y/o zunchado para apoyo de elementos estructurales.</t>
  </si>
  <si>
    <t>Apoyo cobija desmontable</t>
  </si>
  <si>
    <t>Total U07040070</t>
  </si>
  <si>
    <t>U08010010</t>
  </si>
  <si>
    <t>Acero S-275 JR en estructura soldada</t>
  </si>
  <si>
    <t>Acero laminado S-275 JR, en perfiles laminados en caliente para vigas, pilares, zunchos y correas, mediante uniones soldadas; incluso p.p. de soldaduras, cortes, piezas especiales, despuntes y dos manos de imprimación con pintura de minio de plomo, montado y colocado, según normativa vigente.</t>
  </si>
  <si>
    <t>Acero soportes</t>
  </si>
  <si>
    <t>Total U08010010</t>
  </si>
  <si>
    <t>U05090010</t>
  </si>
  <si>
    <t>Ajuste de tapa</t>
  </si>
  <si>
    <t>Ajuste de tapa de registro mediante sellado bituminoso o cualquier otro procedimiento similar, incluido materiales, completamente terminado.</t>
  </si>
  <si>
    <t>Ajuste tapas existentes a nuevo pavimento</t>
  </si>
  <si>
    <t>Total U05090010</t>
  </si>
  <si>
    <t>U05050040-CY</t>
  </si>
  <si>
    <t>Recrec. o puesta en altura de pozo de registro o arqueta</t>
  </si>
  <si>
    <t>Recrecimiento o puesta en altura de pozo de registro o arqueta, en calzada o acera, incluso demolición y reposición de firme y pavimento o acera, materiales, enfoscado, relleno, recibido de cerco, totalmente terminado.</t>
  </si>
  <si>
    <t>Total U05050040-CY</t>
  </si>
  <si>
    <t>U05070010</t>
  </si>
  <si>
    <t>Instalación de tapa de fundición dúctil</t>
  </si>
  <si>
    <t>Instalación de tapa de fundición para pozo de registro, suministrada por Canal de Isabel II.</t>
  </si>
  <si>
    <t>Arquetas</t>
  </si>
  <si>
    <t>Total U05070010</t>
  </si>
  <si>
    <t>U05090110</t>
  </si>
  <si>
    <t>Instalación de rejilla de hierro</t>
  </si>
  <si>
    <t>Instalación de rejilla de hierro, suministrada por Canal de Isabel II.</t>
  </si>
  <si>
    <t>Reposición imbornales afectados</t>
  </si>
  <si>
    <t>Total U05090110</t>
  </si>
  <si>
    <t>U05050030</t>
  </si>
  <si>
    <t>Reparación de pozo de registro/saneamiento en camino</t>
  </si>
  <si>
    <t>Reparación de pozo de registro/saneamiento, en camino, zona terriza, tierra de labor o similar, con fábrica de ladrillo, incluso p. p. de excavación, demolición, materiales, enfoscado, relleno y recibido de cerco, totalmente terminado.</t>
  </si>
  <si>
    <t>Reparación pozos en mal estado</t>
  </si>
  <si>
    <t>Total U05050030</t>
  </si>
  <si>
    <t>U08020210</t>
  </si>
  <si>
    <t>Fábrica de ladrillo cerámico (mort) CEM-I-32,5 SR en galerías</t>
  </si>
  <si>
    <t>Fábrica de ladrillo cerámico tomado con mortero de 250 Kg. (M-250) de cemento (CEM-I 32,5/SR) y arena de río, colocado en galerías de servicio, colectores y pozos de saneamiento o arquetas en general, ejecutados en zanja a cualquier profundidad. (Ladrillos de 25x12x7 cm).</t>
  </si>
  <si>
    <t>Total U08020210</t>
  </si>
  <si>
    <t>U08030140</t>
  </si>
  <si>
    <t>Enfoscado fratasado mortero cemento 450 kg</t>
  </si>
  <si>
    <t>Enfoscado fratasado con mortero de 450 Kg de cemento CEM-I 32,5/SR y arena de río (1:3) en paramentos interiores de galerías de servicio, colectores, pozos de saneamiento o arquetas en general.</t>
  </si>
  <si>
    <t>Total U08030140</t>
  </si>
  <si>
    <t>U08030120</t>
  </si>
  <si>
    <t>Enlucido y bruñido mortero cemento 850 kg</t>
  </si>
  <si>
    <t>Enlucido y bruñido con mortero de 850 Kg de cemento (CEM-I 32,5/SR) y arena de río (1:1) en paramentos interiores de galerías de servicio, colectores, pozos de saneamiento o arquetas en general.</t>
  </si>
  <si>
    <t>Total U08030120</t>
  </si>
  <si>
    <t>U05090050</t>
  </si>
  <si>
    <t>Rejilla de hierro fundido (fundición dúctil), 660X350 mm</t>
  </si>
  <si>
    <t>Suministro e instalación de rejilla de hierro fundido (fundición dúctil), de dimensiones 660 mm por 350 mm, conforme a norma UNE 1563 y/o según normativa vigente, apta para tráfico pesado.</t>
  </si>
  <si>
    <t>Total U05090050</t>
  </si>
  <si>
    <t>Total C01.01.04</t>
  </si>
  <si>
    <t>C01.01.05</t>
  </si>
  <si>
    <t>SERVICIOS AFECTADOS</t>
  </si>
  <si>
    <t>U150201-CY</t>
  </si>
  <si>
    <t>Localización de servicios afectados no contemplados en proyecto</t>
  </si>
  <si>
    <t>Localización e identificación de servicios afectados no contemplados en proyecto ni en planos de servicios afectados, con aprobación previa de la Dirección de obra, incluyendo la excavación por medios manuales, limpieza, señalización, protección, reposición, y cualquier otra medida para mantener en servicio el elemento afectado.</t>
  </si>
  <si>
    <t>Total U150201-CY</t>
  </si>
  <si>
    <t>Alrededor de cruces con servicios afectados</t>
  </si>
  <si>
    <t>U150202-CY</t>
  </si>
  <si>
    <t>Sostenimiento de servicio</t>
  </si>
  <si>
    <t>Apeo para sostenimiento longitudinal o transversal de red en servicio existente. Se incluyen soportes de cualquier tipología y material a aprobar por la D.O. Medido por metro de servicio apeado.</t>
  </si>
  <si>
    <t>Cruces</t>
  </si>
  <si>
    <t>Total U150202-CY</t>
  </si>
  <si>
    <t>Reposición tubos manantial</t>
  </si>
  <si>
    <t>U01030010</t>
  </si>
  <si>
    <t>Arena silícea zanjas</t>
  </si>
  <si>
    <t>Arena silícea para asiento de tuberías, con tamaño máximo de árido de 25 mm, exenta de materia orgánica y con contenido de sulfatos inferior al 0,3%, expresado en trióxido de azufre, incluso aportación, extendido y nivelación, medido sobre perfil.</t>
  </si>
  <si>
    <t>Total U01030010</t>
  </si>
  <si>
    <t>Relleno colector existente que queda fuera de servicio</t>
  </si>
  <si>
    <t>debajo de la carretera</t>
  </si>
  <si>
    <t>HQ-109 a HQ-107</t>
  </si>
  <si>
    <t>U02050120</t>
  </si>
  <si>
    <t>Tubería polietileno PE-100, PN 16, DN 200</t>
  </si>
  <si>
    <t>Suministro e instalación de tubería de polietileno PE-100, diámetro nominal DN 200 mm, presión nominal PN 16, MRS 10 N/mm2, SDR 11 y S 5, conforme a norma UNE-EN 12201 y/o según normativa vigente, color exterior y marcado según Normas de Canal de Isabel II vigentes, incluso parte proporcional de elementos electrosoldables, medios auxiliares y pruebas necesarias para su correcto funcionamiento.</t>
  </si>
  <si>
    <t>Total U02050120</t>
  </si>
  <si>
    <t>U09011090</t>
  </si>
  <si>
    <t>Tubo de drenaje de polietileno de alta densidad de 20 cm diám.</t>
  </si>
  <si>
    <t>Suministro y colocación de tubo de drenaje de polietileno de alta densidad corrugado, de doble pared ranurada, de 20 cm de diámetro.</t>
  </si>
  <si>
    <t>Total U09011090</t>
  </si>
  <si>
    <t>U05060070</t>
  </si>
  <si>
    <t>Arqueta de registro 40x40x50 1/2 tapa hierro</t>
  </si>
  <si>
    <t>Arqueta de registro de dimensiones interiores 40x40x50 cm, realizada con fábrica de ladrillo perforado de 1/2 pie de espesor, recibido con mortero de cemento 1:6, sobre solera de hormigón de HM 20/P/20/I de 20 cm de espesor, enfoscado y bruñida interiormente, incluso cerco y tapa de hierro fundido.</t>
  </si>
  <si>
    <t>Total U05060070</t>
  </si>
  <si>
    <t>U05060110</t>
  </si>
  <si>
    <t>Arqueta de registro 80x80x90 1/2 tapa hierro</t>
  </si>
  <si>
    <t>Arqueta de registro de dimensiones interiores 80x80x90 cm, realizada con fábrica de ladrillo perforado de 1/2 pie de espesor, recibido con mortero de cemento 1:6, sobre solera de hormigón de HM 20/P/20/I de 20 cm de espesor, enfoscado y bruñida interiormente, incluso cerco y tapa de hierro fundido</t>
  </si>
  <si>
    <t>Total U05060110</t>
  </si>
  <si>
    <t>U08020010</t>
  </si>
  <si>
    <t>Forjado viguetas prefabricadas 25+5 cm</t>
  </si>
  <si>
    <t>Forjado 25 + 5 cm. Formado por doble vigueta autorresistente de hormigón pretensado, separadas entre sí 60 cm, entrevigado de bloque de hormigón y capa de compresión de 5 cm., de hormigón HA-25/P/20/I, de Central, incluso armadura (4,50 kg/m2), terminado (carga total 1.000 kg/m2).</t>
  </si>
  <si>
    <t>Reposición</t>
  </si>
  <si>
    <t>Total U08020010</t>
  </si>
  <si>
    <t>U08020300</t>
  </si>
  <si>
    <t>Fábrica bloques hueco hormigón estriado visto 40x20x20 cm</t>
  </si>
  <si>
    <t>Fábrica de bloque hueco de hormigón estriado a cara vista, color blanco, dimensiones 40x20x20 cm, recibida con mortero M-250 de cemento BL 22,5 incluso rejuntado, limpieza de paños y piezas especiales, según normativa vigente.</t>
  </si>
  <si>
    <t>Total U08020300</t>
  </si>
  <si>
    <t>U150701-CY</t>
  </si>
  <si>
    <t>Barrera New Jersey  de hormigón prefabricada incluso instalación y retirada.</t>
  </si>
  <si>
    <t>Suministro y colocación de barrera tipo New Jersey de hormigón prefabricado. Incluso los montajes y desmontajes necesarios para la obra y su retirada final.</t>
  </si>
  <si>
    <t>Desvíos de tráfico fase 1</t>
  </si>
  <si>
    <t>Desvíos de tráfico fase 2</t>
  </si>
  <si>
    <t>Total U150701-CY</t>
  </si>
  <si>
    <t>U150702-CY</t>
  </si>
  <si>
    <t>u</t>
  </si>
  <si>
    <t>Sistema de explotación para regular el paso alternativo de vehículos por una carretera</t>
  </si>
  <si>
    <t>Sistema de control de tráfico consistente en  semáforos portátiles TL1 para la regulación del tráfico según prescripciones de la DGT. Incluso montaje, desmontaje, puesta en funcionamiento según necesidades y mantenimiento durante el período de ejecución.</t>
  </si>
  <si>
    <t>Corte temporal parcial de tráfico de la carretera</t>
  </si>
  <si>
    <t>Total U150702-CY</t>
  </si>
  <si>
    <t>U09012040</t>
  </si>
  <si>
    <t>Base de zahorra artificial, husos ZA (20) / ZA (25)</t>
  </si>
  <si>
    <t>Base de zahorra artificial, husos ZA (20) / ZA (25), con material "no plástico", conforme norma UNE-EN 103104 y/o según normativa vigente, con un porcentaje mínimo de partículas trituradas del 75% y un índice de lajas inferior a 35, puesta en obra extendida y compactada, incluso preparación de la superficie de asiento, en capas de 20/30 cm de espesor, medido sobre perfil. Desgaste de los Ángeles de los áridos inferior a 30.</t>
  </si>
  <si>
    <t>Desvío tráfico. Ampliación firme en arcén</t>
  </si>
  <si>
    <t>Total U09012040</t>
  </si>
  <si>
    <t>U09035010-CY</t>
  </si>
  <si>
    <t>Horm.masa base calzadas HM-20/P/20/I o HM-20/P/40/I</t>
  </si>
  <si>
    <t>Suministro y puesta en obra de hormigón en masa, vibrado y moldeado en su caso, en base de calzadas, solera de aceras, pistas deportivas o paseos, cimiento de bordillos y escaleras, con HM-20/P/20/I o HM-20/P/40/I, con árido de tamaño máximo 20 o 40 mm y consistencia plástica.</t>
  </si>
  <si>
    <t>Total U09035010-CY</t>
  </si>
  <si>
    <t>U09032020</t>
  </si>
  <si>
    <t>Riego imprimación tipo C60BF4 IMP</t>
  </si>
  <si>
    <t>Riego de imprimación, con emulsión asfáltica catiónica tipo C60BF4 IMP, con una dotación de 1 kg/m2, de capas granulares, incluso barrido y preparación de la superficie.</t>
  </si>
  <si>
    <t>Total U09032020</t>
  </si>
  <si>
    <t>U09033140-CY</t>
  </si>
  <si>
    <t>Mezcla bituminosa en caliente AC 16/22 surf D/S, rodadura 5 cm, manual</t>
  </si>
  <si>
    <t>Mezcla bituminosa en caliente de 5 cm de espesor, tipo AC 16/22, surf D/S para capa de rodadura, de composición densa o semidensa, con árido granítico o calcáreo y betún asfáltico de penetración B50/70. Incluso corte de junta, riego, extendido manual y compactado.</t>
  </si>
  <si>
    <t>Total U09033140-CY</t>
  </si>
  <si>
    <t>U09011180</t>
  </si>
  <si>
    <t>Cuneta triangular revestida de hormigón</t>
  </si>
  <si>
    <t>Cuneta de sección triangular de 100 cm de anchura y 33 cm de profundidad, revestida con una capa de hormigón en masa HM-20 de 15 cm de espesor, incluso compactación y preparación de la superficie de asiento, regleado y p.p. de encofrado.</t>
  </si>
  <si>
    <t>Reposición cuneta carretera</t>
  </si>
  <si>
    <t>Reposición cuneta camino</t>
  </si>
  <si>
    <t>Total U09011180</t>
  </si>
  <si>
    <t>U09070010</t>
  </si>
  <si>
    <t>Marca vial longitudinal de 10 cm</t>
  </si>
  <si>
    <t>Marca vial longitudinal continua o discontinua, de 10 cm de ancho, ejecutada con pintura termoplástica en caliente y aplicación de microesferas de vidrio, aplicada mecánicamente incluso premarcaje.</t>
  </si>
  <si>
    <t>Pintura amarilla fase obras</t>
  </si>
  <si>
    <t>Total U09070010</t>
  </si>
  <si>
    <t>U09070020</t>
  </si>
  <si>
    <t>Marca vial longitudinal de 15 cm</t>
  </si>
  <si>
    <t>Marca vial longitudinal continua o discontinua, de 15 cm de ancho, ejecutada con pintura termoplástica en caliente y aplicación de microesferas de vidrio, aplicada mecánicamente incluso premarcaje.</t>
  </si>
  <si>
    <t>Total U09070020</t>
  </si>
  <si>
    <t>U09070030</t>
  </si>
  <si>
    <t>Cebreado y símbolos</t>
  </si>
  <si>
    <t>Marca vial transversal (cebreado, palabras, pasos de peatones, pasos de cebra, marcas transversales de detención, etc), ejecutada con pintura termoplástica en caliente y aplicación de microesferas de vidrio, aplicada mecánicamente incluso premarcaje.</t>
  </si>
  <si>
    <t>Total U09070030</t>
  </si>
  <si>
    <t>U09070240</t>
  </si>
  <si>
    <t>Borrado de marca vial</t>
  </si>
  <si>
    <t>Borrado de marca vial por cualquier procedimiento.</t>
  </si>
  <si>
    <t>Borrado líneas amarillas</t>
  </si>
  <si>
    <t>Total U09070240</t>
  </si>
  <si>
    <t>U09041040</t>
  </si>
  <si>
    <t>Sumin. y extendido de tierras vegetales</t>
  </si>
  <si>
    <t>Suministro y extendido a máquina y perfilado a mano de tierras vegetales "de cabeza" cribadas, sin elementos gruesos, suministradas a granel.</t>
  </si>
  <si>
    <t>Reposición terrenos de cultivo</t>
  </si>
  <si>
    <t>Total U09041040</t>
  </si>
  <si>
    <t>U10040010</t>
  </si>
  <si>
    <t>Canaliz. subterránea aceras</t>
  </si>
  <si>
    <t>Canalización subterránea en acera, para cables de baja tensión bajo tubo, comprendiendo zanja de 0,60x0,60 m, sobre lecho de hormigón y hormigonado hasta rasante de calzada, con reposición de firme de acera, incluyendo excavación y relleno de zanja, cables de acero pasa-guía, cinta de señalización de canalización eléctrica, dos tubos de PE-AD corrugado curvable 160 mm y corchetes.</t>
  </si>
  <si>
    <t>Iluminación zona cruce carretera</t>
  </si>
  <si>
    <t>Total U10040010</t>
  </si>
  <si>
    <t>U10040020</t>
  </si>
  <si>
    <t>Canaliz. subterránea calzada</t>
  </si>
  <si>
    <t>Canalización subterránea en calzada, para cables de baja tensión bajo tubo, comprendiendo zanja de 0,60x0,60 m, sobre lecho de hormigón y hormigonado hasta rasante de calzada, con reposición de firme asfáltico, incluyendo excavación y relleno de zanja, cables de acero pasa-guía, cinta de señalización de canalización eléctrica, dos tubos de PE-AD corrugado curvable 160 mm y corchetes.</t>
  </si>
  <si>
    <t>Total U10040020</t>
  </si>
  <si>
    <t>U10040060</t>
  </si>
  <si>
    <t>Arq. hormigón pref. 1x1x1 m</t>
  </si>
  <si>
    <t>Arqueta de hormigón prefabricada para canalización de baja tensión de 1,00x1,00x1,00 m con tapa de hormigón totalmente instalada.</t>
  </si>
  <si>
    <t>Total U10040060</t>
  </si>
  <si>
    <t>U10030330</t>
  </si>
  <si>
    <t>Cable RZ1-K  0,6/1 KV 4x6 mm2</t>
  </si>
  <si>
    <t>Cable de cobre aislado en polietileno reticulado tipo RZ1-K 0,6/1 KV de 4x6 mm2. Instalado bajo tubo o conductos.</t>
  </si>
  <si>
    <t>Total U10030330</t>
  </si>
  <si>
    <t>U10050220</t>
  </si>
  <si>
    <t>Lumi. Vial Cerrada IP-66 LED 64 W</t>
  </si>
  <si>
    <t>Suministro y montaje de luminaria vial cerrada, IP-66, LED 64W, 230 V, clase I, marco carcasa y acoplamiento construidos en fundición inyectada de aluminio de alta presión, cierre de vidrio templado, pintura de poliéster en polvo con tratamiento previo anticorrosión , incluida protección contra sobretensiones transitorias a través de red eléctrica de hasta 10 kV, con equipo y lámpara totalmente montada.</t>
  </si>
  <si>
    <t>Total U10050220</t>
  </si>
  <si>
    <t>U10050320</t>
  </si>
  <si>
    <t>Báculo de 8 metros de altura con 1 brazo de 1,5 m</t>
  </si>
  <si>
    <t>Suministro y montaje de báculo de un brazo de 1,5 m de saliente, de fuste troncocónico y sección circular, de material acero al carbono galvanizado por inmersión en caliente, de 8 metros de altura con puerta de registro enrasada IP 44, tornillo de T.T., incluso pernos, caja de conexión y protección con fusibles, bornas de conexión y línea de alimentación desde caja a luminaria con conductor VV-0,6/1kV de 3x2,5 mm2, según ET 3601.</t>
  </si>
  <si>
    <t>Total U10050320</t>
  </si>
  <si>
    <t>Total C01.01.05</t>
  </si>
  <si>
    <t>C01.01.06</t>
  </si>
  <si>
    <t>FIRMES</t>
  </si>
  <si>
    <t>U09301020</t>
  </si>
  <si>
    <t>Limpieza y barrido de firme</t>
  </si>
  <si>
    <t>Limpieza y barrido de firme para la extensión de mezclas bituminosas.</t>
  </si>
  <si>
    <t>Total U09301020</t>
  </si>
  <si>
    <t>U09037030-CY</t>
  </si>
  <si>
    <t>Recorte de capa de aglomerado</t>
  </si>
  <si>
    <t>Recorte de capa de aglomerado y sellado con betún asfáltico.</t>
  </si>
  <si>
    <t>Total U09037030-CY</t>
  </si>
  <si>
    <t>Reposición camino</t>
  </si>
  <si>
    <t>Reposición firme hormigón</t>
  </si>
  <si>
    <t>Reposición carretera</t>
  </si>
  <si>
    <t>Reposición asfalto calle</t>
  </si>
  <si>
    <t>U09033110</t>
  </si>
  <si>
    <t>Mezcla bituminosa en caliente AC 22/32 base G/S, base 10 cm, extendedora</t>
  </si>
  <si>
    <t>Mezcla bituminosa en caliente de 10 cm de espesor, tipo AC 22/32, base G/S para capa base, con árido granítico o calcáreo, de composición gruesa o semidensa y betún asfáltico de penetración B50/70. Extendido y compactado.</t>
  </si>
  <si>
    <t>Total U09033110</t>
  </si>
  <si>
    <t>U09032030</t>
  </si>
  <si>
    <t>Riego adherencia tipo C60B3 ADH</t>
  </si>
  <si>
    <t>Riego de adherencia, con emulsión asfáltica catiónica tipo C60B3 ADH, con una dotación de 0,60 kg/m2, incluso barrido y preparación de la superficie.</t>
  </si>
  <si>
    <t>Total U09032030</t>
  </si>
  <si>
    <t>U09033060</t>
  </si>
  <si>
    <t>Mezcla bituminosa en caliente AC 16/22 surf D/S, rodadura 6 cm, extendedora</t>
  </si>
  <si>
    <t>Mezcla bituminosa en caliente de 6 cm de espesor, tipo AC 16/22, surf D/S para capa de rodadura, de composición densa o semidensa, con árido granítico o calcáreo y betún asfáltico de penetración B50/70. Extendido y compactado.</t>
  </si>
  <si>
    <t>Total U09033060</t>
  </si>
  <si>
    <t>U09033050</t>
  </si>
  <si>
    <t>Mezcla bituminosa en caliente AC 16/22 surf D/S, rodadura 5 cm, extendedora</t>
  </si>
  <si>
    <t>Mezcla bituminosa en caliente de 5 cm de espesor, tipo AC 16/22, surf D/S para capa de rodadura, de composición densa o semidensa, con árido granítico o calcáreo y betún asfáltico de penetración B50/70. Extendido y compactado.</t>
  </si>
  <si>
    <t>Total U09033050</t>
  </si>
  <si>
    <t>U09036010-CY</t>
  </si>
  <si>
    <t>Hormigón en masa pavimento visto HM-20/P/20/I o HM-20/P/40/I</t>
  </si>
  <si>
    <t>Suministro y puesta en obra de hormigón en masa, vibrado y moldeado en su caso, en pavimento de calzadas, viales, aceras, pistas deportivas, paseos y escaleras, con acabado superficial visto similar al existente, con HM-20/P/20/I o HM-20/P/40/I, árido de tamaño máximo 20 o 40 mm y consistencia plástica. Incluso sellado con el pavimento existente y ejecución de juntas de contracción mediante serrado mecánico del hormigón endurecido, limpieza y sellado de la junta con masilla bituminosa de aplicación en caliente o en frío.</t>
  </si>
  <si>
    <t>Total U09036010-CY</t>
  </si>
  <si>
    <t>U09036020</t>
  </si>
  <si>
    <t>Junta contracción de pavimento de losa de hormigón</t>
  </si>
  <si>
    <t>Ejecución de junta de contracción de pavimento de losas de hormigón, mediante serrado mecánico del hormigón endurecido, incluso limpieza y sellado de la junta con masilla bituminosa de aplicación en caliente o en frío.</t>
  </si>
  <si>
    <t>Total U09036020</t>
  </si>
  <si>
    <t>Doble mano pintura en carretera</t>
  </si>
  <si>
    <t>Total C01.01.06</t>
  </si>
  <si>
    <t>Total C01.01</t>
  </si>
  <si>
    <t>C01.02</t>
  </si>
  <si>
    <t>P1A_02</t>
  </si>
  <si>
    <t>C01.02.01</t>
  </si>
  <si>
    <t>U01010431</t>
  </si>
  <si>
    <t>Desmontaje de mobiliario urbano</t>
  </si>
  <si>
    <t>Desmontaje de mobiliario urbano de cualquier material, de 900 kg de peso máximo, con martillo neumático, acopio del material desmontado y posterior montaje.</t>
  </si>
  <si>
    <t>Resaltos reductor de velocidad</t>
  </si>
  <si>
    <t>Total U01010431</t>
  </si>
  <si>
    <t>Calle Cruces</t>
  </si>
  <si>
    <t>P.55HQ-60R a AR-10</t>
  </si>
  <si>
    <t>P.55HQ-144R a BR-10</t>
  </si>
  <si>
    <t>Total C01.02.01</t>
  </si>
  <si>
    <t>C01.02.02</t>
  </si>
  <si>
    <t>Colector B</t>
  </si>
  <si>
    <t>P.55HQ-60R</t>
  </si>
  <si>
    <t>P.55HQ-61R</t>
  </si>
  <si>
    <t>P.55HQ-67R</t>
  </si>
  <si>
    <t>P.55HQ-112R</t>
  </si>
  <si>
    <t>P.55HQ-113R</t>
  </si>
  <si>
    <t>P.55HQ-114R</t>
  </si>
  <si>
    <t>P.55HQ-115R</t>
  </si>
  <si>
    <t>P.55HQ-116R</t>
  </si>
  <si>
    <t>P.55HQ-117R</t>
  </si>
  <si>
    <t>P.55HQ-118R</t>
  </si>
  <si>
    <t>BR-10</t>
  </si>
  <si>
    <t>P.55HQ-41R</t>
  </si>
  <si>
    <t>P.55HQ-35R</t>
  </si>
  <si>
    <t>P.55HQ-34R</t>
  </si>
  <si>
    <t>P.55HQ-33R</t>
  </si>
  <si>
    <t>P.55HQ-32R</t>
  </si>
  <si>
    <t>P.55HQ-31R</t>
  </si>
  <si>
    <t>P.55HQ-30R</t>
  </si>
  <si>
    <t>P.55HQ-101R</t>
  </si>
  <si>
    <t>P.55HQ-110R</t>
  </si>
  <si>
    <t>P.55HQ-60 a P.55HQ-110</t>
  </si>
  <si>
    <t>Colector Bbis</t>
  </si>
  <si>
    <t>P.55HQ-144R</t>
  </si>
  <si>
    <t>Alrededor de tubos saneamiento existente</t>
  </si>
  <si>
    <t>P.55HQ-118R arquetas abast próximas</t>
  </si>
  <si>
    <t>Imbornales</t>
  </si>
  <si>
    <t>Deducir procedente de excavación</t>
  </si>
  <si>
    <t>Total C01.02.02</t>
  </si>
  <si>
    <t>C01.02.03</t>
  </si>
  <si>
    <t>Entronques acometidas</t>
  </si>
  <si>
    <t>Entronques imbornales</t>
  </si>
  <si>
    <t>Entronques colectores laterales</t>
  </si>
  <si>
    <t>P.55HQ-60R a BR-10</t>
  </si>
  <si>
    <t>BR-10 a AR-10</t>
  </si>
  <si>
    <t>Total C01.02.03</t>
  </si>
  <si>
    <t>C01.02.04</t>
  </si>
  <si>
    <t>POZOS</t>
  </si>
  <si>
    <t>U05090100-CY</t>
  </si>
  <si>
    <t>Arqueta para conexión de acometida existente con nuevo tramo de acometida.</t>
  </si>
  <si>
    <t>Arqueta oculta para conexión de acometida existente con nuevo tramo de acometida en los casos que no se pueda realizar un corchete. Dimensiones de arqueta de 70x70cm, incluida excavación, incluidos los 20cm de hormigón en la base, media caña de PVC, enlucido y bruñido, tapa de hormigón armado de 70x70 cm. Unidad totalmente terminada.</t>
  </si>
  <si>
    <t>Total U05090100-CY</t>
  </si>
  <si>
    <t>U05050020</t>
  </si>
  <si>
    <t>Reparación de pozo de registro/saneamiento en calzada o acera</t>
  </si>
  <si>
    <t>Reparación de pozo de registro/saneamiento, en calzada o acera, con fábrica de ladrillo, incluso p. p. de excavación, demolición y reposición de firme y pavimento o acera, materiales, enfoscado, relleno y recibido de cerco, totalmente terminado.</t>
  </si>
  <si>
    <t>Total U05050020</t>
  </si>
  <si>
    <t>Pozos Ø1,5</t>
  </si>
  <si>
    <t>Total C01.02.04</t>
  </si>
  <si>
    <t>C01.02.05</t>
  </si>
  <si>
    <t>U150203-CY</t>
  </si>
  <si>
    <t>Red de abastecimiento provisional</t>
  </si>
  <si>
    <t>Instalación y retirada de red de abastecimiento provisional para mantenimiento de servicio, mediante tubería de polietileno de diámetro a definir por la D.O. Incluso conexión provisional de acometidas domiciliarias y desconexión de las mismas tras la ejecución de los trabajos, para dejarlo en las mismas condiciones que las que estaba inicialmente.</t>
  </si>
  <si>
    <t>Total U150203-CY</t>
  </si>
  <si>
    <t>Total C01.02.05</t>
  </si>
  <si>
    <t>C01.02.06</t>
  </si>
  <si>
    <t>C/ Cruces</t>
  </si>
  <si>
    <t>Recortes y zonas estrechas</t>
  </si>
  <si>
    <t>Paso peatones</t>
  </si>
  <si>
    <t>Total C01.02.06</t>
  </si>
  <si>
    <t>Total C01.02</t>
  </si>
  <si>
    <t>C01.03</t>
  </si>
  <si>
    <t>P1B_02</t>
  </si>
  <si>
    <t>C01.03.01</t>
  </si>
  <si>
    <t>Calle Agua</t>
  </si>
  <si>
    <t>P.55HP-74R a P.55HQ-79R</t>
  </si>
  <si>
    <t>P.55HQ-98R a P.55HQ-109R</t>
  </si>
  <si>
    <t>U01010180</t>
  </si>
  <si>
    <t>Levantado solado de acera y base de hormigón med. mecán.</t>
  </si>
  <si>
    <t>Levantado por medios mecánicos (retroexcavadora con martillo hidráulico o similar) de solado de acera (loseta hidráulica o equivalente) y base de hormigón en masa 10/15 cm. de espesor, incluso retirada, medido sobre perfil.</t>
  </si>
  <si>
    <t>Total U01010180</t>
  </si>
  <si>
    <t>Total C01.03.01</t>
  </si>
  <si>
    <t>C01.03.02</t>
  </si>
  <si>
    <t>Colector C</t>
  </si>
  <si>
    <t>P.55HP-74R</t>
  </si>
  <si>
    <t>CR-20</t>
  </si>
  <si>
    <t>P.55HP-73R</t>
  </si>
  <si>
    <t>CR-18</t>
  </si>
  <si>
    <t>CR-17</t>
  </si>
  <si>
    <t>P.55HP-75R</t>
  </si>
  <si>
    <t>CR-15</t>
  </si>
  <si>
    <t>CR-14</t>
  </si>
  <si>
    <t>P.55HQ-74R</t>
  </si>
  <si>
    <t>CR-12</t>
  </si>
  <si>
    <t>P.55HQ-76R</t>
  </si>
  <si>
    <t>P.55HX-004R</t>
  </si>
  <si>
    <t>P.55HQ-77R</t>
  </si>
  <si>
    <t>P.55HQ-78R</t>
  </si>
  <si>
    <t>P.55HQ-79R</t>
  </si>
  <si>
    <t>CR-6</t>
  </si>
  <si>
    <t>CR-5</t>
  </si>
  <si>
    <t>CR-4</t>
  </si>
  <si>
    <t>CR-3</t>
  </si>
  <si>
    <t>P.55HQ-98R</t>
  </si>
  <si>
    <t>CR-1</t>
  </si>
  <si>
    <t>P.55HP-73 a P.55HP-76</t>
  </si>
  <si>
    <t>P.55HP-76 a P.55HP-79</t>
  </si>
  <si>
    <t>P.55HQ-98 a P.55HQ-109</t>
  </si>
  <si>
    <t>P.55HQ-74R arquetas abast próximas</t>
  </si>
  <si>
    <t>Total C01.03.02</t>
  </si>
  <si>
    <t>C01.03.03</t>
  </si>
  <si>
    <t>Entronques imbornales existentes</t>
  </si>
  <si>
    <t>Total C01.03.03</t>
  </si>
  <si>
    <t>C01.03.04</t>
  </si>
  <si>
    <t>redondeo</t>
  </si>
  <si>
    <t>Total C01.03.04</t>
  </si>
  <si>
    <t>C01.03.05</t>
  </si>
  <si>
    <t>Reposición caz-cuneta c/ Agua</t>
  </si>
  <si>
    <t>Total C01.03.05</t>
  </si>
  <si>
    <t>C01.03.06</t>
  </si>
  <si>
    <t>Acera</t>
  </si>
  <si>
    <t>U09020330</t>
  </si>
  <si>
    <t>Loseta hidráulica color, 4 pastillas, de 20x20 cm</t>
  </si>
  <si>
    <t>Suministro y colocación de loseta hidráulica varios colores de 20x20 cm, 4 pastillas, en aceras, incluso mortero de asiento y enlechado de juntas.</t>
  </si>
  <si>
    <t>Total U09020330</t>
  </si>
  <si>
    <t>U09020030-CY</t>
  </si>
  <si>
    <t>Bordillo prefabricado de hormigón C3, recto, de 17x28 cm</t>
  </si>
  <si>
    <t>Suministro y colocación de bordillo prefabricado de hormigón doble capa recto tipo C3 de 17 cm de base y 28 cm de altura, colocado sobre base de hormigón no estructural HNE-20 y 20 cm de espesor, incluso rejuntado con mortero de cemento, excavación, carga, transporte al gestor de residuos, descarga y canon de vertido.</t>
  </si>
  <si>
    <t>Total U09020030-CY</t>
  </si>
  <si>
    <t>Total C01.03.06</t>
  </si>
  <si>
    <t>Total C01.03</t>
  </si>
  <si>
    <t>C01.04</t>
  </si>
  <si>
    <t>P1A_04</t>
  </si>
  <si>
    <t>C01.04.01</t>
  </si>
  <si>
    <t>Calle Cervantes</t>
  </si>
  <si>
    <t>D</t>
  </si>
  <si>
    <t>E</t>
  </si>
  <si>
    <t>Ebis</t>
  </si>
  <si>
    <t>P.55HQ-82 a P.55HQ-77</t>
  </si>
  <si>
    <t>COR_CD155R a P.55HP-96</t>
  </si>
  <si>
    <t>P.55HP-100 a P.55HP-98</t>
  </si>
  <si>
    <t>Plaza</t>
  </si>
  <si>
    <t>Total C01.04.01</t>
  </si>
  <si>
    <t>C01.04.02</t>
  </si>
  <si>
    <t>Colector D</t>
  </si>
  <si>
    <t>P.55HQ-82R</t>
  </si>
  <si>
    <t>P.55HQ-81R</t>
  </si>
  <si>
    <t>Colector E</t>
  </si>
  <si>
    <t>COR_CD155R</t>
  </si>
  <si>
    <t>P.55HP-102R</t>
  </si>
  <si>
    <t>P.55HP-98R</t>
  </si>
  <si>
    <t>P.55HP-96R</t>
  </si>
  <si>
    <t>Colector Ebis</t>
  </si>
  <si>
    <t>P.55HP-100R</t>
  </si>
  <si>
    <t>P.55HP-99R</t>
  </si>
  <si>
    <t>P.55HP-101R</t>
  </si>
  <si>
    <t>COLECTOR D</t>
  </si>
  <si>
    <t>COLECTOR E</t>
  </si>
  <si>
    <t>COLECTOR EBIS</t>
  </si>
  <si>
    <t>Total C01.04.02</t>
  </si>
  <si>
    <t>C01.04.03</t>
  </si>
  <si>
    <t>Entronques acometidas ex</t>
  </si>
  <si>
    <t>Entronques imbornales exist</t>
  </si>
  <si>
    <t>Total C01.04.03</t>
  </si>
  <si>
    <t>C01.04.04</t>
  </si>
  <si>
    <t>_Bases</t>
  </si>
  <si>
    <t>-Redondeo</t>
  </si>
  <si>
    <t>Total C01.04.04</t>
  </si>
  <si>
    <t>C01.04.05</t>
  </si>
  <si>
    <t>U08020150</t>
  </si>
  <si>
    <t>Fábrica de ladrillo cara vista 24x11,5x6,8 cm, 1 pie de esp.</t>
  </si>
  <si>
    <t>Fábrica de ladrillo cara vista 24x11,5x6,8 cm, de 1 pie de espesor, recibido con mortero de cemento CEM II/B-P 32,5 N y arena tipo M-5, para revestir en alzados, conforme a norma UNE-EN 998-1 y/o según normativa vigente y medida deduciendo huecos superiores a 1 m2.</t>
  </si>
  <si>
    <t>Reposiciones</t>
  </si>
  <si>
    <t>Total U08020150</t>
  </si>
  <si>
    <t>U08020160</t>
  </si>
  <si>
    <t>Fábrica de ladrillo cara vista 24x11,5x6,8 cm, 1/2 pie de esp</t>
  </si>
  <si>
    <t>Fábrica de ladrillo cara vista 24x11,5x6,8 cm, de 1/2 pie de espesor, recibido con mortero de cemento CEM II/B-P 32,5 N y arena tipo M-5, para revestir en alzados, conforme a norma UNE-EN 998-1 y/o según normativa vigente y medida deduciendo huecos superiores a 1 m2.</t>
  </si>
  <si>
    <t>Total U08020160</t>
  </si>
  <si>
    <t>U08020460</t>
  </si>
  <si>
    <t>Mampost. ordin. pied. cal. una cara vista, recib. mortero cem.</t>
  </si>
  <si>
    <t>Mampostería ordinaria de piedra caliza a una cara vista, recibida con mortero de cemento y arena de río 1/6 en muros hasta 50 cm de espesor, incluso replanteo, nivelación, preparación de piedras, aplomado, mermas y limpieza, según normativa vigente.</t>
  </si>
  <si>
    <t>Reposición muro plaza</t>
  </si>
  <si>
    <t>Total U08020460</t>
  </si>
  <si>
    <t>U08020540</t>
  </si>
  <si>
    <t>Albardilla de piedra artificial, de color blanco, de 0,50 m</t>
  </si>
  <si>
    <t>Albardilla de piedra artificial, de color blanco, de 0,50 m, de ancho recibida con mortero M-250 de cemento CEM-I/32,5 ó BL 22,5.</t>
  </si>
  <si>
    <t>Total U08020540</t>
  </si>
  <si>
    <t>U08010100</t>
  </si>
  <si>
    <t>Barandilla tubo metálico H=1 m, pintada</t>
  </si>
  <si>
    <t>Barandilla metálica de tubo de diámetro 50 mm x e=1,5 mm y altura 1,00 m, compuesta por montantes separados cada 1,80 m, pasamanos y travesaño intermedio, y rodapié de pletina de 200 x 5 mm, incluso placas y tornillos de anclaje, pintura al esmalte satinado, dos manos y una mano de minio o antioxidante, previo rascado de los óxidos y limpieza manual. Totalmente colocada.</t>
  </si>
  <si>
    <t>Total U08010100</t>
  </si>
  <si>
    <t>Total C01.04.05</t>
  </si>
  <si>
    <t>C01.04.06</t>
  </si>
  <si>
    <t>U09020140</t>
  </si>
  <si>
    <t>Adoquinado pref. hormigón e=8 cm colores varios sobre arena</t>
  </si>
  <si>
    <t>Suministro y colocación de adoquinado prefabricado de hormigón de colores varios, 8 cm de espesor, sobre asiento de arena, incluso rejuntado con mortero y vibrado de pavimento.</t>
  </si>
  <si>
    <t>Total U09020140</t>
  </si>
  <si>
    <t>Total C01.04.06</t>
  </si>
  <si>
    <t>Total C01.04</t>
  </si>
  <si>
    <t>C01.05</t>
  </si>
  <si>
    <t>P2_04</t>
  </si>
  <si>
    <t>C01.05.01</t>
  </si>
  <si>
    <t>Calle Alcalá</t>
  </si>
  <si>
    <t>Base firme calle</t>
  </si>
  <si>
    <t>P.55HP-104 a P.55HP-74</t>
  </si>
  <si>
    <t>Total C01.05.01</t>
  </si>
  <si>
    <t>C01.05.02</t>
  </si>
  <si>
    <t>Colector F</t>
  </si>
  <si>
    <t>P.55HP-104R</t>
  </si>
  <si>
    <t>P.55HP-103R</t>
  </si>
  <si>
    <t>Total C01.05.02</t>
  </si>
  <si>
    <t>C01.05.03</t>
  </si>
  <si>
    <t>Entronques imbornales ex</t>
  </si>
  <si>
    <t>F</t>
  </si>
  <si>
    <t>Total C01.05.03</t>
  </si>
  <si>
    <t>C01.05.04</t>
  </si>
  <si>
    <t>-deducir bases</t>
  </si>
  <si>
    <t>Total C01.05.04</t>
  </si>
  <si>
    <t>C01.05.05</t>
  </si>
  <si>
    <t>Corte calle</t>
  </si>
  <si>
    <t>Total C01.05.05</t>
  </si>
  <si>
    <t>C01.05.06</t>
  </si>
  <si>
    <t>Resalto paso peatones</t>
  </si>
  <si>
    <t>Total C01.05.06</t>
  </si>
  <si>
    <t>Total C01.05</t>
  </si>
  <si>
    <t>C01.06</t>
  </si>
  <si>
    <t>P1A_07</t>
  </si>
  <si>
    <t>C01.06.01</t>
  </si>
  <si>
    <t>GR-3 a P.55HP-104R</t>
  </si>
  <si>
    <t>Calle Cementerio</t>
  </si>
  <si>
    <t>U01010280</t>
  </si>
  <si>
    <t>Levantado y reposición de alambrada</t>
  </si>
  <si>
    <t>Levantado y posterior reposición de alambrada, con p.p. de cancela metálica de 5 m de anchura, medido sobre perfil.</t>
  </si>
  <si>
    <t>Total U01010280</t>
  </si>
  <si>
    <t>Total C01.06.01</t>
  </si>
  <si>
    <t>C01.06.02</t>
  </si>
  <si>
    <t>Colector G</t>
  </si>
  <si>
    <t>Zona superficial rellenos</t>
  </si>
  <si>
    <t>GR-6</t>
  </si>
  <si>
    <t>GR-5</t>
  </si>
  <si>
    <t>GR-4</t>
  </si>
  <si>
    <t>GR-3</t>
  </si>
  <si>
    <t>GR-2</t>
  </si>
  <si>
    <t>GR-1</t>
  </si>
  <si>
    <t>- Deducir estrato superficial rellenos</t>
  </si>
  <si>
    <t>GR-6 a P.55HP-104R</t>
  </si>
  <si>
    <t>Total C01.06.02</t>
  </si>
  <si>
    <t>C01.06.03</t>
  </si>
  <si>
    <t>Tramo vertical pozo resalto</t>
  </si>
  <si>
    <t>Total C01.06.03</t>
  </si>
  <si>
    <t>C01.06.04</t>
  </si>
  <si>
    <t>G</t>
  </si>
  <si>
    <t>deducir bases</t>
  </si>
  <si>
    <t>redondeos</t>
  </si>
  <si>
    <t>Pozos resalto</t>
  </si>
  <si>
    <t>U05090400-CY</t>
  </si>
  <si>
    <t>Sum. y coloc. losa granito en pozos</t>
  </si>
  <si>
    <t>Suministro y colocación de losa de granito de al menos 3 cm de espesor en pozos.</t>
  </si>
  <si>
    <t>Pozo resalto GR-5</t>
  </si>
  <si>
    <t>Total U05090400-CY</t>
  </si>
  <si>
    <t>Total C01.06.04</t>
  </si>
  <si>
    <t>C01.06.05</t>
  </si>
  <si>
    <t>U09080150</t>
  </si>
  <si>
    <t>Malla simple torsión galvanizada 50/16</t>
  </si>
  <si>
    <t>Valla de 2 m de altura realizado con malla simple torsión galvanizada 50/16, de 50 mm de paso de malla y 2,7 mm de diámetro y postes de tubo de acero galvanizado  de 48 mm de diámetro, incluso  p.p. de postes de esquina, jabalcones, tornapuntas, tensores, grupillas y accesorios, recibido de postes con hormigón HM-20/P/20/I o HM-20/P/40/I de central, totalmente instalada</t>
  </si>
  <si>
    <t>Total U09080150</t>
  </si>
  <si>
    <t>Total C01.06.05</t>
  </si>
  <si>
    <t>C01.06.06</t>
  </si>
  <si>
    <t>GR-6 a GR-3</t>
  </si>
  <si>
    <t>Reposición bordillos</t>
  </si>
  <si>
    <t>Total C01.06.06</t>
  </si>
  <si>
    <t>Total C01.06</t>
  </si>
  <si>
    <t>C01.07</t>
  </si>
  <si>
    <t>P1A_03</t>
  </si>
  <si>
    <t>C01.07.01</t>
  </si>
  <si>
    <t>Zona verde</t>
  </si>
  <si>
    <t>M</t>
  </si>
  <si>
    <t>Calle Olivilla</t>
  </si>
  <si>
    <t>P.55HP-1 a P.55HP-7</t>
  </si>
  <si>
    <t>P.55HP-7 a P.55HP-122</t>
  </si>
  <si>
    <t>Total C01.07.01</t>
  </si>
  <si>
    <t>C01.07.02</t>
  </si>
  <si>
    <t>Colector M</t>
  </si>
  <si>
    <t>P.55HP-1R</t>
  </si>
  <si>
    <t>MR-2</t>
  </si>
  <si>
    <t>P.55HP-88R</t>
  </si>
  <si>
    <t>P.55HP-7R</t>
  </si>
  <si>
    <t>Colector N</t>
  </si>
  <si>
    <t>P.55HP-19R</t>
  </si>
  <si>
    <t>P.55HP-122R</t>
  </si>
  <si>
    <t>Total C01.07.02</t>
  </si>
  <si>
    <t>C01.07.03</t>
  </si>
  <si>
    <t>U02180340-CY</t>
  </si>
  <si>
    <t>Rehabilitación de colector con manga Ø400 mm, long.&gt; 50 m</t>
  </si>
  <si>
    <t>Rehabilitación de colector entre pozos mediante manga continua autoportante reforzada, impregnada con resina en diámetros 400 mm, con la parte proporcional de traslado de equipos, preparación previa y apertura posterior de acometidas, incluso limpieza y/o fresado e inspección previa y posterior. Longitud más de 50 m.</t>
  </si>
  <si>
    <t>Total C01.07.03</t>
  </si>
  <si>
    <t>C01.07.04</t>
  </si>
  <si>
    <t>Total C01.07.04</t>
  </si>
  <si>
    <t>C01.07.05</t>
  </si>
  <si>
    <t>Total C01.07.05</t>
  </si>
  <si>
    <t>C01.07.06</t>
  </si>
  <si>
    <t>Total C01.07.06</t>
  </si>
  <si>
    <t>Total C01.07</t>
  </si>
  <si>
    <t>C01.08</t>
  </si>
  <si>
    <t>P1A_05</t>
  </si>
  <si>
    <t>C01.08.01</t>
  </si>
  <si>
    <t>J</t>
  </si>
  <si>
    <t>Colector K</t>
  </si>
  <si>
    <t>P.55HP-50 a P.55HP-7</t>
  </si>
  <si>
    <t>P.55HP-61R a P.55HP-62R</t>
  </si>
  <si>
    <t>Total C01.08.01</t>
  </si>
  <si>
    <t>C01.08.02</t>
  </si>
  <si>
    <t>Colector J</t>
  </si>
  <si>
    <t>P.55HP-50R</t>
  </si>
  <si>
    <t>P.55HP-51R</t>
  </si>
  <si>
    <t>JR-11</t>
  </si>
  <si>
    <t>P.55HP-52R</t>
  </si>
  <si>
    <t>P.55HP-53R</t>
  </si>
  <si>
    <t>P.55HP-54R</t>
  </si>
  <si>
    <t>P.55HP-60R</t>
  </si>
  <si>
    <t>P.55HP-62R</t>
  </si>
  <si>
    <t>P.55HP-89R</t>
  </si>
  <si>
    <t>P.55HP-90R</t>
  </si>
  <si>
    <t>P.55HP-95R</t>
  </si>
  <si>
    <t>P.55HP-94R</t>
  </si>
  <si>
    <t>P.55HP-6R</t>
  </si>
  <si>
    <t>P.55HP-61R</t>
  </si>
  <si>
    <t>KR-1</t>
  </si>
  <si>
    <t>K</t>
  </si>
  <si>
    <t>Total C01.08.02</t>
  </si>
  <si>
    <t>C01.08.03</t>
  </si>
  <si>
    <t>Total C01.08.03</t>
  </si>
  <si>
    <t>C01.08.04</t>
  </si>
  <si>
    <t>Deducir bases</t>
  </si>
  <si>
    <t>Reposición imbornales deteriorados</t>
  </si>
  <si>
    <t>Total C01.08.04</t>
  </si>
  <si>
    <t>C01.08.05</t>
  </si>
  <si>
    <t>Total C01.08.05</t>
  </si>
  <si>
    <t>C01.08.06</t>
  </si>
  <si>
    <t>Calle Olivilla (trasversal) - Col K</t>
  </si>
  <si>
    <t>Total C01.08.06</t>
  </si>
  <si>
    <t>Total C01.08</t>
  </si>
  <si>
    <t>Total C01</t>
  </si>
  <si>
    <t>C02</t>
  </si>
  <si>
    <t>OTROS</t>
  </si>
  <si>
    <t>C02.01</t>
  </si>
  <si>
    <t>SEGUIMIENTO AMBIENTAL</t>
  </si>
  <si>
    <t>C02.01.01</t>
  </si>
  <si>
    <t>MEDIDAS PROTECTORAS Y CORRECTORAS</t>
  </si>
  <si>
    <t>U15060010</t>
  </si>
  <si>
    <t>Informe solicitud permiso de cruce o actuación</t>
  </si>
  <si>
    <t>Redacción de informe para solicitud de permiso de cruce o actuación, tramitación del permiso y realización de todas las gestiones necesarias ante el Organismo competente para la obtención de la conformidad de la actuación.</t>
  </si>
  <si>
    <t>U16.05.01.01</t>
  </si>
  <si>
    <t>mes</t>
  </si>
  <si>
    <t>Protección atmosférica antipolvo+barredora</t>
  </si>
  <si>
    <t>Protección atmosférica antipolvo mediante el riego de calles y accesos con cuba de agua y limpieza mediante barredora.</t>
  </si>
  <si>
    <t>Total U16.05.01.01</t>
  </si>
  <si>
    <t>U16.05.01.02</t>
  </si>
  <si>
    <t>Jalonamiento de protección ambiental cinta+ malla</t>
  </si>
  <si>
    <t>Jalonamiento de protección ambiental formado por barras de acero corrugado de 2m de altura  clavadas al terreno con separación según necesidad, y unidas por una cinta de balizamiento plástica y una malla de balizamiento plástica.</t>
  </si>
  <si>
    <t>Total U16.05.01.02</t>
  </si>
  <si>
    <t>U01010004-CY</t>
  </si>
  <si>
    <t>Protección de árbol</t>
  </si>
  <si>
    <t>Protección de arbolado mediante clavado de tableros de madera al tronco durante la ejecución de las obras y posterior retirada.</t>
  </si>
  <si>
    <t>Total U01010004-CY</t>
  </si>
  <si>
    <t>Total C02.01.01</t>
  </si>
  <si>
    <t>C02.01.02</t>
  </si>
  <si>
    <t>PROGRAMA DE VIGILANCIA AMBIENTAL</t>
  </si>
  <si>
    <t>U16.05.02.01</t>
  </si>
  <si>
    <t>Redacción del Plan de Vigilancia Ambiental</t>
  </si>
  <si>
    <t>PVA</t>
  </si>
  <si>
    <t>Total U16.05.02.01</t>
  </si>
  <si>
    <t>U16.05.02.02</t>
  </si>
  <si>
    <t>Informe mensual de Vigilancia Ambiental</t>
  </si>
  <si>
    <t>Total U16.05.02.02</t>
  </si>
  <si>
    <t>Total C02.01.02</t>
  </si>
  <si>
    <t>Total C02.01</t>
  </si>
  <si>
    <t>C02.02</t>
  </si>
  <si>
    <t>GESTIÓN DE RESIDUOS</t>
  </si>
  <si>
    <t>C02.02.01</t>
  </si>
  <si>
    <t>Acopio</t>
  </si>
  <si>
    <t>U12010010</t>
  </si>
  <si>
    <t>Punto limpio en obra para acopio y almacenamiento de RCD Nivel II y residuos peligrosos</t>
  </si>
  <si>
    <t>Puesta en obra y desmantelamiento de punto limpio en obra para acopio y almacenamiento de los residuos generados en la construcción. Incluye una zona despejada para el acopio de material no peligroso así como una zona habilitada para materiales peligrosos. Esta última se constituye por una estructura de chapa prefabricada de 9x3 m que supone la parte superior del almacenamiento (techo y las paredes), la parte inferior consta de una solera de hormigón, (que actuará como cubeto de retención ante posibles derrames líquidos) lo cual requiere una excavación a máquina previa de 20 cm, para colocar un encachado de piedra y una lámina de plástico, después se realizará la solera de hormigón de 15 cm de espesor con mallazo de acero, para constituir la base del almacén que deberá tener una mínima inclinación para desembocar a un sumidero sifónico de PVC, que se conectará con un tubo de PVC (con una longitud de unos 6 m) a una arqueta prefabricada también de PVC. Dicha arqueta requerirá además de una fábrica de ladrillo tosco para proteger dicho elemento. El precio del almacén incluye además un cartel de identificación, un extintor de polvo ABC, así como sepiolita para recoger posibles derrames líquidos pastosos (ej. grasas). Inclusive la mano de obra necesaria para la colocación del cartel, el extintor, la sepiolita, así como de la lámina de plástico y tornillos que sujeten la estructura prefabricada a la solera de hormigón.</t>
  </si>
  <si>
    <t>Total U12010010</t>
  </si>
  <si>
    <t>Total C02.02.01</t>
  </si>
  <si>
    <t>C02.02.02</t>
  </si>
  <si>
    <t>RCD NIVEL I Tierras y pétreos excavación</t>
  </si>
  <si>
    <t>U12021010</t>
  </si>
  <si>
    <t>Carga, transporte interior en obra</t>
  </si>
  <si>
    <t>Carga, transporte, descarga y extendido mecánico de productos resultantes de excavación (RCD Nivel I) en la propia obra, carga por medios mecánicos sobre camión basculante de 10 t, medido sobre perfil.</t>
  </si>
  <si>
    <t>Transporte interior en obra</t>
  </si>
  <si>
    <t>Excavación a acopio</t>
  </si>
  <si>
    <t>Rellenos con materiales propios</t>
  </si>
  <si>
    <t xml:space="preserve"> relleno zanja proc exc</t>
  </si>
  <si>
    <t>Total U12021010</t>
  </si>
  <si>
    <t>U12021070-CY</t>
  </si>
  <si>
    <t>Carga, tte. y descarga a parcela autorizada en municipio de  productos resultantes de excavación (RCD Nivel I)</t>
  </si>
  <si>
    <t>Carga, transporte y descarga de productos resultantes de excavación (RCD Nivel I) en parcela autorizada dentro del municipio, considerando ida y vuelta, carga por medios mecánicos sobre camión basculante de 20 t, medido sobre perfil, incluido la reposición y adecuación de la parcela autorizada para el uso del vertido de tierras limpias.</t>
  </si>
  <si>
    <t>Vertido en parcela autorizada</t>
  </si>
  <si>
    <t>Total U12021070-CY</t>
  </si>
  <si>
    <t>U12021040-CY</t>
  </si>
  <si>
    <t>Carga, tte. y descarga productos resultantes de excavación (RCD Nivel I)</t>
  </si>
  <si>
    <t>Carga, transporte y descarga de productos resultantes de excavación (RCD Nivel I) en otra obra, cantera, centro de clasificación y tratamiento o vertedero autorizado de RCD, para cualquier distancia, considerando ida y vuelta, carga por medios mecánicos sobre camión basculante de 20 t, medido sobre perfil, sin incluir canon.</t>
  </si>
  <si>
    <t>Resto a vertedero</t>
  </si>
  <si>
    <t>Carga desde la excavación a vertedero</t>
  </si>
  <si>
    <t xml:space="preserve"> excavación zanja med mec</t>
  </si>
  <si>
    <t xml:space="preserve"> excavación zanja med man</t>
  </si>
  <si>
    <t xml:space="preserve"> excavación zanja martillo</t>
  </si>
  <si>
    <t xml:space="preserve"> excavación pozo med mec</t>
  </si>
  <si>
    <t xml:space="preserve"> excavación pozo med man</t>
  </si>
  <si>
    <t xml:space="preserve"> excavación zanja med man SA</t>
  </si>
  <si>
    <t xml:space="preserve"> excavación zanja med mec SA</t>
  </si>
  <si>
    <t>Rellenos propios</t>
  </si>
  <si>
    <t>Descontar vertido en parcela autorizada</t>
  </si>
  <si>
    <t>Total U12021040-CY</t>
  </si>
  <si>
    <t>U12022010-CY</t>
  </si>
  <si>
    <t>Canon vertido productos resultantes de excavaciones (RCD Nivel I)</t>
  </si>
  <si>
    <t>Deposición controlada en centro de clasificación y tratamiento o vertedero autorizado de RCD, de RCD Nivel I tierras inertes resultantes de excavaciones (17 05 04), medido sobre perfil.</t>
  </si>
  <si>
    <t>Canon vertido</t>
  </si>
  <si>
    <t>Total U12022010-CY</t>
  </si>
  <si>
    <t>Total C02.02.02</t>
  </si>
  <si>
    <t>C02.02.03</t>
  </si>
  <si>
    <t>RCD NIVEL II Residuos construcción y demolición</t>
  </si>
  <si>
    <t>U12032130-CY</t>
  </si>
  <si>
    <t>Carga, tte. y descarga RCD Nivel II</t>
  </si>
  <si>
    <t>Carga, transporte y descarga de RCD Nivel II, cualquier naturaleza, centro de clasificación y tratamiento o vertedero autorizado de RCD, por transportista autorizado para cualquier distancia, considerando ida y vuelta, carga por medios mecánicos sobre camión basculante de 20 t, incluidos medios auxiliares necesarios sin incluir canon.</t>
  </si>
  <si>
    <t>Despeje</t>
  </si>
  <si>
    <t>Arranque firme granular</t>
  </si>
  <si>
    <t>Demolición firme hormigón</t>
  </si>
  <si>
    <t>Demolición  muro</t>
  </si>
  <si>
    <t>Demolición colector</t>
  </si>
  <si>
    <t>Demolición pozo</t>
  </si>
  <si>
    <t>Demolición imbornal</t>
  </si>
  <si>
    <t>Fresado firme asfalto</t>
  </si>
  <si>
    <t>Demolición de acera</t>
  </si>
  <si>
    <t>Total U12032130-CY</t>
  </si>
  <si>
    <t>U12033020-CY</t>
  </si>
  <si>
    <t>Canon vertido residuos mezclados de construcción y demolición</t>
  </si>
  <si>
    <t>Deposición controlada en centro de clasificación y tratamiento o vertedero autorizado de RCD, de residuos mezclados de construcción y demolición Nivel II.</t>
  </si>
  <si>
    <t>RCDs Nivel II total</t>
  </si>
  <si>
    <t xml:space="preserve"> - bituminosas</t>
  </si>
  <si>
    <t>Total U12033020-CY</t>
  </si>
  <si>
    <t>U12033030-CY</t>
  </si>
  <si>
    <t>Canon vertido mezclas bituminosas</t>
  </si>
  <si>
    <t>Deposición controlada en centro de clasificación y tratamiento o vertedero autorizado de RCD, de mezclas  bituminosas (17 03 02) resultantes de fresado de firmes asfálticos, medido sobre perfil.</t>
  </si>
  <si>
    <t>Total U12033030-CY</t>
  </si>
  <si>
    <t>Total C02.02.03</t>
  </si>
  <si>
    <t>C02.02.04</t>
  </si>
  <si>
    <t>Residuos peligrosos</t>
  </si>
  <si>
    <t>U12040010</t>
  </si>
  <si>
    <t>Gestión interna de varios tipos de residuos peligrosos</t>
  </si>
  <si>
    <t>Gestión interna de varios tipos de residuos peligrosos, incluida segregación in situ así como los medios auxiliares necesarios.</t>
  </si>
  <si>
    <t>Total U12040010</t>
  </si>
  <si>
    <t>U12040020</t>
  </si>
  <si>
    <t>Carga, transporte y deposición de residuos peligrosos</t>
  </si>
  <si>
    <t>Carga, transporte y deposición controlada en vertedero autorizado de residuos peligrosos, así como los medios auxiliares necesarios.</t>
  </si>
  <si>
    <t>Total U12040020</t>
  </si>
  <si>
    <t>U12040030</t>
  </si>
  <si>
    <t>t</t>
  </si>
  <si>
    <t>Canon vertido residuos peligrosos</t>
  </si>
  <si>
    <t>Deposición controlada en vertedero autorizado de residuos peligrosos.</t>
  </si>
  <si>
    <t>Total U12040030</t>
  </si>
  <si>
    <t>Total C02.02.04</t>
  </si>
  <si>
    <t>Total C02.02</t>
  </si>
  <si>
    <t>C02.03</t>
  </si>
  <si>
    <t>SEGURIDAD Y SALUD</t>
  </si>
  <si>
    <t>C02.03.01</t>
  </si>
  <si>
    <t>Protecciones individuales</t>
  </si>
  <si>
    <t>U11011010</t>
  </si>
  <si>
    <t>Casco de seguridad</t>
  </si>
  <si>
    <t>Suministro de casco de seguridad con atalaje provisto de 6 puntos de anclaje, para uso normal, antigolpes, de polietileno con un peso máximo de 400 g.  EPI categoría II, con marcado CE.</t>
  </si>
  <si>
    <t>Total U11011010</t>
  </si>
  <si>
    <t>U11012010</t>
  </si>
  <si>
    <t>Pantalla soldadura eléctrica de mano</t>
  </si>
  <si>
    <t>Suministro de pantalla de soldadura eléctrica de mano, resistente a la perforación y penetración por objeto candente, antinflamable. EPI categoría III, con marcado CE.</t>
  </si>
  <si>
    <t>Total U11012010</t>
  </si>
  <si>
    <t>U11012020</t>
  </si>
  <si>
    <t>Pantalla soldadura eléctrica de cabeza</t>
  </si>
  <si>
    <t>Suministro de pantalla de soldadura eléctrica de cabeza, mirilla abatible, resistente a la perforación y penetración por objeto candente, antinflamable.  EPI categoría III, con marcado CE.</t>
  </si>
  <si>
    <t>Total U11012020</t>
  </si>
  <si>
    <t>U11012070</t>
  </si>
  <si>
    <t>Gafas vinilo visor de policarbonato</t>
  </si>
  <si>
    <t>Suministro de gafas de montura de vinilo con pantalla exterior de policarbonato, pantalla interior antichoque y cámara de aire entre las dos pantallas, para trabajos con riesgo de impactos en los ojos. EPI categoría II, con marcado CE.</t>
  </si>
  <si>
    <t>Total U11012070</t>
  </si>
  <si>
    <t>U11012060</t>
  </si>
  <si>
    <t>Gafas antipolvo</t>
  </si>
  <si>
    <t>Suministro de gafas antipolvo, antiempañables, panorámicas. EPI categoría I, con marcado CE.</t>
  </si>
  <si>
    <t>Total U11012060</t>
  </si>
  <si>
    <t>U11013020</t>
  </si>
  <si>
    <t>Mascarilla polvo 1 válvula</t>
  </si>
  <si>
    <t>Suministro de mascarilla respiratoria con una válvula de exhalación, fabricada en material inalérgico y atóxico, con filtro para polvo. EPI categoría II, con marcado CE.</t>
  </si>
  <si>
    <t>Total U11013020</t>
  </si>
  <si>
    <t>U11015010</t>
  </si>
  <si>
    <t>Orejeras antirruido estándar</t>
  </si>
  <si>
    <t>Suministro de orejeras antirruido, estándar, con casquetes ajustables que ejercen presión en la cabeza para la atenuación acústica con almohadillas recambiables. EPI categoría II, con marcado CE.</t>
  </si>
  <si>
    <t>Total U11015010</t>
  </si>
  <si>
    <t>U11014100</t>
  </si>
  <si>
    <t>Mono de trabajo</t>
  </si>
  <si>
    <t>Suministro de mono de protección de obra, con bolsillos.  EPI  categoría I, con marcado CE.</t>
  </si>
  <si>
    <t>Total U11014100</t>
  </si>
  <si>
    <t>U11016030</t>
  </si>
  <si>
    <t>Arnés anticaídas con cinturón</t>
  </si>
  <si>
    <t>Suministro de arnés anticaídas con 2 puntos de amarre y cinturón de amarre lateral de doble regulación y elementos accesorios de acero inoxidable. EPI categoría III, con marcado CE. Amortizable en 4 usos.</t>
  </si>
  <si>
    <t>Total U11016030</t>
  </si>
  <si>
    <t>U11014090</t>
  </si>
  <si>
    <t>Cinturón portaherramientas</t>
  </si>
  <si>
    <t>Suministro de cinturón portaherramientas ajustable, para trabajos generales de obra. EPI categoría I, con marcado CE.</t>
  </si>
  <si>
    <t>Total U11014090</t>
  </si>
  <si>
    <t>U11016090</t>
  </si>
  <si>
    <t>Dispositivo anticaídas retráctil</t>
  </si>
  <si>
    <t>Suministro de dispositivo anticaídas retráctil de 10 m, mecanismo con freno de fuerza centrífuga, incluido cable de acero galvanizado de 4,5 mm con mosquetón de acero con cierre de rosca. EPI de categoría III, con marcado CE. Amortizable en 4 usos.</t>
  </si>
  <si>
    <t>Total U11016090</t>
  </si>
  <si>
    <t>U11016060</t>
  </si>
  <si>
    <t>Cuerda de fibra de amarre</t>
  </si>
  <si>
    <t>Suministro de cuerda de 2 m como elemento de amarre, fabricada en fibra, con mosquetón y gancho en sus extremos. EPI de categoría III, con marcado CE. Amortizable en 4 usos.</t>
  </si>
  <si>
    <t>Total U11016060</t>
  </si>
  <si>
    <t>U11014080</t>
  </si>
  <si>
    <t>Faja de protección lumbar</t>
  </si>
  <si>
    <t>Suministro de faja de protección lumbar, ajustable con velcros y anchura suficiente para cubrir la zona posterior de la espalda. EPI de categoría II, con marcado CE.</t>
  </si>
  <si>
    <t>Total U11014080</t>
  </si>
  <si>
    <t>U11014020</t>
  </si>
  <si>
    <t>Traje impermeable</t>
  </si>
  <si>
    <t>Suministro de impermeable de protección contra la lluvia, de dos piezas, fabricado en material plástico. EPI categoría I, con marcado CE.</t>
  </si>
  <si>
    <t>Total U11014020</t>
  </si>
  <si>
    <t>U11014050</t>
  </si>
  <si>
    <t>Mandil soldadura</t>
  </si>
  <si>
    <t>Suministro de mandil de protección para trabajos de soldadura, sometidos a una temperatura ambiente superior a 100°C. EPI de categoría III, con marcado CE.</t>
  </si>
  <si>
    <t>Total U11014050</t>
  </si>
  <si>
    <t>U11017080</t>
  </si>
  <si>
    <t>Par manguitos soldadura</t>
  </si>
  <si>
    <t>Suministro de par de manguitos para trabajos de soldadura fabricados en serraje. EPI categoría III, con marcado CE.</t>
  </si>
  <si>
    <t>Total U11017080</t>
  </si>
  <si>
    <t>U11018090</t>
  </si>
  <si>
    <t>Par polainas soldadura</t>
  </si>
  <si>
    <t>Suministro de par de polainas para trabajos de soldadura fabricadas en cuero con sistema de sujeción por debajo del calzado. EPI categoría II, con marcado CE.</t>
  </si>
  <si>
    <t>Total U11018090</t>
  </si>
  <si>
    <t>U11017090</t>
  </si>
  <si>
    <t>Par guantes soldadura</t>
  </si>
  <si>
    <t>Suministro de par de guantes para trabajos de soldadura fabricados en serraje . EPI categoría III, con marcado CE.</t>
  </si>
  <si>
    <t>Total U11017090</t>
  </si>
  <si>
    <t>U11017030</t>
  </si>
  <si>
    <t>Par guantes goma</t>
  </si>
  <si>
    <t>Suministro de par de guantes de protección de goma fina reforzados para trabajos con materiales húmedos, albañilería, pocería, hormigonado, etc. EPI categoría II, con marcado CE.</t>
  </si>
  <si>
    <t>Total U11017030</t>
  </si>
  <si>
    <t>U11017020</t>
  </si>
  <si>
    <t>Par guantes látex</t>
  </si>
  <si>
    <t>Suministro de par de guantes de protección para manipular objetos cortantes y puntiagudos, resistentes al corte y a la abrasión, fabricados en látex. EPI categoría II, con marcado CE.</t>
  </si>
  <si>
    <t>Total U11017020</t>
  </si>
  <si>
    <t>U11017060</t>
  </si>
  <si>
    <t>Par guantes dieléctricos 7500 V</t>
  </si>
  <si>
    <t>Suministro de par de guantes de protección eléctrica hasta 7.500 V, clase 1, fabricados con material dieléctrico. EPI categoría III, con marcado CE.</t>
  </si>
  <si>
    <t>Total U11017060</t>
  </si>
  <si>
    <t>U11018030</t>
  </si>
  <si>
    <t>Par botas altas de seg. resistentes al agua</t>
  </si>
  <si>
    <t>Suministro de par de botas altas de seguridad para trabajos en agua, barro y hormigón, fabricadas en caucho u otro polímero, forrada con lona de algodón, suela antideslizante, puntera resistentes al impacto hasta 200 J y compresión hasta 15 kN. EPI categoría III, con marcado CE.</t>
  </si>
  <si>
    <t>Total U11018030</t>
  </si>
  <si>
    <t>U11018080</t>
  </si>
  <si>
    <t>Par zapatos de seguridad de cuero</t>
  </si>
  <si>
    <t>Suministro de par de zapatos de seguridad para trabajos con riesgo mecánico, fabricados en cuero, con acolchado trasero, suela antideslizante, puntera resistentes al impacto hasta 200 J y compresión hasta 15 kN. EPI categoría II, con marcado CE.</t>
  </si>
  <si>
    <t>Total U11018080</t>
  </si>
  <si>
    <t>U11018040</t>
  </si>
  <si>
    <t>Par de botas dieléctricas baja tensión</t>
  </si>
  <si>
    <t>Suministro de par de botas de seguridad para protección eléctrica de hasta 5000 V fabricadas con material dieléctrico, suela antideslizante, puntera resistente al impacto hasta 200 J y compresión hasta 15 kN. EPI categoría II, con marcado CE.</t>
  </si>
  <si>
    <t>Total U11018040</t>
  </si>
  <si>
    <t>U11014030</t>
  </si>
  <si>
    <t>Chaleco de obra reflectante</t>
  </si>
  <si>
    <t>Suministro de chaleco de alta visibilidad, compuesto de tela amarilla con cinturón y tirantes de tela reflectante. EPI de categoría II, con marcado CE.</t>
  </si>
  <si>
    <t>Total U11014030</t>
  </si>
  <si>
    <t>Total C02.03.01</t>
  </si>
  <si>
    <t>C02.03.02</t>
  </si>
  <si>
    <t>Protecciones colectivas</t>
  </si>
  <si>
    <t>U11022010</t>
  </si>
  <si>
    <t>Valla de contención de peatones</t>
  </si>
  <si>
    <t>Suministro y colocación de valla de contención de peatones metálica, de 2,50 x 1,10 m, de color amarillo, blanco o blanco y rojo, para delimitación provisional de zona de obra. Incluso instalación, traslado y desmontaje. Amortizable en 5 usos.</t>
  </si>
  <si>
    <t>Total U11022010</t>
  </si>
  <si>
    <t>U11024070</t>
  </si>
  <si>
    <t>Red de protección de vacío hueco</t>
  </si>
  <si>
    <t>Suministro y montaje de protección de hueco de patio o huecos horizontales en general con red de seguridad de poliamida, con anclaje de cable para sujeción de red, cable y ganchos. Incluso desmontaje. Amortizable en 5 usos.</t>
  </si>
  <si>
    <t>Total U11024070</t>
  </si>
  <si>
    <t>U11024130</t>
  </si>
  <si>
    <t>Barandilla de 1 m de altura "sargento" forjado</t>
  </si>
  <si>
    <t>Suministro y colocación de barandilla de protección de 1 m de altura en perímetro de forjado tipo "sargento" con soportes metálicos y tres tablones horizontales. Incluso desmontaje.</t>
  </si>
  <si>
    <t>Total U11024130</t>
  </si>
  <si>
    <t>U11024150</t>
  </si>
  <si>
    <t>Barandilla de 90 cm de altura puntales</t>
  </si>
  <si>
    <t>Suministro y colocación de barandilla de protección de 0,90 m de altura en perímetro de forjado formada por soportes metálicos acoplables a puntales telescópicos, pasamanos, listón intermedio y rodapié de 20 cm de madera de pino en tabloncillo. Incluso desmontaje.</t>
  </si>
  <si>
    <t>Total U11024150</t>
  </si>
  <si>
    <t>U11024120</t>
  </si>
  <si>
    <t>Barandilla de 90 cm de altura borde vaciado</t>
  </si>
  <si>
    <t>Suministro y colocación de barandilla protección de perímetro de vaciado de 0,90 m de altura,  formada por soportes metálicos y 3 tablones horizontales de madera (pasamanos, intermedio y rodapié). Incluso accesorios, montaje y desmontaje.</t>
  </si>
  <si>
    <t>Total U11024120</t>
  </si>
  <si>
    <t>U11024010</t>
  </si>
  <si>
    <t>Red vertical protec. perímetro forjado a desencofrar</t>
  </si>
  <si>
    <t>Suministro y colocación de red  vertical para protección de perímetro de forjado a desencofrar, fabricada en poliamida, de 5 m de altura, con cuerda de sujeción y anclajes expansivos de acero para red. Incluso desmontaje. Amortizable en 5 usos.</t>
  </si>
  <si>
    <t>Total U11024010</t>
  </si>
  <si>
    <t>U11028050</t>
  </si>
  <si>
    <t>Baliza luminosa intermitente</t>
  </si>
  <si>
    <t>Suministro y colocación de baliza luminosa con lámpara amarilla o ámbar para señalización, con batería o pilas incluidas. Incluso instalación y retirada. Amortizable en 5 usos.</t>
  </si>
  <si>
    <t>Total U11028050</t>
  </si>
  <si>
    <t>U11024200</t>
  </si>
  <si>
    <t>Línea de vida horizontal sobre cable de acero</t>
  </si>
  <si>
    <t>Suministro y colocación de línea de vida horizontal sobre cable de acero inoxidable de 8 mm de espesor, con soportes anclados en los extremos, guía intermedia y posibilidad de desplazamiento de arneses de seguridad con cuerda para dispositivo anticaída deslizante y anclaje autoblocante de fijación de mosquetones de los arneses, con marcado CE de cada uno de sus elementos. Incluso desmontaje.</t>
  </si>
  <si>
    <t>Total U11024200</t>
  </si>
  <si>
    <t>U11024170</t>
  </si>
  <si>
    <t>Tope retroceso camiones</t>
  </si>
  <si>
    <t>Suministro y colocación de tope de retroceso para camiones en excavaciones y vertido de tierras formado por tablones anclados al terreno. Incluso desmontaje.</t>
  </si>
  <si>
    <t>Total U11024170</t>
  </si>
  <si>
    <t>U11024210</t>
  </si>
  <si>
    <t>Línea de vida vertical sobre cable de acero</t>
  </si>
  <si>
    <t>Suministro y colocación de línea de vida vertical sobre cable de acero inoxidable de 8 mm de espesor, con soportes anclados en los extremos, guía intermedia, tensor de cable y posibilidad de desplazamiento de arneses de seguridad con cuerda para dispositivo anticaída deslizante y anclaje autoblocante de fijación de mosquetones de los arneses, con marcado CE de cada unión de sus elementos. Incluso desmontaje.</t>
  </si>
  <si>
    <t>Total U11024210</t>
  </si>
  <si>
    <t>U11024090</t>
  </si>
  <si>
    <t>Tablones de madera protección de hueco hasta 2 m2</t>
  </si>
  <si>
    <t>Suministro y colocación de protección de huecos horizontales de superficie hasta 2 m2, con tableros de madera de pino unidos mediante puntas planas. Incluso unión y fijación de las maderas, elementos accesorios y desmontaje.</t>
  </si>
  <si>
    <t>Total U11024090</t>
  </si>
  <si>
    <t>U11024020</t>
  </si>
  <si>
    <t>Red tipo horca para protec. perímetro de forjado 1ª puesta</t>
  </si>
  <si>
    <t>Suministro y colocación de red tipo horca  para protección de perímetro de forjado, fabricada en poliamida, colocada en primera puesta, con pescante metálico, anclados al forjado mediante cajetín hueco metálico de 250 mm de longitud, cuerdas de sujeción y anclaje expansivo de acero para red. Incluso desmontaje. Amortizable en 5 usos.</t>
  </si>
  <si>
    <t>Total U11024020</t>
  </si>
  <si>
    <t>U11024030</t>
  </si>
  <si>
    <t>Red tipo horca para protec. perímetro de forjado puestas sucesiv</t>
  </si>
  <si>
    <t>Suministro y colocación de red tipo horca  para protección de perímetro de forjado,  fabricada en poliamida, colocada en puesta sucesivas, con pescante metálico, anclajes de red y cuerdas de sujeción. Incluso desmontaje. Amortizable en 5 usos.</t>
  </si>
  <si>
    <t>Total U11024030</t>
  </si>
  <si>
    <t>U11022080</t>
  </si>
  <si>
    <t>Pasarela salvazanjas peatones 2,40 m</t>
  </si>
  <si>
    <t>Suministro y colocación de pasarela de paso peatonal sobre zanjas abiertas de acero, de 2,40 m de longitud para anchura máxima de zanja de 1,64 m, anchura útil de 0,87 m, con plataforma de superficie antideslizante sin desniveles, con 400 kg de capacidad de carga, rodapiés laterales de 0,15 m, barandillas laterales de 1 m de altura, con travesaño lateral. Incluso elementos de fijación, instalación y retirada. Amortizable en 10 usos.</t>
  </si>
  <si>
    <t>Total U11022080</t>
  </si>
  <si>
    <t>U11022090</t>
  </si>
  <si>
    <t>Pasarela salvazanjas peatones 3,00 m</t>
  </si>
  <si>
    <t>Suministro y colocación de pasarela de paso peatonal sobre zanjas abiertas de acero, de 3,00 m de longitud para anchura máxima de zanja de 2,40 m, anchura útil de 0,87 m, con plataforma de superficie antideslizante sin desniveles, con 400 kg de capacidad de carga, rodapiés laterales de 0,15 m, barandillas laterales de 1 m de altura, con travesaño lateral. Incluso elementos de fijación, instalación y retirada. Amortizable en 10 usos.</t>
  </si>
  <si>
    <t>Total U11022090</t>
  </si>
  <si>
    <t>U11034020</t>
  </si>
  <si>
    <t>h</t>
  </si>
  <si>
    <t>Brigada seguridad</t>
  </si>
  <si>
    <t>Brigada de seguridad empleada en mantenimiento y reposición de protecciones (Oficial 1ª y Peón).</t>
  </si>
  <si>
    <t>Total U11034020</t>
  </si>
  <si>
    <t>Total C02.03.02</t>
  </si>
  <si>
    <t>C02.03.03</t>
  </si>
  <si>
    <t>Protección de instalación eléctrica</t>
  </si>
  <si>
    <t>U11027010</t>
  </si>
  <si>
    <t>Instalación toma de tierra</t>
  </si>
  <si>
    <t>Instalación y montaje de toma de tierra provisional de obra, compuesta de: una pica de acero cobre de 2,5 m de longitud y 18 mm de diámetro, 3 metros de cable de cobre de 50 mm2 de sección y grapas de conexión a la pica. Incluso desmontaje, sacos de sales electrolíticas y pequeño material.</t>
  </si>
  <si>
    <t>Total U11027010</t>
  </si>
  <si>
    <t>U11027020</t>
  </si>
  <si>
    <t>Interruptor diferencial 300 mA</t>
  </si>
  <si>
    <t>Suministro, instalación y desmontaje de interruptor diferencial de media sensibilidad de 300 mA.</t>
  </si>
  <si>
    <t>Total U11027020</t>
  </si>
  <si>
    <t>U11027030</t>
  </si>
  <si>
    <t>Interruptor diferencial 30 mA</t>
  </si>
  <si>
    <t>Suministro, instalación y desmontaje de interruptor diferencial de alta sensibilidad de 30 mA.</t>
  </si>
  <si>
    <t>Total U11027030</t>
  </si>
  <si>
    <t>Total C02.03.03</t>
  </si>
  <si>
    <t>C02.03.04</t>
  </si>
  <si>
    <t>Señalizaciones</t>
  </si>
  <si>
    <t>U11021090</t>
  </si>
  <si>
    <t>Señal triangular de peligro L= 90 cm sobre trípode</t>
  </si>
  <si>
    <t>Suministro de señal provisional de obra de peligro, de chapa de acero galvanizado, triangular de L=90 cm, clase de retrorreflexión RA2, sobre trípode portátil de acero galvanizado. Amortizable en 5 usos.</t>
  </si>
  <si>
    <t>Total U11021090</t>
  </si>
  <si>
    <t>U11028020</t>
  </si>
  <si>
    <t>Cono de balizamiento 75 cm</t>
  </si>
  <si>
    <t>Suministro y colocación de cono de balizamiento reflectante de 75 cm de altura, de plástico. Incluso instalación y retirada. Amortizable en 5 usos.</t>
  </si>
  <si>
    <t>Total U11028020</t>
  </si>
  <si>
    <t>U11028040</t>
  </si>
  <si>
    <t>Cinta bicolor plástica 10 cm</t>
  </si>
  <si>
    <t>Suministro y colocación de cinta para balizamiento de material plástico de 10 cm de anchura, impresa por ambas caras en franjas de color rojo y blanco. Incluso instalación y retirada.</t>
  </si>
  <si>
    <t>Total U11028040</t>
  </si>
  <si>
    <t>U11021040</t>
  </si>
  <si>
    <t>Señal circular prohibición/obligación D=120 cm</t>
  </si>
  <si>
    <t>Suministro de señal provisional de obra de prohibición/obligación, de chapa de acero galvanizado, circular de D=120 cm, clase de retrorreflexión RA2. Amortizable en 5 usos.</t>
  </si>
  <si>
    <t>Total U11021040</t>
  </si>
  <si>
    <t>U11021190</t>
  </si>
  <si>
    <t>Señal obligación/prohibición/advertencia 45x33 cm sobre trípode</t>
  </si>
  <si>
    <t>Suministro y colocación de señal provisional de obra de obligación/prohibición/advertencia, de chapa metálica, rectangular de 45x33 cm sobre trípode. Amortizable en 5 usos.</t>
  </si>
  <si>
    <t>Total U11021190</t>
  </si>
  <si>
    <t>U11021220</t>
  </si>
  <si>
    <t>Señal  provisional de información 90x90 cm</t>
  </si>
  <si>
    <t>Suministro de señal informativa de chapa de acero galvanizado, cuadrada de 90x90 cm, clase de retrorreflexión RA2. Incluso fijación en poste. Amortizable en 5 usos.</t>
  </si>
  <si>
    <t>Total U11021220</t>
  </si>
  <si>
    <t>U11034040</t>
  </si>
  <si>
    <t>Señalista</t>
  </si>
  <si>
    <t>Mano de obra de señalista para maniobras de maquinaria y vehículos.</t>
  </si>
  <si>
    <t>Total U11034040</t>
  </si>
  <si>
    <t>Total C02.03.04</t>
  </si>
  <si>
    <t>C02.03.05</t>
  </si>
  <si>
    <t>Instalaciones de Higiene y Bienestar</t>
  </si>
  <si>
    <t>Intalaciones de Higiene y Bienestar</t>
  </si>
  <si>
    <t>U11022030</t>
  </si>
  <si>
    <t>Vallado prov. malla simple torsión</t>
  </si>
  <si>
    <t>Suministro y colocación de vallado provisional de obra de 2 m de altura de malla simple torsión galvanizada ST-50/16, de 50 mm de paso de malla, 2,7 mm de diámetro y postes de tubo de acero galvanizado de 48 mm de diámetro cada 3 m, incluso p. p. de postes de esquina, jabalcones, tornapuntas, tensores, grupillas y accesorios, recibido de postes con hormigón HM-20/P/40/I de central. Incluso cimentación, anclajes, montaje y desmontaje.</t>
  </si>
  <si>
    <t>Total U11022030</t>
  </si>
  <si>
    <t>U11026040</t>
  </si>
  <si>
    <t>Extintor portátil polvo ABC 9 kg, 43A-233B</t>
  </si>
  <si>
    <t>Suministro de extintor manual polvo químico polivalente ABC  de 9 kg, eficacia  43A-233B,  con manómetro y manguera con boquilla difusora, incluso soporte para la sujeción a pared y montaje.</t>
  </si>
  <si>
    <t>Total U11026040</t>
  </si>
  <si>
    <t>U11032050</t>
  </si>
  <si>
    <t>Alquiler de caseta de obra para vestuarios, 14 m2</t>
  </si>
  <si>
    <t>Mes de alquiler de caseta prefabricada para vestuarios en obra de 14 m2, compuesta por: estructura metálica, cerramiento de chapa con terminación de pintura prelacada, cubierta de chapa, aislamiento interior, instalación de electricidad, tubos fluorescentes y punto de luz exterior, ventanas de aluminio con luna y rejas, puerta de entrada de chapa, suelo de aglomerado revestido con PVC continuo y poliestireno con apoyo en base de chapa y revestimiento de tablero en paredes.  Incluso instalación, transporte y retirada.</t>
  </si>
  <si>
    <t>Total U11032050</t>
  </si>
  <si>
    <t>U11032110</t>
  </si>
  <si>
    <t>Alquiler de caseta de obra para comedor, 18 m2</t>
  </si>
  <si>
    <t>Mes de alquiler de caseta prefabricada para comedor en obra de 18 m2, compuesta por: estructura metálica, cerramiento de chapa con terminación de pintura prelacada, cubierta de chapa, aislamiento interior, instalación de electricidad, tubos fluorescentes y punto de luz exterior, ventanas de aluminio con luna y rejas, puerta de entrada de chapa, suelo de aglomerado revestido con PVC continuo y poliestireno con apoyo en base de chapa y revestimiento de tablero en paredes. Incluso instalación, transporte y retirada.</t>
  </si>
  <si>
    <t>U11032030</t>
  </si>
  <si>
    <t>Alquiler de caseta de obra para aseos, 9 m2</t>
  </si>
  <si>
    <t>Mes de alquiler de caseta prefabricada para aseos en obra de  9 m2, compuesta por: estructura metálica, cerramiento de chapa pintura prelacada, cubierta de chapa, aislamiento interior, instalaciones de fontanería, saneamiento y electricidad, tubos fluorescentes y punto de luz exterior, termo eléctrico de 50 L, ventanas de aluminio con luna y rejas, puerta de entrada de chapa, suelo contrachapado hidrófugo con capa antideslizante, revestimiento de tablero en paredes, dos inodoros, dos platos de ducha y tres lavabos con grifos y puerta de madera en inodoro y cortina en ducha. Instalación eléctrica con alumbrado y enchufes.  Incluso instalación, transporte y retirada.</t>
  </si>
  <si>
    <t>Total U11032030</t>
  </si>
  <si>
    <t>U11033160</t>
  </si>
  <si>
    <t>Mesa melamina para 10 personas</t>
  </si>
  <si>
    <t>Suministro y colocación de mesa de melamina para 10 personas como mobiliario provisional para local comedor. Amortizable en 10 usos.</t>
  </si>
  <si>
    <t>Total U11033160</t>
  </si>
  <si>
    <t>U11033080</t>
  </si>
  <si>
    <t>Banco madera para 5 personas</t>
  </si>
  <si>
    <t>Suministro y colocación de banco de madera para 5 personas como mobiliario provisional para local de vestuarios y comedor. Amortizable en 10 usos.</t>
  </si>
  <si>
    <t>Total U11033080</t>
  </si>
  <si>
    <t>U11033170</t>
  </si>
  <si>
    <t>Horno microondas 18 L, 700W</t>
  </si>
  <si>
    <t>Suministro y colocación de horno microondas de 18 L de capacidad y 700 W de potencia para local comedor. Amortizable en 10 usos.</t>
  </si>
  <si>
    <t>Total U11033170</t>
  </si>
  <si>
    <t>U11033020</t>
  </si>
  <si>
    <t>Jabonera industrial 1 L</t>
  </si>
  <si>
    <t>Suministro y colocación de dispensador de jabón líquido con capacidad 1 L como mobiliario provisional para local de aseos y vestuarios. Incluso instalación. Amortizable en 3 usos.</t>
  </si>
  <si>
    <t>Total U11033020</t>
  </si>
  <si>
    <t>U11033050</t>
  </si>
  <si>
    <t>Portarrollos industrial</t>
  </si>
  <si>
    <t>Suministro y colocación de portarrollos industrial con cerradura como mobiliario provisional para local de aseos. Incluso instalación. Amortizable en 5 usos.</t>
  </si>
  <si>
    <t>Total U11033050</t>
  </si>
  <si>
    <t>U11033060</t>
  </si>
  <si>
    <t>Contenedor de residuos</t>
  </si>
  <si>
    <t>Suministro y colocación de contenedor de residuos pequeño como mobiliario provisional para local de aseos, vestuarios y comedores. Incluso instalación. Amortizable en 5 usos.</t>
  </si>
  <si>
    <t>Total U11033060</t>
  </si>
  <si>
    <t>U11033070</t>
  </si>
  <si>
    <t>Taquilla metálica individual</t>
  </si>
  <si>
    <t>Suministro y colocación de taquilla metálica individual con cerrojo como mobiliario provisional para local de vestuarios. Incluso instalación. Amortizable en 5 usos.</t>
  </si>
  <si>
    <t>Total U11033070</t>
  </si>
  <si>
    <t>U11031010</t>
  </si>
  <si>
    <t>Acometida eléctrica</t>
  </si>
  <si>
    <t>Acometida provisional de electricidad a caseta de obra desde el cuadro general, según normativa compañía suministradora, mediante manguera flexible de tensión nominal de 750 V, incorporando conductor para toma de tierra.  Incluso demolición de firmes, movimiento de tierras y posterior reposición y transporte interior obra de productos resultantes. Totalmente ejecutada.</t>
  </si>
  <si>
    <t>Total U11031010</t>
  </si>
  <si>
    <t>U11031020</t>
  </si>
  <si>
    <t>Acometida abastecimiento</t>
  </si>
  <si>
    <t>Acometida provisional de abastecimiento de agua desde la red general municipal de agua para el consumo humano, realizada en tubo de PE de DN 25 y PN 16 máxima, con piezas especiales y conexión según normativa vigente de Canal de Isabel II. Incluso demolición de firmes, movimiento de tierras y posterior reposición y transporte interior obra de productos resultantes. Totalmente ejecutada.</t>
  </si>
  <si>
    <t>Total U11031020</t>
  </si>
  <si>
    <t>U11031030</t>
  </si>
  <si>
    <t>Acometida saneamiento</t>
  </si>
  <si>
    <t>Acometida provisional de saneamiento de caseta de obra a la red general municipal (pozo o imbornal), mediante tubería de hormigón de enchufe-campana, según normativa vigente de Canal de Isabel II. Incluso demolición de firmes, movimiento de tierras y posterior reposición y transporte interior obra de productos resultantes. Totalmente ejecutada.</t>
  </si>
  <si>
    <t>Total U11031030</t>
  </si>
  <si>
    <t>U11034030</t>
  </si>
  <si>
    <t>Limpieza y mantenimiento locales</t>
  </si>
  <si>
    <t>Mano de obra empleada en limpieza y mantenimiento de locales e instalaciones para el personal.</t>
  </si>
  <si>
    <t>Total U11034030</t>
  </si>
  <si>
    <t>Total C02.03.05</t>
  </si>
  <si>
    <t>C02.03.06</t>
  </si>
  <si>
    <t>Medicina preventiva y primeros auxilios</t>
  </si>
  <si>
    <t>U11033090</t>
  </si>
  <si>
    <t>Camilla portátil evacuaciones</t>
  </si>
  <si>
    <t>Suministro y colocación de camilla portátil para evacuaciones como material sanitario de primeros auxilios. Amortizable en 5 usos.</t>
  </si>
  <si>
    <t>Total U11033090</t>
  </si>
  <si>
    <t>U11033100</t>
  </si>
  <si>
    <t>Botiquín de urgencias</t>
  </si>
  <si>
    <t>Suministro y colocación de botiquín de urgencias como material sanitario de primeros auxilios. Amortizable en 10 usos.</t>
  </si>
  <si>
    <t>Total U11033100</t>
  </si>
  <si>
    <t>U11033110</t>
  </si>
  <si>
    <t>Taburete metálico de urgencias</t>
  </si>
  <si>
    <t>Suministro y colocación de taburete metálico como mobiliario provisional para local de primeros auxilios. Amortizable en 10 usos.</t>
  </si>
  <si>
    <t>Total U11033110</t>
  </si>
  <si>
    <t>U11033120</t>
  </si>
  <si>
    <t>Vitrina medicamentos</t>
  </si>
  <si>
    <t>Suministro y colocación de vitrina para medicamentos como mobiliario provisional para local de primeros auxilios. Amortizable en 10 usos.</t>
  </si>
  <si>
    <t>Total U11033120</t>
  </si>
  <si>
    <t>U11033140</t>
  </si>
  <si>
    <t>Camilla fija</t>
  </si>
  <si>
    <t>Suministro y colocación de camilla fija para atención médica como mobiliario provisional en locales de primeros auxilios. Amortizable en 10 usos.</t>
  </si>
  <si>
    <t>Total U11033140</t>
  </si>
  <si>
    <t>U11033150</t>
  </si>
  <si>
    <t>Material sanitario</t>
  </si>
  <si>
    <t>Suministro de material sanitario general de primeros auxilios compuesto por: caja de tiritas, paquete de algodón, rollo de esparadrapo, caja de analgésico de ácido acetilsalicílico, paracetamol e ibuprofeno, botella de agua oxigenada y botella de alcohol de 96° para el botiquín de urgencia.</t>
  </si>
  <si>
    <t>Total U11033150</t>
  </si>
  <si>
    <t>Total C02.03.06</t>
  </si>
  <si>
    <t>C02.03.07</t>
  </si>
  <si>
    <t>Formación y reuniones de obligado cumplimiento</t>
  </si>
  <si>
    <t>U11034010</t>
  </si>
  <si>
    <t>Reunión mensual del Comité de Seguridad y Salud en el Trabajo</t>
  </si>
  <si>
    <t>Reunión mensual del Comité de Seguridad y Salud en el Trabajo (cuando sea necesaria su constitución, según legislación vigente).</t>
  </si>
  <si>
    <t>Total U11034010</t>
  </si>
  <si>
    <t>Total C02.03.07</t>
  </si>
  <si>
    <t>Total C02.03</t>
  </si>
  <si>
    <t>Total C02</t>
  </si>
  <si>
    <t>Total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</si>
</sst>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9" x14ac:knownFonts="1">
    <font>
      <sz val="11"/>
      <color theme="1"/>
      <name val="Aptos Narrow"/>
      <family val="2"/>
      <scheme val="minor"/>
    </font>
    <font>
      <b/>
      <sz val="10"/>
      <color theme="1"/>
      <name val="Aptos Narrow"/>
      <family val="2"/>
      <scheme val="minor"/>
    </font>
    <font>
      <b/>
      <sz val="14"/>
      <color theme="1"/>
      <name val="Aptos Narrow"/>
      <family val="2"/>
      <scheme val="minor"/>
    </font>
    <font>
      <b/>
      <sz val="9"/>
      <color indexed="81"/>
      <name val="Tahoma"/>
      <family val="2"/>
    </font>
    <font>
      <b/>
      <i/>
      <sz val="10"/>
      <color theme="1"/>
      <name val="Aptos Narrow"/>
      <family val="2"/>
      <scheme val="minor"/>
    </font>
    <font>
      <b/>
      <sz val="8"/>
      <color theme="1"/>
      <name val="Aptos Narrow"/>
      <family val="2"/>
      <scheme val="minor"/>
    </font>
    <font>
      <b/>
      <sz val="8"/>
      <color rgb="FFFF40FF"/>
      <name val="Aptos Narrow"/>
      <family val="2"/>
      <scheme val="minor"/>
    </font>
    <font>
      <sz val="8"/>
      <color theme="1"/>
      <name val="Aptos Narrow"/>
      <family val="2"/>
      <scheme val="minor"/>
    </font>
    <font>
      <sz val="8"/>
      <color rgb="FFFF40FF"/>
      <name val="Aptos Narrow"/>
      <family val="2"/>
      <scheme val="minor"/>
    </font>
  </fonts>
  <fills count="7">
    <fill>
      <patternFill patternType="none"/>
    </fill>
    <fill>
      <patternFill patternType="gray125"/>
    </fill>
    <fill>
      <patternFill patternType="solid">
        <fgColor rgb="FF98C7AF"/>
        <bgColor indexed="64"/>
      </patternFill>
    </fill>
    <fill>
      <patternFill patternType="solid">
        <fgColor rgb="FFACD1BE"/>
        <bgColor indexed="64"/>
      </patternFill>
    </fill>
    <fill>
      <patternFill patternType="solid">
        <fgColor rgb="FFBFDBCD"/>
        <bgColor indexed="64"/>
      </patternFill>
    </fill>
    <fill>
      <patternFill patternType="solid">
        <fgColor rgb="FFFFEDDB"/>
        <bgColor indexed="64"/>
      </patternFill>
    </fill>
    <fill>
      <patternFill patternType="solid">
        <fgColor rgb="FFC0C0C0"/>
        <bgColor indexed="64"/>
      </patternFill>
    </fill>
  </fills>
  <borders count="1">
    <border>
      <left/>
      <right/>
      <top/>
      <bottom/>
      <diagonal/>
    </border>
  </borders>
  <cellStyleXfs count="1">
    <xf numFmtId="0" fontId="0" fillId="0" borderId="0"/>
  </cellStyleXfs>
  <cellXfs count="37">
    <xf numFmtId="0" fontId="0" fillId="0" borderId="0" xfId="0"/>
    <xf numFmtId="0" fontId="1" fillId="0" borderId="0" xfId="0" applyFont="1" applyAlignment="1">
      <alignment vertical="top"/>
    </xf>
    <xf numFmtId="0" fontId="0" fillId="0" borderId="0" xfId="0" applyAlignment="1">
      <alignment vertical="top"/>
    </xf>
    <xf numFmtId="0" fontId="2" fillId="0" borderId="0" xfId="0" applyFont="1" applyAlignment="1">
      <alignment vertical="top"/>
    </xf>
    <xf numFmtId="0" fontId="4" fillId="0" borderId="0" xfId="0" applyFont="1" applyAlignment="1">
      <alignment vertical="top"/>
    </xf>
    <xf numFmtId="49" fontId="5" fillId="2" borderId="0" xfId="0" applyNumberFormat="1" applyFont="1" applyFill="1" applyAlignment="1">
      <alignment vertical="top"/>
    </xf>
    <xf numFmtId="0" fontId="5" fillId="2" borderId="0" xfId="0" applyFont="1" applyFill="1" applyAlignment="1">
      <alignment vertical="top"/>
    </xf>
    <xf numFmtId="3" fontId="6" fillId="2" borderId="0" xfId="0" applyNumberFormat="1" applyFont="1" applyFill="1" applyAlignment="1">
      <alignment vertical="top"/>
    </xf>
    <xf numFmtId="4" fontId="6" fillId="2" borderId="0" xfId="0" applyNumberFormat="1" applyFont="1" applyFill="1" applyAlignment="1">
      <alignment vertical="top"/>
    </xf>
    <xf numFmtId="49" fontId="5" fillId="3" borderId="0" xfId="0" applyNumberFormat="1" applyFont="1" applyFill="1" applyAlignment="1">
      <alignment vertical="top"/>
    </xf>
    <xf numFmtId="0" fontId="5" fillId="3" borderId="0" xfId="0" applyFont="1" applyFill="1" applyAlignment="1">
      <alignment vertical="top"/>
    </xf>
    <xf numFmtId="164" fontId="6" fillId="3" borderId="0" xfId="0" applyNumberFormat="1" applyFont="1" applyFill="1" applyAlignment="1">
      <alignment vertical="top"/>
    </xf>
    <xf numFmtId="4" fontId="6" fillId="3" borderId="0" xfId="0" applyNumberFormat="1" applyFont="1" applyFill="1" applyAlignment="1">
      <alignment vertical="top"/>
    </xf>
    <xf numFmtId="49" fontId="5" fillId="4" borderId="0" xfId="0" applyNumberFormat="1" applyFont="1" applyFill="1" applyAlignment="1">
      <alignment vertical="top"/>
    </xf>
    <xf numFmtId="0" fontId="5" fillId="4" borderId="0" xfId="0" applyFont="1" applyFill="1" applyAlignment="1">
      <alignment vertical="top"/>
    </xf>
    <xf numFmtId="164" fontId="6" fillId="4" borderId="0" xfId="0" applyNumberFormat="1" applyFont="1" applyFill="1" applyAlignment="1">
      <alignment vertical="top"/>
    </xf>
    <xf numFmtId="4" fontId="6" fillId="4" borderId="0" xfId="0" applyNumberFormat="1" applyFont="1" applyFill="1" applyAlignment="1">
      <alignment vertical="top"/>
    </xf>
    <xf numFmtId="49" fontId="7" fillId="5" borderId="0" xfId="0" applyNumberFormat="1" applyFont="1" applyFill="1" applyAlignment="1">
      <alignment vertical="top"/>
    </xf>
    <xf numFmtId="49" fontId="7" fillId="0" borderId="0" xfId="0" applyNumberFormat="1" applyFont="1" applyAlignment="1">
      <alignment vertical="top"/>
    </xf>
    <xf numFmtId="0" fontId="7" fillId="0" borderId="0" xfId="0" applyFont="1" applyAlignment="1">
      <alignment vertical="top"/>
    </xf>
    <xf numFmtId="164" fontId="8" fillId="0" borderId="0" xfId="0" applyNumberFormat="1" applyFont="1" applyAlignment="1">
      <alignment vertical="top"/>
    </xf>
    <xf numFmtId="4" fontId="8" fillId="0" borderId="0" xfId="0" applyNumberFormat="1" applyFont="1" applyAlignment="1">
      <alignment vertical="top"/>
    </xf>
    <xf numFmtId="165" fontId="7" fillId="0" borderId="0" xfId="0" applyNumberFormat="1" applyFont="1" applyAlignment="1">
      <alignment vertical="top"/>
    </xf>
    <xf numFmtId="4" fontId="7" fillId="0" borderId="0" xfId="0" applyNumberFormat="1" applyFont="1" applyAlignment="1">
      <alignment vertical="top"/>
    </xf>
    <xf numFmtId="49" fontId="5" fillId="0" borderId="0" xfId="0" applyNumberFormat="1" applyFont="1" applyAlignment="1">
      <alignment vertical="top"/>
    </xf>
    <xf numFmtId="164" fontId="6" fillId="0" borderId="0" xfId="0" applyNumberFormat="1" applyFont="1" applyAlignment="1">
      <alignment vertical="top"/>
    </xf>
    <xf numFmtId="4" fontId="6" fillId="0" borderId="0" xfId="0" applyNumberFormat="1" applyFont="1" applyAlignment="1">
      <alignment vertical="top"/>
    </xf>
    <xf numFmtId="0" fontId="7" fillId="6" borderId="0" xfId="0" applyFont="1" applyFill="1" applyAlignment="1">
      <alignment vertical="top"/>
    </xf>
    <xf numFmtId="164" fontId="7" fillId="0" borderId="0" xfId="0" applyNumberFormat="1" applyFont="1" applyAlignment="1">
      <alignment vertical="top"/>
    </xf>
    <xf numFmtId="49" fontId="7" fillId="0" borderId="0" xfId="0" applyNumberFormat="1" applyFont="1" applyAlignment="1">
      <alignment vertical="top" wrapText="1"/>
    </xf>
    <xf numFmtId="3" fontId="7" fillId="0" borderId="0" xfId="0" applyNumberFormat="1" applyFont="1" applyAlignment="1">
      <alignment vertical="top"/>
    </xf>
    <xf numFmtId="0" fontId="4" fillId="0" borderId="0" xfId="0" applyFont="1" applyAlignment="1">
      <alignment vertical="top" wrapText="1"/>
    </xf>
    <xf numFmtId="49" fontId="5" fillId="2" borderId="0" xfId="0" applyNumberFormat="1" applyFont="1" applyFill="1" applyAlignment="1">
      <alignment vertical="top" wrapText="1"/>
    </xf>
    <xf numFmtId="49" fontId="5" fillId="3" borderId="0" xfId="0" applyNumberFormat="1" applyFont="1" applyFill="1" applyAlignment="1">
      <alignment vertical="top" wrapText="1"/>
    </xf>
    <xf numFmtId="49" fontId="5" fillId="4" borderId="0" xfId="0" applyNumberFormat="1" applyFont="1" applyFill="1" applyAlignment="1">
      <alignment vertical="top" wrapText="1"/>
    </xf>
    <xf numFmtId="0" fontId="7" fillId="0" borderId="0" xfId="0" applyFont="1" applyAlignment="1">
      <alignment vertical="top" wrapText="1"/>
    </xf>
    <xf numFmtId="0" fontId="7" fillId="6" borderId="0" xfId="0" applyFont="1" applyFill="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A1FEF-FBBC-4515-BF61-8EFBE07EBE0A}">
  <dimension ref="A1:M5404"/>
  <sheetViews>
    <sheetView tabSelected="1" workbookViewId="0">
      <pane xSplit="4" ySplit="3" topLeftCell="E5373" activePane="bottomRight" state="frozen"/>
      <selection pane="topRight" activeCell="E1" sqref="E1"/>
      <selection pane="bottomLeft" activeCell="A4" sqref="A4"/>
      <selection pane="bottomRight" activeCell="O5403" sqref="O5403"/>
    </sheetView>
  </sheetViews>
  <sheetFormatPr baseColWidth="10" defaultRowHeight="15" x14ac:dyDescent="0.25"/>
  <cols>
    <col min="1" max="1" width="11" bestFit="1" customWidth="1"/>
    <col min="2" max="2" width="6.7109375" bestFit="1" customWidth="1"/>
    <col min="3" max="3" width="4" bestFit="1" customWidth="1"/>
    <col min="4" max="4" width="32.85546875" customWidth="1"/>
    <col min="5" max="5" width="34.85546875" bestFit="1" customWidth="1"/>
    <col min="6" max="6" width="12.5703125" bestFit="1" customWidth="1"/>
    <col min="7" max="7" width="8.28515625" bestFit="1" customWidth="1"/>
    <col min="8" max="8" width="7.85546875" bestFit="1" customWidth="1"/>
    <col min="9" max="9" width="6" bestFit="1" customWidth="1"/>
    <col min="10" max="10" width="14.7109375" bestFit="1" customWidth="1"/>
    <col min="11" max="11" width="8.7109375" bestFit="1" customWidth="1"/>
    <col min="12" max="13" width="10" bestFit="1" customWidth="1"/>
  </cols>
  <sheetData>
    <row r="1" spans="1:13" x14ac:dyDescent="0.25">
      <c r="A1" s="1">
        <v>0</v>
      </c>
      <c r="B1" s="2"/>
      <c r="C1" s="2"/>
      <c r="D1" s="2"/>
      <c r="E1" s="2"/>
      <c r="F1" s="2"/>
      <c r="G1" s="2"/>
      <c r="H1" s="2"/>
      <c r="I1" s="2"/>
      <c r="J1" s="2"/>
      <c r="K1" s="2"/>
      <c r="L1" s="2"/>
      <c r="M1" s="2"/>
    </row>
    <row r="2" spans="1:13" ht="18.75" x14ac:dyDescent="0.25">
      <c r="A2" s="3" t="s">
        <v>0</v>
      </c>
      <c r="B2" s="2"/>
      <c r="C2" s="2"/>
      <c r="D2" s="2"/>
      <c r="E2" s="2"/>
      <c r="F2" s="2"/>
      <c r="G2" s="2"/>
      <c r="H2" s="2"/>
      <c r="I2" s="2"/>
      <c r="J2" s="2"/>
      <c r="K2" s="2"/>
      <c r="L2" s="2"/>
      <c r="M2" s="2"/>
    </row>
    <row r="3" spans="1:13" x14ac:dyDescent="0.25">
      <c r="A3" s="4" t="s">
        <v>1</v>
      </c>
      <c r="B3" s="4" t="s">
        <v>2</v>
      </c>
      <c r="C3" s="4" t="s">
        <v>3</v>
      </c>
      <c r="D3" s="31" t="s">
        <v>4</v>
      </c>
      <c r="E3" s="4" t="s">
        <v>5</v>
      </c>
      <c r="F3" s="4" t="s">
        <v>6</v>
      </c>
      <c r="G3" s="4" t="s">
        <v>7</v>
      </c>
      <c r="H3" s="4" t="s">
        <v>8</v>
      </c>
      <c r="I3" s="4" t="s">
        <v>9</v>
      </c>
      <c r="J3" s="4" t="s">
        <v>10</v>
      </c>
      <c r="K3" s="4" t="s">
        <v>11</v>
      </c>
      <c r="L3" s="4" t="s">
        <v>12</v>
      </c>
      <c r="M3" s="4" t="s">
        <v>13</v>
      </c>
    </row>
    <row r="4" spans="1:13" x14ac:dyDescent="0.25">
      <c r="A4" s="5" t="s">
        <v>14</v>
      </c>
      <c r="B4" s="5" t="s">
        <v>15</v>
      </c>
      <c r="C4" s="5" t="s">
        <v>16</v>
      </c>
      <c r="D4" s="32" t="s">
        <v>17</v>
      </c>
      <c r="E4" s="6"/>
      <c r="F4" s="6"/>
      <c r="G4" s="6"/>
      <c r="H4" s="6"/>
      <c r="I4" s="6"/>
      <c r="J4" s="6"/>
      <c r="K4" s="7">
        <f>K4600</f>
        <v>1</v>
      </c>
      <c r="L4" s="8">
        <f>L4600</f>
        <v>1270294.77</v>
      </c>
      <c r="M4" s="8">
        <f>M4600</f>
        <v>1270294.77</v>
      </c>
    </row>
    <row r="5" spans="1:13" x14ac:dyDescent="0.25">
      <c r="A5" s="9" t="s">
        <v>18</v>
      </c>
      <c r="B5" s="9" t="s">
        <v>15</v>
      </c>
      <c r="C5" s="9" t="s">
        <v>16</v>
      </c>
      <c r="D5" s="33" t="s">
        <v>19</v>
      </c>
      <c r="E5" s="10"/>
      <c r="F5" s="10"/>
      <c r="G5" s="10"/>
      <c r="H5" s="10"/>
      <c r="I5" s="10"/>
      <c r="J5" s="10"/>
      <c r="K5" s="11">
        <f>K973</f>
        <v>1</v>
      </c>
      <c r="L5" s="12">
        <f>L973</f>
        <v>257467.71</v>
      </c>
      <c r="M5" s="12">
        <f>M973</f>
        <v>257467.71</v>
      </c>
    </row>
    <row r="6" spans="1:13" x14ac:dyDescent="0.25">
      <c r="A6" s="13" t="s">
        <v>20</v>
      </c>
      <c r="B6" s="13" t="s">
        <v>15</v>
      </c>
      <c r="C6" s="13" t="s">
        <v>16</v>
      </c>
      <c r="D6" s="34" t="s">
        <v>21</v>
      </c>
      <c r="E6" s="14"/>
      <c r="F6" s="14"/>
      <c r="G6" s="14"/>
      <c r="H6" s="14"/>
      <c r="I6" s="14"/>
      <c r="J6" s="14"/>
      <c r="K6" s="15">
        <f>K84</f>
        <v>1</v>
      </c>
      <c r="L6" s="16">
        <f>L84</f>
        <v>8355.91</v>
      </c>
      <c r="M6" s="16">
        <f>M84</f>
        <v>8355.91</v>
      </c>
    </row>
    <row r="7" spans="1:13" x14ac:dyDescent="0.25">
      <c r="A7" s="17" t="s">
        <v>22</v>
      </c>
      <c r="B7" s="18" t="s">
        <v>23</v>
      </c>
      <c r="C7" s="18" t="s">
        <v>24</v>
      </c>
      <c r="D7" s="29" t="s">
        <v>25</v>
      </c>
      <c r="E7" s="19"/>
      <c r="F7" s="19"/>
      <c r="G7" s="19"/>
      <c r="H7" s="19"/>
      <c r="I7" s="19"/>
      <c r="J7" s="19"/>
      <c r="K7" s="20">
        <f>K11</f>
        <v>225</v>
      </c>
      <c r="L7" s="21">
        <f>L11</f>
        <v>0.63</v>
      </c>
      <c r="M7" s="21">
        <f>M11</f>
        <v>141.75</v>
      </c>
    </row>
    <row r="8" spans="1:13" ht="33.75" x14ac:dyDescent="0.25">
      <c r="A8" s="19"/>
      <c r="B8" s="19"/>
      <c r="C8" s="19"/>
      <c r="D8" s="29" t="s">
        <v>26</v>
      </c>
      <c r="E8" s="19"/>
      <c r="F8" s="19"/>
      <c r="G8" s="19"/>
      <c r="H8" s="19"/>
      <c r="I8" s="19"/>
      <c r="J8" s="19"/>
      <c r="K8" s="19"/>
      <c r="L8" s="19"/>
      <c r="M8" s="19"/>
    </row>
    <row r="9" spans="1:13" x14ac:dyDescent="0.25">
      <c r="A9" s="19"/>
      <c r="B9" s="19"/>
      <c r="C9" s="19"/>
      <c r="D9" s="35"/>
      <c r="E9" s="18" t="s">
        <v>27</v>
      </c>
      <c r="F9" s="22">
        <v>1</v>
      </c>
      <c r="G9" s="23">
        <v>225</v>
      </c>
      <c r="H9" s="23">
        <v>0</v>
      </c>
      <c r="I9" s="23">
        <v>0</v>
      </c>
      <c r="J9" s="21">
        <f>OR(F9&lt;&gt;0,G9&lt;&gt;0,H9&lt;&gt;0,I9&lt;&gt;0)*(F9 + (F9 = 0))*(G9 + (G9 = 0))*(H9 + (H9 = 0))*(I9 + (I9 = 0))</f>
        <v>225</v>
      </c>
      <c r="K9" s="19"/>
      <c r="L9" s="19"/>
      <c r="M9" s="19"/>
    </row>
    <row r="10" spans="1:13" x14ac:dyDescent="0.25">
      <c r="A10" s="19"/>
      <c r="B10" s="19"/>
      <c r="C10" s="19"/>
      <c r="D10" s="35"/>
      <c r="E10" s="18" t="s">
        <v>16</v>
      </c>
      <c r="F10" s="22"/>
      <c r="G10" s="23"/>
      <c r="H10" s="23"/>
      <c r="I10" s="23"/>
      <c r="J10" s="21">
        <f>OR(F10&lt;&gt;0,G10&lt;&gt;0,H10&lt;&gt;0,I10&lt;&gt;0)*(F10 + (F10 = 0))*(G10 + (G10 = 0))*(H10 + (H10 = 0))*(I10 + (I10 = 0))</f>
        <v>0</v>
      </c>
      <c r="K10" s="19"/>
      <c r="L10" s="19"/>
      <c r="M10" s="19"/>
    </row>
    <row r="11" spans="1:13" x14ac:dyDescent="0.25">
      <c r="A11" s="19"/>
      <c r="B11" s="19"/>
      <c r="C11" s="19"/>
      <c r="D11" s="35"/>
      <c r="E11" s="19"/>
      <c r="F11" s="19"/>
      <c r="G11" s="19"/>
      <c r="H11" s="19"/>
      <c r="I11" s="19"/>
      <c r="J11" s="24" t="s">
        <v>28</v>
      </c>
      <c r="K11" s="25">
        <f>SUM(J9:J10)</f>
        <v>225</v>
      </c>
      <c r="L11" s="23">
        <v>0.63</v>
      </c>
      <c r="M11" s="26">
        <f>ROUND(K11*L11,2)</f>
        <v>141.75</v>
      </c>
    </row>
    <row r="12" spans="1:13" ht="0.95" customHeight="1" x14ac:dyDescent="0.25">
      <c r="A12" s="27"/>
      <c r="B12" s="27"/>
      <c r="C12" s="27"/>
      <c r="D12" s="36"/>
      <c r="E12" s="27"/>
      <c r="F12" s="27"/>
      <c r="G12" s="27"/>
      <c r="H12" s="27"/>
      <c r="I12" s="27"/>
      <c r="J12" s="27"/>
      <c r="K12" s="27"/>
      <c r="L12" s="27"/>
      <c r="M12" s="27"/>
    </row>
    <row r="13" spans="1:13" ht="22.5" x14ac:dyDescent="0.25">
      <c r="A13" s="17" t="s">
        <v>29</v>
      </c>
      <c r="B13" s="18" t="s">
        <v>23</v>
      </c>
      <c r="C13" s="18" t="s">
        <v>30</v>
      </c>
      <c r="D13" s="29" t="s">
        <v>31</v>
      </c>
      <c r="E13" s="19"/>
      <c r="F13" s="19"/>
      <c r="G13" s="19"/>
      <c r="H13" s="19"/>
      <c r="I13" s="19"/>
      <c r="J13" s="19"/>
      <c r="K13" s="20">
        <f>K17</f>
        <v>17</v>
      </c>
      <c r="L13" s="21">
        <f>L17</f>
        <v>9.74</v>
      </c>
      <c r="M13" s="21">
        <f>M17</f>
        <v>165.58</v>
      </c>
    </row>
    <row r="14" spans="1:13" ht="56.25" x14ac:dyDescent="0.25">
      <c r="A14" s="19"/>
      <c r="B14" s="19"/>
      <c r="C14" s="19"/>
      <c r="D14" s="29" t="s">
        <v>32</v>
      </c>
      <c r="E14" s="19"/>
      <c r="F14" s="19"/>
      <c r="G14" s="19"/>
      <c r="H14" s="19"/>
      <c r="I14" s="19"/>
      <c r="J14" s="19"/>
      <c r="K14" s="19"/>
      <c r="L14" s="19"/>
      <c r="M14" s="19"/>
    </row>
    <row r="15" spans="1:13" x14ac:dyDescent="0.25">
      <c r="A15" s="19"/>
      <c r="B15" s="19"/>
      <c r="C15" s="19"/>
      <c r="D15" s="35"/>
      <c r="E15" s="18" t="s">
        <v>16</v>
      </c>
      <c r="F15" s="22">
        <v>1</v>
      </c>
      <c r="G15" s="23">
        <v>85</v>
      </c>
      <c r="H15" s="23">
        <v>0</v>
      </c>
      <c r="I15" s="23">
        <v>0.2</v>
      </c>
      <c r="J15" s="21">
        <f>OR(F15&lt;&gt;0,G15&lt;&gt;0,H15&lt;&gt;0,I15&lt;&gt;0)*(F15 + (F15 = 0))*(G15 + (G15 = 0))*(H15 + (H15 = 0))*(I15 + (I15 = 0))</f>
        <v>17</v>
      </c>
      <c r="K15" s="19"/>
      <c r="L15" s="19"/>
      <c r="M15" s="19"/>
    </row>
    <row r="16" spans="1:13" x14ac:dyDescent="0.25">
      <c r="A16" s="19"/>
      <c r="B16" s="19"/>
      <c r="C16" s="19"/>
      <c r="D16" s="35"/>
      <c r="E16" s="18" t="s">
        <v>16</v>
      </c>
      <c r="F16" s="22"/>
      <c r="G16" s="23"/>
      <c r="H16" s="23"/>
      <c r="I16" s="23"/>
      <c r="J16" s="21">
        <f>OR(F16&lt;&gt;0,G16&lt;&gt;0,H16&lt;&gt;0,I16&lt;&gt;0)*(F16 + (F16 = 0))*(G16 + (G16 = 0))*(H16 + (H16 = 0))*(I16 + (I16 = 0))</f>
        <v>0</v>
      </c>
      <c r="K16" s="19"/>
      <c r="L16" s="19"/>
      <c r="M16" s="19"/>
    </row>
    <row r="17" spans="1:13" x14ac:dyDescent="0.25">
      <c r="A17" s="19"/>
      <c r="B17" s="19"/>
      <c r="C17" s="19"/>
      <c r="D17" s="35"/>
      <c r="E17" s="19"/>
      <c r="F17" s="19"/>
      <c r="G17" s="19"/>
      <c r="H17" s="19"/>
      <c r="I17" s="19"/>
      <c r="J17" s="24" t="s">
        <v>33</v>
      </c>
      <c r="K17" s="25">
        <f>SUM(J15:J16)</f>
        <v>17</v>
      </c>
      <c r="L17" s="23">
        <v>9.74</v>
      </c>
      <c r="M17" s="26">
        <f>ROUND(K17*L17,2)</f>
        <v>165.58</v>
      </c>
    </row>
    <row r="18" spans="1:13" ht="0.95" customHeight="1" x14ac:dyDescent="0.25">
      <c r="A18" s="27"/>
      <c r="B18" s="27"/>
      <c r="C18" s="27"/>
      <c r="D18" s="36"/>
      <c r="E18" s="27"/>
      <c r="F18" s="27"/>
      <c r="G18" s="27"/>
      <c r="H18" s="27"/>
      <c r="I18" s="27"/>
      <c r="J18" s="27"/>
      <c r="K18" s="27"/>
      <c r="L18" s="27"/>
      <c r="M18" s="27"/>
    </row>
    <row r="19" spans="1:13" x14ac:dyDescent="0.25">
      <c r="A19" s="17" t="s">
        <v>34</v>
      </c>
      <c r="B19" s="18" t="s">
        <v>23</v>
      </c>
      <c r="C19" s="18" t="s">
        <v>30</v>
      </c>
      <c r="D19" s="29" t="s">
        <v>35</v>
      </c>
      <c r="E19" s="19"/>
      <c r="F19" s="19"/>
      <c r="G19" s="19"/>
      <c r="H19" s="19"/>
      <c r="I19" s="19"/>
      <c r="J19" s="19"/>
      <c r="K19" s="20">
        <f>K24</f>
        <v>12</v>
      </c>
      <c r="L19" s="21">
        <f>L24</f>
        <v>9.85</v>
      </c>
      <c r="M19" s="21">
        <f>M24</f>
        <v>118.2</v>
      </c>
    </row>
    <row r="20" spans="1:13" ht="33.75" x14ac:dyDescent="0.25">
      <c r="A20" s="19"/>
      <c r="B20" s="19"/>
      <c r="C20" s="19"/>
      <c r="D20" s="29" t="s">
        <v>36</v>
      </c>
      <c r="E20" s="19"/>
      <c r="F20" s="19"/>
      <c r="G20" s="19"/>
      <c r="H20" s="19"/>
      <c r="I20" s="19"/>
      <c r="J20" s="19"/>
      <c r="K20" s="19"/>
      <c r="L20" s="19"/>
      <c r="M20" s="19"/>
    </row>
    <row r="21" spans="1:13" x14ac:dyDescent="0.25">
      <c r="A21" s="19"/>
      <c r="B21" s="19"/>
      <c r="C21" s="19"/>
      <c r="D21" s="35"/>
      <c r="E21" s="18" t="s">
        <v>37</v>
      </c>
      <c r="F21" s="22"/>
      <c r="G21" s="23"/>
      <c r="H21" s="23"/>
      <c r="I21" s="23"/>
      <c r="J21" s="21">
        <f>OR(F21&lt;&gt;0,G21&lt;&gt;0,H21&lt;&gt;0,I21&lt;&gt;0)*(F21 + (F21 = 0))*(G21 + (G21 = 0))*(H21 + (H21 = 0))*(I21 + (I21 = 0))</f>
        <v>0</v>
      </c>
      <c r="K21" s="19"/>
      <c r="L21" s="19"/>
      <c r="M21" s="19"/>
    </row>
    <row r="22" spans="1:13" x14ac:dyDescent="0.25">
      <c r="A22" s="19"/>
      <c r="B22" s="19"/>
      <c r="C22" s="19"/>
      <c r="D22" s="35"/>
      <c r="E22" s="18" t="s">
        <v>38</v>
      </c>
      <c r="F22" s="22">
        <v>1</v>
      </c>
      <c r="G22" s="23">
        <v>60</v>
      </c>
      <c r="H22" s="23">
        <v>0</v>
      </c>
      <c r="I22" s="23">
        <v>0.2</v>
      </c>
      <c r="J22" s="21">
        <f>OR(F22&lt;&gt;0,G22&lt;&gt;0,H22&lt;&gt;0,I22&lt;&gt;0)*(F22 + (F22 = 0))*(G22 + (G22 = 0))*(H22 + (H22 = 0))*(I22 + (I22 = 0))</f>
        <v>12</v>
      </c>
      <c r="K22" s="19"/>
      <c r="L22" s="19"/>
      <c r="M22" s="19"/>
    </row>
    <row r="23" spans="1:13" x14ac:dyDescent="0.25">
      <c r="A23" s="19"/>
      <c r="B23" s="19"/>
      <c r="C23" s="19"/>
      <c r="D23" s="35"/>
      <c r="E23" s="18" t="s">
        <v>16</v>
      </c>
      <c r="F23" s="22"/>
      <c r="G23" s="23"/>
      <c r="H23" s="23"/>
      <c r="I23" s="23"/>
      <c r="J23" s="21">
        <f>OR(F23&lt;&gt;0,G23&lt;&gt;0,H23&lt;&gt;0,I23&lt;&gt;0)*(F23 + (F23 = 0))*(G23 + (G23 = 0))*(H23 + (H23 = 0))*(I23 + (I23 = 0))</f>
        <v>0</v>
      </c>
      <c r="K23" s="19"/>
      <c r="L23" s="19"/>
      <c r="M23" s="19"/>
    </row>
    <row r="24" spans="1:13" x14ac:dyDescent="0.25">
      <c r="A24" s="19"/>
      <c r="B24" s="19"/>
      <c r="C24" s="19"/>
      <c r="D24" s="35"/>
      <c r="E24" s="19"/>
      <c r="F24" s="19"/>
      <c r="G24" s="19"/>
      <c r="H24" s="19"/>
      <c r="I24" s="19"/>
      <c r="J24" s="24" t="s">
        <v>39</v>
      </c>
      <c r="K24" s="25">
        <f>SUM(J21:J23)</f>
        <v>12</v>
      </c>
      <c r="L24" s="23">
        <v>9.85</v>
      </c>
      <c r="M24" s="26">
        <f>ROUND(K24*L24,2)</f>
        <v>118.2</v>
      </c>
    </row>
    <row r="25" spans="1:13" ht="0.95" customHeight="1" x14ac:dyDescent="0.25">
      <c r="A25" s="27"/>
      <c r="B25" s="27"/>
      <c r="C25" s="27"/>
      <c r="D25" s="36"/>
      <c r="E25" s="27"/>
      <c r="F25" s="27"/>
      <c r="G25" s="27"/>
      <c r="H25" s="27"/>
      <c r="I25" s="27"/>
      <c r="J25" s="27"/>
      <c r="K25" s="27"/>
      <c r="L25" s="27"/>
      <c r="M25" s="27"/>
    </row>
    <row r="26" spans="1:13" x14ac:dyDescent="0.25">
      <c r="A26" s="17" t="s">
        <v>40</v>
      </c>
      <c r="B26" s="18" t="s">
        <v>23</v>
      </c>
      <c r="C26" s="18" t="s">
        <v>30</v>
      </c>
      <c r="D26" s="29" t="s">
        <v>41</v>
      </c>
      <c r="E26" s="19"/>
      <c r="F26" s="19"/>
      <c r="G26" s="19"/>
      <c r="H26" s="19"/>
      <c r="I26" s="19"/>
      <c r="J26" s="19"/>
      <c r="K26" s="20">
        <f>K31</f>
        <v>66</v>
      </c>
      <c r="L26" s="21">
        <f>L31</f>
        <v>32.35</v>
      </c>
      <c r="M26" s="21">
        <f>M31</f>
        <v>2135.1</v>
      </c>
    </row>
    <row r="27" spans="1:13" ht="56.25" x14ac:dyDescent="0.25">
      <c r="A27" s="19"/>
      <c r="B27" s="19"/>
      <c r="C27" s="19"/>
      <c r="D27" s="29" t="s">
        <v>42</v>
      </c>
      <c r="E27" s="19"/>
      <c r="F27" s="19"/>
      <c r="G27" s="19"/>
      <c r="H27" s="19"/>
      <c r="I27" s="19"/>
      <c r="J27" s="19"/>
      <c r="K27" s="19"/>
      <c r="L27" s="19"/>
      <c r="M27" s="19"/>
    </row>
    <row r="28" spans="1:13" x14ac:dyDescent="0.25">
      <c r="A28" s="19"/>
      <c r="B28" s="19"/>
      <c r="C28" s="19"/>
      <c r="D28" s="35"/>
      <c r="E28" s="18" t="s">
        <v>43</v>
      </c>
      <c r="F28" s="22">
        <v>1</v>
      </c>
      <c r="G28" s="23">
        <v>230</v>
      </c>
      <c r="H28" s="23">
        <v>0</v>
      </c>
      <c r="I28" s="23">
        <v>0.2</v>
      </c>
      <c r="J28" s="21">
        <f>OR(F28&lt;&gt;0,G28&lt;&gt;0,H28&lt;&gt;0,I28&lt;&gt;0)*(F28 + (F28 = 0))*(G28 + (G28 = 0))*(H28 + (H28 = 0))*(I28 + (I28 = 0))</f>
        <v>46</v>
      </c>
      <c r="K28" s="19"/>
      <c r="L28" s="19"/>
      <c r="M28" s="19"/>
    </row>
    <row r="29" spans="1:13" x14ac:dyDescent="0.25">
      <c r="A29" s="19"/>
      <c r="B29" s="19"/>
      <c r="C29" s="19"/>
      <c r="D29" s="35"/>
      <c r="E29" s="18" t="s">
        <v>44</v>
      </c>
      <c r="F29" s="22">
        <v>1</v>
      </c>
      <c r="G29" s="23">
        <v>100</v>
      </c>
      <c r="H29" s="23">
        <v>0</v>
      </c>
      <c r="I29" s="23">
        <v>0.2</v>
      </c>
      <c r="J29" s="21">
        <f>OR(F29&lt;&gt;0,G29&lt;&gt;0,H29&lt;&gt;0,I29&lt;&gt;0)*(F29 + (F29 = 0))*(G29 + (G29 = 0))*(H29 + (H29 = 0))*(I29 + (I29 = 0))</f>
        <v>20</v>
      </c>
      <c r="K29" s="19"/>
      <c r="L29" s="19"/>
      <c r="M29" s="19"/>
    </row>
    <row r="30" spans="1:13" x14ac:dyDescent="0.25">
      <c r="A30" s="19"/>
      <c r="B30" s="19"/>
      <c r="C30" s="19"/>
      <c r="D30" s="35"/>
      <c r="E30" s="18" t="s">
        <v>16</v>
      </c>
      <c r="F30" s="22"/>
      <c r="G30" s="23"/>
      <c r="H30" s="23"/>
      <c r="I30" s="23"/>
      <c r="J30" s="21">
        <f>OR(F30&lt;&gt;0,G30&lt;&gt;0,H30&lt;&gt;0,I30&lt;&gt;0)*(F30 + (F30 = 0))*(G30 + (G30 = 0))*(H30 + (H30 = 0))*(I30 + (I30 = 0))</f>
        <v>0</v>
      </c>
      <c r="K30" s="19"/>
      <c r="L30" s="19"/>
      <c r="M30" s="19"/>
    </row>
    <row r="31" spans="1:13" x14ac:dyDescent="0.25">
      <c r="A31" s="19"/>
      <c r="B31" s="19"/>
      <c r="C31" s="19"/>
      <c r="D31" s="35"/>
      <c r="E31" s="19"/>
      <c r="F31" s="19"/>
      <c r="G31" s="19"/>
      <c r="H31" s="19"/>
      <c r="I31" s="19"/>
      <c r="J31" s="24" t="s">
        <v>45</v>
      </c>
      <c r="K31" s="25">
        <f>SUM(J28:J30)</f>
        <v>66</v>
      </c>
      <c r="L31" s="23">
        <v>32.35</v>
      </c>
      <c r="M31" s="26">
        <f>ROUND(K31*L31,2)</f>
        <v>2135.1</v>
      </c>
    </row>
    <row r="32" spans="1:13" ht="0.95" customHeight="1" x14ac:dyDescent="0.25">
      <c r="A32" s="27"/>
      <c r="B32" s="27"/>
      <c r="C32" s="27"/>
      <c r="D32" s="36"/>
      <c r="E32" s="27"/>
      <c r="F32" s="27"/>
      <c r="G32" s="27"/>
      <c r="H32" s="27"/>
      <c r="I32" s="27"/>
      <c r="J32" s="27"/>
      <c r="K32" s="27"/>
      <c r="L32" s="27"/>
      <c r="M32" s="27"/>
    </row>
    <row r="33" spans="1:13" x14ac:dyDescent="0.25">
      <c r="A33" s="17" t="s">
        <v>46</v>
      </c>
      <c r="B33" s="18" t="s">
        <v>23</v>
      </c>
      <c r="C33" s="18" t="s">
        <v>30</v>
      </c>
      <c r="D33" s="29" t="s">
        <v>47</v>
      </c>
      <c r="E33" s="19"/>
      <c r="F33" s="19"/>
      <c r="G33" s="19"/>
      <c r="H33" s="19"/>
      <c r="I33" s="19"/>
      <c r="J33" s="19"/>
      <c r="K33" s="20">
        <f>K39</f>
        <v>2.56</v>
      </c>
      <c r="L33" s="21">
        <f>L39</f>
        <v>64.62</v>
      </c>
      <c r="M33" s="21">
        <f>M39</f>
        <v>165.43</v>
      </c>
    </row>
    <row r="34" spans="1:13" ht="33.75" x14ac:dyDescent="0.25">
      <c r="A34" s="19"/>
      <c r="B34" s="19"/>
      <c r="C34" s="19"/>
      <c r="D34" s="29" t="s">
        <v>48</v>
      </c>
      <c r="E34" s="19"/>
      <c r="F34" s="19"/>
      <c r="G34" s="19"/>
      <c r="H34" s="19"/>
      <c r="I34" s="19"/>
      <c r="J34" s="19"/>
      <c r="K34" s="19"/>
      <c r="L34" s="19"/>
      <c r="M34" s="19"/>
    </row>
    <row r="35" spans="1:13" x14ac:dyDescent="0.25">
      <c r="A35" s="19"/>
      <c r="B35" s="19"/>
      <c r="C35" s="19"/>
      <c r="D35" s="35"/>
      <c r="E35" s="18" t="s">
        <v>49</v>
      </c>
      <c r="F35" s="22">
        <v>1</v>
      </c>
      <c r="G35" s="23">
        <v>0.6</v>
      </c>
      <c r="H35" s="23">
        <v>0.6</v>
      </c>
      <c r="I35" s="23">
        <v>0.3</v>
      </c>
      <c r="J35" s="21">
        <f>OR(F35&lt;&gt;0,G35&lt;&gt;0,H35&lt;&gt;0,I35&lt;&gt;0)*(F35 + (F35 = 0))*(G35 + (G35 = 0))*(H35 + (H35 = 0))*(I35 + (I35 = 0))</f>
        <v>0.11</v>
      </c>
      <c r="K35" s="19"/>
      <c r="L35" s="19"/>
      <c r="M35" s="19"/>
    </row>
    <row r="36" spans="1:13" x14ac:dyDescent="0.25">
      <c r="A36" s="19"/>
      <c r="B36" s="19"/>
      <c r="C36" s="19"/>
      <c r="D36" s="35"/>
      <c r="E36" s="18" t="s">
        <v>50</v>
      </c>
      <c r="F36" s="22">
        <v>1</v>
      </c>
      <c r="G36" s="23">
        <v>0.5</v>
      </c>
      <c r="H36" s="23">
        <v>0.5</v>
      </c>
      <c r="I36" s="23">
        <v>0.2</v>
      </c>
      <c r="J36" s="21">
        <f>OR(F36&lt;&gt;0,G36&lt;&gt;0,H36&lt;&gt;0,I36&lt;&gt;0)*(F36 + (F36 = 0))*(G36 + (G36 = 0))*(H36 + (H36 = 0))*(I36 + (I36 = 0))</f>
        <v>0.05</v>
      </c>
      <c r="K36" s="19"/>
      <c r="L36" s="19"/>
      <c r="M36" s="19"/>
    </row>
    <row r="37" spans="1:13" x14ac:dyDescent="0.25">
      <c r="A37" s="19"/>
      <c r="B37" s="19"/>
      <c r="C37" s="19"/>
      <c r="D37" s="35"/>
      <c r="E37" s="18" t="s">
        <v>51</v>
      </c>
      <c r="F37" s="22">
        <v>1</v>
      </c>
      <c r="G37" s="23">
        <v>5</v>
      </c>
      <c r="H37" s="23">
        <v>0.2</v>
      </c>
      <c r="I37" s="23">
        <v>2.4</v>
      </c>
      <c r="J37" s="21">
        <f>OR(F37&lt;&gt;0,G37&lt;&gt;0,H37&lt;&gt;0,I37&lt;&gt;0)*(F37 + (F37 = 0))*(G37 + (G37 = 0))*(H37 + (H37 = 0))*(I37 + (I37 = 0))</f>
        <v>2.4</v>
      </c>
      <c r="K37" s="19"/>
      <c r="L37" s="19"/>
      <c r="M37" s="19"/>
    </row>
    <row r="38" spans="1:13" x14ac:dyDescent="0.25">
      <c r="A38" s="19"/>
      <c r="B38" s="19"/>
      <c r="C38" s="19"/>
      <c r="D38" s="35"/>
      <c r="E38" s="18" t="s">
        <v>16</v>
      </c>
      <c r="F38" s="22"/>
      <c r="G38" s="23"/>
      <c r="H38" s="23"/>
      <c r="I38" s="23"/>
      <c r="J38" s="21">
        <f>OR(F38&lt;&gt;0,G38&lt;&gt;0,H38&lt;&gt;0,I38&lt;&gt;0)*(F38 + (F38 = 0))*(G38 + (G38 = 0))*(H38 + (H38 = 0))*(I38 + (I38 = 0))</f>
        <v>0</v>
      </c>
      <c r="K38" s="19"/>
      <c r="L38" s="19"/>
      <c r="M38" s="19"/>
    </row>
    <row r="39" spans="1:13" x14ac:dyDescent="0.25">
      <c r="A39" s="19"/>
      <c r="B39" s="19"/>
      <c r="C39" s="19"/>
      <c r="D39" s="35"/>
      <c r="E39" s="19"/>
      <c r="F39" s="19"/>
      <c r="G39" s="19"/>
      <c r="H39" s="19"/>
      <c r="I39" s="19"/>
      <c r="J39" s="24" t="s">
        <v>52</v>
      </c>
      <c r="K39" s="25">
        <f>SUM(J35:J38)</f>
        <v>2.56</v>
      </c>
      <c r="L39" s="23">
        <v>64.62</v>
      </c>
      <c r="M39" s="26">
        <f>ROUND(K39*L39,2)</f>
        <v>165.43</v>
      </c>
    </row>
    <row r="40" spans="1:13" ht="0.95" customHeight="1" x14ac:dyDescent="0.25">
      <c r="A40" s="27"/>
      <c r="B40" s="27"/>
      <c r="C40" s="27"/>
      <c r="D40" s="36"/>
      <c r="E40" s="27"/>
      <c r="F40" s="27"/>
      <c r="G40" s="27"/>
      <c r="H40" s="27"/>
      <c r="I40" s="27"/>
      <c r="J40" s="27"/>
      <c r="K40" s="27"/>
      <c r="L40" s="27"/>
      <c r="M40" s="27"/>
    </row>
    <row r="41" spans="1:13" ht="22.5" x14ac:dyDescent="0.25">
      <c r="A41" s="17" t="s">
        <v>53</v>
      </c>
      <c r="B41" s="18" t="s">
        <v>23</v>
      </c>
      <c r="C41" s="18" t="s">
        <v>24</v>
      </c>
      <c r="D41" s="29" t="s">
        <v>54</v>
      </c>
      <c r="E41" s="19"/>
      <c r="F41" s="19"/>
      <c r="G41" s="19"/>
      <c r="H41" s="19"/>
      <c r="I41" s="19"/>
      <c r="J41" s="19"/>
      <c r="K41" s="20">
        <f>K46</f>
        <v>2260</v>
      </c>
      <c r="L41" s="21">
        <f>L46</f>
        <v>0.62</v>
      </c>
      <c r="M41" s="21">
        <f>M46</f>
        <v>1401.2</v>
      </c>
    </row>
    <row r="42" spans="1:13" ht="56.25" x14ac:dyDescent="0.25">
      <c r="A42" s="19"/>
      <c r="B42" s="19"/>
      <c r="C42" s="19"/>
      <c r="D42" s="29" t="s">
        <v>55</v>
      </c>
      <c r="E42" s="19"/>
      <c r="F42" s="19"/>
      <c r="G42" s="19"/>
      <c r="H42" s="19"/>
      <c r="I42" s="19"/>
      <c r="J42" s="19"/>
      <c r="K42" s="19"/>
      <c r="L42" s="19"/>
      <c r="M42" s="19"/>
    </row>
    <row r="43" spans="1:13" x14ac:dyDescent="0.25">
      <c r="A43" s="19"/>
      <c r="B43" s="19"/>
      <c r="C43" s="19"/>
      <c r="D43" s="35"/>
      <c r="E43" s="18" t="s">
        <v>56</v>
      </c>
      <c r="F43" s="22">
        <v>1</v>
      </c>
      <c r="G43" s="23">
        <v>110</v>
      </c>
      <c r="H43" s="23">
        <v>0</v>
      </c>
      <c r="I43" s="23">
        <v>16</v>
      </c>
      <c r="J43" s="21">
        <f>OR(F43&lt;&gt;0,G43&lt;&gt;0,H43&lt;&gt;0,I43&lt;&gt;0)*(F43 + (F43 = 0))*(G43 + (G43 = 0))*(H43 + (H43 = 0))*(I43 + (I43 = 0))</f>
        <v>1760</v>
      </c>
      <c r="K43" s="19"/>
      <c r="L43" s="19"/>
      <c r="M43" s="19"/>
    </row>
    <row r="44" spans="1:13" x14ac:dyDescent="0.25">
      <c r="A44" s="19"/>
      <c r="B44" s="19"/>
      <c r="C44" s="19"/>
      <c r="D44" s="35"/>
      <c r="E44" s="18" t="s">
        <v>57</v>
      </c>
      <c r="F44" s="22">
        <v>1</v>
      </c>
      <c r="G44" s="23">
        <v>100</v>
      </c>
      <c r="H44" s="23">
        <v>0</v>
      </c>
      <c r="I44" s="23">
        <v>5</v>
      </c>
      <c r="J44" s="21">
        <f>OR(F44&lt;&gt;0,G44&lt;&gt;0,H44&lt;&gt;0,I44&lt;&gt;0)*(F44 + (F44 = 0))*(G44 + (G44 = 0))*(H44 + (H44 = 0))*(I44 + (I44 = 0))</f>
        <v>500</v>
      </c>
      <c r="K44" s="19"/>
      <c r="L44" s="19"/>
      <c r="M44" s="19"/>
    </row>
    <row r="45" spans="1:13" x14ac:dyDescent="0.25">
      <c r="A45" s="19"/>
      <c r="B45" s="19"/>
      <c r="C45" s="19"/>
      <c r="D45" s="35"/>
      <c r="E45" s="18" t="s">
        <v>16</v>
      </c>
      <c r="F45" s="22"/>
      <c r="G45" s="23"/>
      <c r="H45" s="23"/>
      <c r="I45" s="23"/>
      <c r="J45" s="21">
        <f>OR(F45&lt;&gt;0,G45&lt;&gt;0,H45&lt;&gt;0,I45&lt;&gt;0)*(F45 + (F45 = 0))*(G45 + (G45 = 0))*(H45 + (H45 = 0))*(I45 + (I45 = 0))</f>
        <v>0</v>
      </c>
      <c r="K45" s="19"/>
      <c r="L45" s="19"/>
      <c r="M45" s="19"/>
    </row>
    <row r="46" spans="1:13" x14ac:dyDescent="0.25">
      <c r="A46" s="19"/>
      <c r="B46" s="19"/>
      <c r="C46" s="19"/>
      <c r="D46" s="35"/>
      <c r="E46" s="19"/>
      <c r="F46" s="19"/>
      <c r="G46" s="19"/>
      <c r="H46" s="19"/>
      <c r="I46" s="19"/>
      <c r="J46" s="24" t="s">
        <v>58</v>
      </c>
      <c r="K46" s="25">
        <f>SUM(J43:J45)</f>
        <v>2260</v>
      </c>
      <c r="L46" s="23">
        <v>0.62</v>
      </c>
      <c r="M46" s="26">
        <f>ROUND(K46*L46,2)</f>
        <v>1401.2</v>
      </c>
    </row>
    <row r="47" spans="1:13" ht="0.95" customHeight="1" x14ac:dyDescent="0.25">
      <c r="A47" s="27"/>
      <c r="B47" s="27"/>
      <c r="C47" s="27"/>
      <c r="D47" s="36"/>
      <c r="E47" s="27"/>
      <c r="F47" s="27"/>
      <c r="G47" s="27"/>
      <c r="H47" s="27"/>
      <c r="I47" s="27"/>
      <c r="J47" s="27"/>
      <c r="K47" s="27"/>
      <c r="L47" s="27"/>
      <c r="M47" s="27"/>
    </row>
    <row r="48" spans="1:13" ht="22.5" x14ac:dyDescent="0.25">
      <c r="A48" s="17" t="s">
        <v>59</v>
      </c>
      <c r="B48" s="18" t="s">
        <v>23</v>
      </c>
      <c r="C48" s="18" t="s">
        <v>60</v>
      </c>
      <c r="D48" s="29" t="s">
        <v>61</v>
      </c>
      <c r="E48" s="19"/>
      <c r="F48" s="19"/>
      <c r="G48" s="19"/>
      <c r="H48" s="19"/>
      <c r="I48" s="19"/>
      <c r="J48" s="19"/>
      <c r="K48" s="20">
        <f>K55</f>
        <v>165</v>
      </c>
      <c r="L48" s="21">
        <f>L55</f>
        <v>13.7</v>
      </c>
      <c r="M48" s="21">
        <f>M55</f>
        <v>2260.5</v>
      </c>
    </row>
    <row r="49" spans="1:13" ht="112.5" x14ac:dyDescent="0.25">
      <c r="A49" s="19"/>
      <c r="B49" s="19"/>
      <c r="C49" s="19"/>
      <c r="D49" s="29" t="s">
        <v>62</v>
      </c>
      <c r="E49" s="19"/>
      <c r="F49" s="19"/>
      <c r="G49" s="19"/>
      <c r="H49" s="19"/>
      <c r="I49" s="19"/>
      <c r="J49" s="19"/>
      <c r="K49" s="19"/>
      <c r="L49" s="19"/>
      <c r="M49" s="19"/>
    </row>
    <row r="50" spans="1:13" x14ac:dyDescent="0.25">
      <c r="A50" s="19"/>
      <c r="B50" s="19"/>
      <c r="C50" s="19"/>
      <c r="D50" s="35"/>
      <c r="E50" s="18" t="s">
        <v>63</v>
      </c>
      <c r="F50" s="22"/>
      <c r="G50" s="23"/>
      <c r="H50" s="23"/>
      <c r="I50" s="23"/>
      <c r="J50" s="21">
        <f>OR(F50&lt;&gt;0,G50&lt;&gt;0,H50&lt;&gt;0,I50&lt;&gt;0)*(F50 + (F50 = 0))*(G50 + (G50 = 0))*(H50 + (H50 = 0))*(I50 + (I50 = 0))</f>
        <v>0</v>
      </c>
      <c r="K50" s="19"/>
      <c r="L50" s="19"/>
      <c r="M50" s="19"/>
    </row>
    <row r="51" spans="1:13" x14ac:dyDescent="0.25">
      <c r="A51" s="19"/>
      <c r="B51" s="19"/>
      <c r="C51" s="19"/>
      <c r="D51" s="35"/>
      <c r="E51" s="18" t="s">
        <v>64</v>
      </c>
      <c r="F51" s="22">
        <v>1</v>
      </c>
      <c r="G51" s="23">
        <v>70</v>
      </c>
      <c r="H51" s="23">
        <v>0</v>
      </c>
      <c r="I51" s="23">
        <v>0</v>
      </c>
      <c r="J51" s="21">
        <f>OR(F51&lt;&gt;0,G51&lt;&gt;0,H51&lt;&gt;0,I51&lt;&gt;0)*(F51 + (F51 = 0))*(G51 + (G51 = 0))*(H51 + (H51 = 0))*(I51 + (I51 = 0))</f>
        <v>70</v>
      </c>
      <c r="K51" s="19"/>
      <c r="L51" s="19"/>
      <c r="M51" s="19"/>
    </row>
    <row r="52" spans="1:13" x14ac:dyDescent="0.25">
      <c r="A52" s="19"/>
      <c r="B52" s="19"/>
      <c r="C52" s="19"/>
      <c r="D52" s="35"/>
      <c r="E52" s="18" t="s">
        <v>65</v>
      </c>
      <c r="F52" s="22"/>
      <c r="G52" s="23"/>
      <c r="H52" s="23"/>
      <c r="I52" s="23"/>
      <c r="J52" s="21">
        <f>OR(F52&lt;&gt;0,G52&lt;&gt;0,H52&lt;&gt;0,I52&lt;&gt;0)*(F52 + (F52 = 0))*(G52 + (G52 = 0))*(H52 + (H52 = 0))*(I52 + (I52 = 0))</f>
        <v>0</v>
      </c>
      <c r="K52" s="19"/>
      <c r="L52" s="19"/>
      <c r="M52" s="19"/>
    </row>
    <row r="53" spans="1:13" x14ac:dyDescent="0.25">
      <c r="A53" s="19"/>
      <c r="B53" s="19"/>
      <c r="C53" s="19"/>
      <c r="D53" s="35"/>
      <c r="E53" s="18" t="s">
        <v>66</v>
      </c>
      <c r="F53" s="22">
        <v>1</v>
      </c>
      <c r="G53" s="23">
        <v>95</v>
      </c>
      <c r="H53" s="23">
        <v>0</v>
      </c>
      <c r="I53" s="23">
        <v>0</v>
      </c>
      <c r="J53" s="21">
        <f>OR(F53&lt;&gt;0,G53&lt;&gt;0,H53&lt;&gt;0,I53&lt;&gt;0)*(F53 + (F53 = 0))*(G53 + (G53 = 0))*(H53 + (H53 = 0))*(I53 + (I53 = 0))</f>
        <v>95</v>
      </c>
      <c r="K53" s="19"/>
      <c r="L53" s="19"/>
      <c r="M53" s="19"/>
    </row>
    <row r="54" spans="1:13" x14ac:dyDescent="0.25">
      <c r="A54" s="19"/>
      <c r="B54" s="19"/>
      <c r="C54" s="19"/>
      <c r="D54" s="35"/>
      <c r="E54" s="18" t="s">
        <v>16</v>
      </c>
      <c r="F54" s="22"/>
      <c r="G54" s="23"/>
      <c r="H54" s="23"/>
      <c r="I54" s="23"/>
      <c r="J54" s="21">
        <f>OR(F54&lt;&gt;0,G54&lt;&gt;0,H54&lt;&gt;0,I54&lt;&gt;0)*(F54 + (F54 = 0))*(G54 + (G54 = 0))*(H54 + (H54 = 0))*(I54 + (I54 = 0))</f>
        <v>0</v>
      </c>
      <c r="K54" s="19"/>
      <c r="L54" s="19"/>
      <c r="M54" s="19"/>
    </row>
    <row r="55" spans="1:13" x14ac:dyDescent="0.25">
      <c r="A55" s="19"/>
      <c r="B55" s="19"/>
      <c r="C55" s="19"/>
      <c r="D55" s="35"/>
      <c r="E55" s="19"/>
      <c r="F55" s="19"/>
      <c r="G55" s="19"/>
      <c r="H55" s="19"/>
      <c r="I55" s="19"/>
      <c r="J55" s="24" t="s">
        <v>67</v>
      </c>
      <c r="K55" s="25">
        <f>SUM(J50:J54)</f>
        <v>165</v>
      </c>
      <c r="L55" s="23">
        <v>13.7</v>
      </c>
      <c r="M55" s="26">
        <f>ROUND(K55*L55,2)</f>
        <v>2260.5</v>
      </c>
    </row>
    <row r="56" spans="1:13" ht="0.95" customHeight="1" x14ac:dyDescent="0.25">
      <c r="A56" s="27"/>
      <c r="B56" s="27"/>
      <c r="C56" s="27"/>
      <c r="D56" s="36"/>
      <c r="E56" s="27"/>
      <c r="F56" s="27"/>
      <c r="G56" s="27"/>
      <c r="H56" s="27"/>
      <c r="I56" s="27"/>
      <c r="J56" s="27"/>
      <c r="K56" s="27"/>
      <c r="L56" s="27"/>
      <c r="M56" s="27"/>
    </row>
    <row r="57" spans="1:13" x14ac:dyDescent="0.25">
      <c r="A57" s="17" t="s">
        <v>68</v>
      </c>
      <c r="B57" s="18" t="s">
        <v>23</v>
      </c>
      <c r="C57" s="18" t="s">
        <v>60</v>
      </c>
      <c r="D57" s="29" t="s">
        <v>69</v>
      </c>
      <c r="E57" s="19"/>
      <c r="F57" s="19"/>
      <c r="G57" s="19"/>
      <c r="H57" s="19"/>
      <c r="I57" s="19"/>
      <c r="J57" s="19"/>
      <c r="K57" s="20">
        <f>K63</f>
        <v>70</v>
      </c>
      <c r="L57" s="21">
        <f>L63</f>
        <v>18.11</v>
      </c>
      <c r="M57" s="21">
        <f>M63</f>
        <v>1267.7</v>
      </c>
    </row>
    <row r="58" spans="1:13" ht="67.5" x14ac:dyDescent="0.25">
      <c r="A58" s="19"/>
      <c r="B58" s="19"/>
      <c r="C58" s="19"/>
      <c r="D58" s="29" t="s">
        <v>70</v>
      </c>
      <c r="E58" s="19"/>
      <c r="F58" s="19"/>
      <c r="G58" s="19"/>
      <c r="H58" s="19"/>
      <c r="I58" s="19"/>
      <c r="J58" s="19"/>
      <c r="K58" s="19"/>
      <c r="L58" s="19"/>
      <c r="M58" s="19"/>
    </row>
    <row r="59" spans="1:13" x14ac:dyDescent="0.25">
      <c r="A59" s="19"/>
      <c r="B59" s="19"/>
      <c r="C59" s="19"/>
      <c r="D59" s="35"/>
      <c r="E59" s="18" t="s">
        <v>71</v>
      </c>
      <c r="F59" s="22">
        <v>1</v>
      </c>
      <c r="G59" s="23">
        <v>5</v>
      </c>
      <c r="H59" s="23">
        <v>0</v>
      </c>
      <c r="I59" s="23">
        <v>0</v>
      </c>
      <c r="J59" s="21">
        <f>OR(F59&lt;&gt;0,G59&lt;&gt;0,H59&lt;&gt;0,I59&lt;&gt;0)*(F59 + (F59 = 0))*(G59 + (G59 = 0))*(H59 + (H59 = 0))*(I59 + (I59 = 0))</f>
        <v>5</v>
      </c>
      <c r="K59" s="19"/>
      <c r="L59" s="19"/>
      <c r="M59" s="19"/>
    </row>
    <row r="60" spans="1:13" x14ac:dyDescent="0.25">
      <c r="A60" s="19"/>
      <c r="B60" s="19"/>
      <c r="C60" s="19"/>
      <c r="D60" s="35"/>
      <c r="E60" s="18" t="s">
        <v>72</v>
      </c>
      <c r="F60" s="22">
        <v>1</v>
      </c>
      <c r="G60" s="23">
        <v>60</v>
      </c>
      <c r="H60" s="23">
        <v>0</v>
      </c>
      <c r="I60" s="23">
        <v>0</v>
      </c>
      <c r="J60" s="21">
        <f>OR(F60&lt;&gt;0,G60&lt;&gt;0,H60&lt;&gt;0,I60&lt;&gt;0)*(F60 + (F60 = 0))*(G60 + (G60 = 0))*(H60 + (H60 = 0))*(I60 + (I60 = 0))</f>
        <v>60</v>
      </c>
      <c r="K60" s="19"/>
      <c r="L60" s="19"/>
      <c r="M60" s="19"/>
    </row>
    <row r="61" spans="1:13" x14ac:dyDescent="0.25">
      <c r="A61" s="19"/>
      <c r="B61" s="19"/>
      <c r="C61" s="19"/>
      <c r="D61" s="35"/>
      <c r="E61" s="18" t="s">
        <v>73</v>
      </c>
      <c r="F61" s="22">
        <v>1</v>
      </c>
      <c r="G61" s="23">
        <v>5</v>
      </c>
      <c r="H61" s="23">
        <v>0</v>
      </c>
      <c r="I61" s="23">
        <v>0</v>
      </c>
      <c r="J61" s="21">
        <f>OR(F61&lt;&gt;0,G61&lt;&gt;0,H61&lt;&gt;0,I61&lt;&gt;0)*(F61 + (F61 = 0))*(G61 + (G61 = 0))*(H61 + (H61 = 0))*(I61 + (I61 = 0))</f>
        <v>5</v>
      </c>
      <c r="K61" s="19"/>
      <c r="L61" s="19"/>
      <c r="M61" s="19"/>
    </row>
    <row r="62" spans="1:13" x14ac:dyDescent="0.25">
      <c r="A62" s="19"/>
      <c r="B62" s="19"/>
      <c r="C62" s="19"/>
      <c r="D62" s="35"/>
      <c r="E62" s="18" t="s">
        <v>16</v>
      </c>
      <c r="F62" s="22"/>
      <c r="G62" s="23"/>
      <c r="H62" s="23"/>
      <c r="I62" s="23"/>
      <c r="J62" s="21">
        <f>OR(F62&lt;&gt;0,G62&lt;&gt;0,H62&lt;&gt;0,I62&lt;&gt;0)*(F62 + (F62 = 0))*(G62 + (G62 = 0))*(H62 + (H62 = 0))*(I62 + (I62 = 0))</f>
        <v>0</v>
      </c>
      <c r="K62" s="19"/>
      <c r="L62" s="19"/>
      <c r="M62" s="19"/>
    </row>
    <row r="63" spans="1:13" x14ac:dyDescent="0.25">
      <c r="A63" s="19"/>
      <c r="B63" s="19"/>
      <c r="C63" s="19"/>
      <c r="D63" s="35"/>
      <c r="E63" s="19"/>
      <c r="F63" s="19"/>
      <c r="G63" s="19"/>
      <c r="H63" s="19"/>
      <c r="I63" s="19"/>
      <c r="J63" s="24" t="s">
        <v>74</v>
      </c>
      <c r="K63" s="25">
        <f>SUM(J59:J62)</f>
        <v>70</v>
      </c>
      <c r="L63" s="23">
        <v>18.11</v>
      </c>
      <c r="M63" s="26">
        <f>ROUND(K63*L63,2)</f>
        <v>1267.7</v>
      </c>
    </row>
    <row r="64" spans="1:13" ht="0.95" customHeight="1" x14ac:dyDescent="0.25">
      <c r="A64" s="27"/>
      <c r="B64" s="27"/>
      <c r="C64" s="27"/>
      <c r="D64" s="36"/>
      <c r="E64" s="27"/>
      <c r="F64" s="27"/>
      <c r="G64" s="27"/>
      <c r="H64" s="27"/>
      <c r="I64" s="27"/>
      <c r="J64" s="27"/>
      <c r="K64" s="27"/>
      <c r="L64" s="27"/>
      <c r="M64" s="27"/>
    </row>
    <row r="65" spans="1:13" ht="22.5" x14ac:dyDescent="0.25">
      <c r="A65" s="17" t="s">
        <v>75</v>
      </c>
      <c r="B65" s="18" t="s">
        <v>23</v>
      </c>
      <c r="C65" s="18" t="s">
        <v>76</v>
      </c>
      <c r="D65" s="29" t="s">
        <v>77</v>
      </c>
      <c r="E65" s="19"/>
      <c r="F65" s="19"/>
      <c r="G65" s="19"/>
      <c r="H65" s="19"/>
      <c r="I65" s="19"/>
      <c r="J65" s="19"/>
      <c r="K65" s="20">
        <f>K70</f>
        <v>5</v>
      </c>
      <c r="L65" s="21">
        <f>L70</f>
        <v>78.13</v>
      </c>
      <c r="M65" s="21">
        <f>M70</f>
        <v>390.65</v>
      </c>
    </row>
    <row r="66" spans="1:13" ht="101.25" x14ac:dyDescent="0.25">
      <c r="A66" s="19"/>
      <c r="B66" s="19"/>
      <c r="C66" s="19"/>
      <c r="D66" s="29" t="s">
        <v>78</v>
      </c>
      <c r="E66" s="19"/>
      <c r="F66" s="19"/>
      <c r="G66" s="19"/>
      <c r="H66" s="19"/>
      <c r="I66" s="19"/>
      <c r="J66" s="19"/>
      <c r="K66" s="19"/>
      <c r="L66" s="19"/>
      <c r="M66" s="19"/>
    </row>
    <row r="67" spans="1:13" x14ac:dyDescent="0.25">
      <c r="A67" s="19"/>
      <c r="B67" s="19"/>
      <c r="C67" s="19"/>
      <c r="D67" s="35"/>
      <c r="E67" s="18" t="s">
        <v>64</v>
      </c>
      <c r="F67" s="22">
        <v>4</v>
      </c>
      <c r="G67" s="23">
        <v>0</v>
      </c>
      <c r="H67" s="23">
        <v>0</v>
      </c>
      <c r="I67" s="23">
        <v>0</v>
      </c>
      <c r="J67" s="21">
        <f>OR(F67&lt;&gt;0,G67&lt;&gt;0,H67&lt;&gt;0,I67&lt;&gt;0)*(F67 + (F67 = 0))*(G67 + (G67 = 0))*(H67 + (H67 = 0))*(I67 + (I67 = 0))</f>
        <v>4</v>
      </c>
      <c r="K67" s="19"/>
      <c r="L67" s="19"/>
      <c r="M67" s="19"/>
    </row>
    <row r="68" spans="1:13" x14ac:dyDescent="0.25">
      <c r="A68" s="19"/>
      <c r="B68" s="19"/>
      <c r="C68" s="19"/>
      <c r="D68" s="35"/>
      <c r="E68" s="18" t="s">
        <v>79</v>
      </c>
      <c r="F68" s="22">
        <v>1</v>
      </c>
      <c r="G68" s="23">
        <v>0</v>
      </c>
      <c r="H68" s="23">
        <v>0</v>
      </c>
      <c r="I68" s="23">
        <v>0</v>
      </c>
      <c r="J68" s="21">
        <f>OR(F68&lt;&gt;0,G68&lt;&gt;0,H68&lt;&gt;0,I68&lt;&gt;0)*(F68 + (F68 = 0))*(G68 + (G68 = 0))*(H68 + (H68 = 0))*(I68 + (I68 = 0))</f>
        <v>1</v>
      </c>
      <c r="K68" s="19"/>
      <c r="L68" s="19"/>
      <c r="M68" s="19"/>
    </row>
    <row r="69" spans="1:13" x14ac:dyDescent="0.25">
      <c r="A69" s="19"/>
      <c r="B69" s="19"/>
      <c r="C69" s="19"/>
      <c r="D69" s="35"/>
      <c r="E69" s="18" t="s">
        <v>16</v>
      </c>
      <c r="F69" s="22"/>
      <c r="G69" s="23"/>
      <c r="H69" s="23"/>
      <c r="I69" s="23"/>
      <c r="J69" s="21">
        <f>OR(F69&lt;&gt;0,G69&lt;&gt;0,H69&lt;&gt;0,I69&lt;&gt;0)*(F69 + (F69 = 0))*(G69 + (G69 = 0))*(H69 + (H69 = 0))*(I69 + (I69 = 0))</f>
        <v>0</v>
      </c>
      <c r="K69" s="19"/>
      <c r="L69" s="19"/>
      <c r="M69" s="19"/>
    </row>
    <row r="70" spans="1:13" x14ac:dyDescent="0.25">
      <c r="A70" s="19"/>
      <c r="B70" s="19"/>
      <c r="C70" s="19"/>
      <c r="D70" s="35"/>
      <c r="E70" s="19"/>
      <c r="F70" s="19"/>
      <c r="G70" s="19"/>
      <c r="H70" s="19"/>
      <c r="I70" s="19"/>
      <c r="J70" s="24" t="s">
        <v>80</v>
      </c>
      <c r="K70" s="25">
        <f>SUM(J67:J69)</f>
        <v>5</v>
      </c>
      <c r="L70" s="23">
        <v>78.13</v>
      </c>
      <c r="M70" s="26">
        <f>ROUND(K70*L70,2)</f>
        <v>390.65</v>
      </c>
    </row>
    <row r="71" spans="1:13" ht="0.95" customHeight="1" x14ac:dyDescent="0.25">
      <c r="A71" s="27"/>
      <c r="B71" s="27"/>
      <c r="C71" s="27"/>
      <c r="D71" s="36"/>
      <c r="E71" s="27"/>
      <c r="F71" s="27"/>
      <c r="G71" s="27"/>
      <c r="H71" s="27"/>
      <c r="I71" s="27"/>
      <c r="J71" s="27"/>
      <c r="K71" s="27"/>
      <c r="L71" s="27"/>
      <c r="M71" s="27"/>
    </row>
    <row r="72" spans="1:13" x14ac:dyDescent="0.25">
      <c r="A72" s="17" t="s">
        <v>81</v>
      </c>
      <c r="B72" s="18" t="s">
        <v>23</v>
      </c>
      <c r="C72" s="18" t="s">
        <v>76</v>
      </c>
      <c r="D72" s="29" t="s">
        <v>82</v>
      </c>
      <c r="E72" s="19"/>
      <c r="F72" s="19"/>
      <c r="G72" s="19"/>
      <c r="H72" s="19"/>
      <c r="I72" s="19"/>
      <c r="J72" s="19"/>
      <c r="K72" s="20">
        <f>K76</f>
        <v>4</v>
      </c>
      <c r="L72" s="21">
        <f>L76</f>
        <v>34.700000000000003</v>
      </c>
      <c r="M72" s="21">
        <f>M76</f>
        <v>138.80000000000001</v>
      </c>
    </row>
    <row r="73" spans="1:13" ht="78.75" x14ac:dyDescent="0.25">
      <c r="A73" s="19"/>
      <c r="B73" s="19"/>
      <c r="C73" s="19"/>
      <c r="D73" s="29" t="s">
        <v>83</v>
      </c>
      <c r="E73" s="19"/>
      <c r="F73" s="19"/>
      <c r="G73" s="19"/>
      <c r="H73" s="19"/>
      <c r="I73" s="19"/>
      <c r="J73" s="19"/>
      <c r="K73" s="19"/>
      <c r="L73" s="19"/>
      <c r="M73" s="19"/>
    </row>
    <row r="74" spans="1:13" x14ac:dyDescent="0.25">
      <c r="A74" s="19"/>
      <c r="B74" s="19"/>
      <c r="C74" s="19"/>
      <c r="D74" s="35"/>
      <c r="E74" s="18" t="s">
        <v>84</v>
      </c>
      <c r="F74" s="22">
        <v>4</v>
      </c>
      <c r="G74" s="23">
        <v>0</v>
      </c>
      <c r="H74" s="23">
        <v>0</v>
      </c>
      <c r="I74" s="23">
        <v>0</v>
      </c>
      <c r="J74" s="21">
        <f>OR(F74&lt;&gt;0,G74&lt;&gt;0,H74&lt;&gt;0,I74&lt;&gt;0)*(F74 + (F74 = 0))*(G74 + (G74 = 0))*(H74 + (H74 = 0))*(I74 + (I74 = 0))</f>
        <v>4</v>
      </c>
      <c r="K74" s="19"/>
      <c r="L74" s="19"/>
      <c r="M74" s="19"/>
    </row>
    <row r="75" spans="1:13" x14ac:dyDescent="0.25">
      <c r="A75" s="19"/>
      <c r="B75" s="19"/>
      <c r="C75" s="19"/>
      <c r="D75" s="35"/>
      <c r="E75" s="18" t="s">
        <v>16</v>
      </c>
      <c r="F75" s="22"/>
      <c r="G75" s="23"/>
      <c r="H75" s="23"/>
      <c r="I75" s="23"/>
      <c r="J75" s="21">
        <f>OR(F75&lt;&gt;0,G75&lt;&gt;0,H75&lt;&gt;0,I75&lt;&gt;0)*(F75 + (F75 = 0))*(G75 + (G75 = 0))*(H75 + (H75 = 0))*(I75 + (I75 = 0))</f>
        <v>0</v>
      </c>
      <c r="K75" s="19"/>
      <c r="L75" s="19"/>
      <c r="M75" s="19"/>
    </row>
    <row r="76" spans="1:13" x14ac:dyDescent="0.25">
      <c r="A76" s="19"/>
      <c r="B76" s="19"/>
      <c r="C76" s="19"/>
      <c r="D76" s="35"/>
      <c r="E76" s="19"/>
      <c r="F76" s="19"/>
      <c r="G76" s="19"/>
      <c r="H76" s="19"/>
      <c r="I76" s="19"/>
      <c r="J76" s="24" t="s">
        <v>85</v>
      </c>
      <c r="K76" s="25">
        <f>SUM(J74:J75)</f>
        <v>4</v>
      </c>
      <c r="L76" s="23">
        <v>34.700000000000003</v>
      </c>
      <c r="M76" s="26">
        <f>ROUND(K76*L76,2)</f>
        <v>138.80000000000001</v>
      </c>
    </row>
    <row r="77" spans="1:13" ht="0.95" customHeight="1" x14ac:dyDescent="0.25">
      <c r="A77" s="27"/>
      <c r="B77" s="27"/>
      <c r="C77" s="27"/>
      <c r="D77" s="36"/>
      <c r="E77" s="27"/>
      <c r="F77" s="27"/>
      <c r="G77" s="27"/>
      <c r="H77" s="27"/>
      <c r="I77" s="27"/>
      <c r="J77" s="27"/>
      <c r="K77" s="27"/>
      <c r="L77" s="27"/>
      <c r="M77" s="27"/>
    </row>
    <row r="78" spans="1:13" ht="22.5" x14ac:dyDescent="0.25">
      <c r="A78" s="17" t="s">
        <v>86</v>
      </c>
      <c r="B78" s="18" t="s">
        <v>23</v>
      </c>
      <c r="C78" s="18" t="s">
        <v>60</v>
      </c>
      <c r="D78" s="29" t="s">
        <v>87</v>
      </c>
      <c r="E78" s="19"/>
      <c r="F78" s="19"/>
      <c r="G78" s="19"/>
      <c r="H78" s="19"/>
      <c r="I78" s="19"/>
      <c r="J78" s="19"/>
      <c r="K78" s="20">
        <f>K82</f>
        <v>50</v>
      </c>
      <c r="L78" s="21">
        <f>L82</f>
        <v>3.42</v>
      </c>
      <c r="M78" s="21">
        <f>M82</f>
        <v>171</v>
      </c>
    </row>
    <row r="79" spans="1:13" ht="78.75" x14ac:dyDescent="0.25">
      <c r="A79" s="19"/>
      <c r="B79" s="19"/>
      <c r="C79" s="19"/>
      <c r="D79" s="29" t="s">
        <v>88</v>
      </c>
      <c r="E79" s="19"/>
      <c r="F79" s="19"/>
      <c r="G79" s="19"/>
      <c r="H79" s="19"/>
      <c r="I79" s="19"/>
      <c r="J79" s="19"/>
      <c r="K79" s="19"/>
      <c r="L79" s="19"/>
      <c r="M79" s="19"/>
    </row>
    <row r="80" spans="1:13" x14ac:dyDescent="0.25">
      <c r="A80" s="19"/>
      <c r="B80" s="19"/>
      <c r="C80" s="19"/>
      <c r="D80" s="35"/>
      <c r="E80" s="18" t="s">
        <v>89</v>
      </c>
      <c r="F80" s="22">
        <v>1</v>
      </c>
      <c r="G80" s="23">
        <v>50</v>
      </c>
      <c r="H80" s="23">
        <v>0</v>
      </c>
      <c r="I80" s="23">
        <v>0</v>
      </c>
      <c r="J80" s="21">
        <f>OR(F80&lt;&gt;0,G80&lt;&gt;0,H80&lt;&gt;0,I80&lt;&gt;0)*(F80 + (F80 = 0))*(G80 + (G80 = 0))*(H80 + (H80 = 0))*(I80 + (I80 = 0))</f>
        <v>50</v>
      </c>
      <c r="K80" s="19"/>
      <c r="L80" s="19"/>
      <c r="M80" s="19"/>
    </row>
    <row r="81" spans="1:13" x14ac:dyDescent="0.25">
      <c r="A81" s="19"/>
      <c r="B81" s="19"/>
      <c r="C81" s="19"/>
      <c r="D81" s="35"/>
      <c r="E81" s="18" t="s">
        <v>16</v>
      </c>
      <c r="F81" s="22"/>
      <c r="G81" s="23"/>
      <c r="H81" s="23"/>
      <c r="I81" s="23"/>
      <c r="J81" s="21">
        <f>OR(F81&lt;&gt;0,G81&lt;&gt;0,H81&lt;&gt;0,I81&lt;&gt;0)*(F81 + (F81 = 0))*(G81 + (G81 = 0))*(H81 + (H81 = 0))*(I81 + (I81 = 0))</f>
        <v>0</v>
      </c>
      <c r="K81" s="19"/>
      <c r="L81" s="19"/>
      <c r="M81" s="19"/>
    </row>
    <row r="82" spans="1:13" x14ac:dyDescent="0.25">
      <c r="A82" s="19"/>
      <c r="B82" s="19"/>
      <c r="C82" s="19"/>
      <c r="D82" s="35"/>
      <c r="E82" s="19"/>
      <c r="F82" s="19"/>
      <c r="G82" s="19"/>
      <c r="H82" s="19"/>
      <c r="I82" s="19"/>
      <c r="J82" s="24" t="s">
        <v>90</v>
      </c>
      <c r="K82" s="25">
        <f>SUM(J80:J81)</f>
        <v>50</v>
      </c>
      <c r="L82" s="23">
        <v>3.42</v>
      </c>
      <c r="M82" s="26">
        <f>ROUND(K82*L82,2)</f>
        <v>171</v>
      </c>
    </row>
    <row r="83" spans="1:13" ht="0.95" customHeight="1" x14ac:dyDescent="0.25">
      <c r="A83" s="27"/>
      <c r="B83" s="27"/>
      <c r="C83" s="27"/>
      <c r="D83" s="36"/>
      <c r="E83" s="27"/>
      <c r="F83" s="27"/>
      <c r="G83" s="27"/>
      <c r="H83" s="27"/>
      <c r="I83" s="27"/>
      <c r="J83" s="27"/>
      <c r="K83" s="27"/>
      <c r="L83" s="27"/>
      <c r="M83" s="27"/>
    </row>
    <row r="84" spans="1:13" x14ac:dyDescent="0.25">
      <c r="A84" s="19"/>
      <c r="B84" s="19"/>
      <c r="C84" s="19"/>
      <c r="D84" s="35"/>
      <c r="E84" s="19"/>
      <c r="F84" s="19"/>
      <c r="G84" s="19"/>
      <c r="H84" s="19"/>
      <c r="I84" s="19"/>
      <c r="J84" s="24" t="s">
        <v>91</v>
      </c>
      <c r="K84" s="28">
        <v>1</v>
      </c>
      <c r="L84" s="26">
        <f>M7+M13+M19+M26+M33+M41+M48+M57+M65+M72+M78</f>
        <v>8355.91</v>
      </c>
      <c r="M84" s="26">
        <f>ROUND(K84*L84,2)</f>
        <v>8355.91</v>
      </c>
    </row>
    <row r="85" spans="1:13" ht="0.95" customHeight="1" x14ac:dyDescent="0.25">
      <c r="A85" s="27"/>
      <c r="B85" s="27"/>
      <c r="C85" s="27"/>
      <c r="D85" s="36"/>
      <c r="E85" s="27"/>
      <c r="F85" s="27"/>
      <c r="G85" s="27"/>
      <c r="H85" s="27"/>
      <c r="I85" s="27"/>
      <c r="J85" s="27"/>
      <c r="K85" s="27"/>
      <c r="L85" s="27"/>
      <c r="M85" s="27"/>
    </row>
    <row r="86" spans="1:13" x14ac:dyDescent="0.25">
      <c r="A86" s="13" t="s">
        <v>92</v>
      </c>
      <c r="B86" s="13" t="s">
        <v>15</v>
      </c>
      <c r="C86" s="13" t="s">
        <v>16</v>
      </c>
      <c r="D86" s="34" t="s">
        <v>93</v>
      </c>
      <c r="E86" s="14"/>
      <c r="F86" s="14"/>
      <c r="G86" s="14"/>
      <c r="H86" s="14"/>
      <c r="I86" s="14"/>
      <c r="J86" s="14"/>
      <c r="K86" s="15">
        <f>K315</f>
        <v>1</v>
      </c>
      <c r="L86" s="16">
        <f>L315</f>
        <v>84480.18</v>
      </c>
      <c r="M86" s="16">
        <f>M315</f>
        <v>84480.18</v>
      </c>
    </row>
    <row r="87" spans="1:13" ht="22.5" x14ac:dyDescent="0.25">
      <c r="A87" s="17" t="s">
        <v>94</v>
      </c>
      <c r="B87" s="18" t="s">
        <v>23</v>
      </c>
      <c r="C87" s="18" t="s">
        <v>30</v>
      </c>
      <c r="D87" s="29" t="s">
        <v>95</v>
      </c>
      <c r="E87" s="19"/>
      <c r="F87" s="19"/>
      <c r="G87" s="19"/>
      <c r="H87" s="19"/>
      <c r="I87" s="19"/>
      <c r="J87" s="19"/>
      <c r="K87" s="20">
        <f>K141</f>
        <v>914.64</v>
      </c>
      <c r="L87" s="21">
        <f>L141</f>
        <v>16.36</v>
      </c>
      <c r="M87" s="21">
        <f>M141</f>
        <v>14963.51</v>
      </c>
    </row>
    <row r="88" spans="1:13" ht="33.75" x14ac:dyDescent="0.25">
      <c r="A88" s="19"/>
      <c r="B88" s="19"/>
      <c r="C88" s="19"/>
      <c r="D88" s="29" t="s">
        <v>96</v>
      </c>
      <c r="E88" s="19"/>
      <c r="F88" s="19"/>
      <c r="G88" s="19"/>
      <c r="H88" s="19"/>
      <c r="I88" s="19"/>
      <c r="J88" s="19"/>
      <c r="K88" s="19"/>
      <c r="L88" s="19"/>
      <c r="M88" s="19"/>
    </row>
    <row r="89" spans="1:13" x14ac:dyDescent="0.25">
      <c r="A89" s="19"/>
      <c r="B89" s="19"/>
      <c r="C89" s="19"/>
      <c r="D89" s="35"/>
      <c r="E89" s="18" t="s">
        <v>97</v>
      </c>
      <c r="F89" s="22"/>
      <c r="G89" s="23"/>
      <c r="H89" s="23"/>
      <c r="I89" s="23"/>
      <c r="J89" s="21">
        <f>OR(F89&lt;&gt;0,G89&lt;&gt;0,H89&lt;&gt;0,I89&lt;&gt;0)*(F89 + (F89 = 0))*(G89 + (G89 = 0))*(H89 + (H89 = 0))*(I89 + (I89 = 0))</f>
        <v>0</v>
      </c>
      <c r="K89" s="19"/>
      <c r="L89" s="19"/>
      <c r="M89" s="19"/>
    </row>
    <row r="90" spans="1:13" x14ac:dyDescent="0.25">
      <c r="A90" s="19"/>
      <c r="B90" s="19"/>
      <c r="C90" s="19"/>
      <c r="D90" s="35"/>
      <c r="E90" s="18" t="s">
        <v>98</v>
      </c>
      <c r="F90" s="22">
        <v>0.5</v>
      </c>
      <c r="G90" s="23">
        <v>3.55</v>
      </c>
      <c r="H90" s="23">
        <v>1.33</v>
      </c>
      <c r="I90" s="23">
        <v>2.61</v>
      </c>
      <c r="J90" s="21">
        <f>OR(F90&lt;&gt;0,G90&lt;&gt;0,H90&lt;&gt;0,I90&lt;&gt;0)*(F90 + (F90 = 0))*(G90 + (G90 = 0))*(H90 + (H90 = 0))*(I90 + (I90 = 0))</f>
        <v>6.16</v>
      </c>
      <c r="K90" s="19"/>
      <c r="L90" s="19"/>
      <c r="M90" s="19"/>
    </row>
    <row r="91" spans="1:13" x14ac:dyDescent="0.25">
      <c r="A91" s="19"/>
      <c r="B91" s="19"/>
      <c r="C91" s="19"/>
      <c r="D91" s="35"/>
      <c r="E91" s="18" t="s">
        <v>99</v>
      </c>
      <c r="F91" s="22">
        <v>0.5</v>
      </c>
      <c r="G91" s="23">
        <v>3.55</v>
      </c>
      <c r="H91" s="23">
        <v>1.33</v>
      </c>
      <c r="I91" s="23">
        <v>2.9</v>
      </c>
      <c r="J91" s="21">
        <f>OR(F91&lt;&gt;0,G91&lt;&gt;0,H91&lt;&gt;0,I91&lt;&gt;0)*(F91 + (F91 = 0))*(G91 + (G91 = 0))*(H91 + (H91 = 0))*(I91 + (I91 = 0))</f>
        <v>6.85</v>
      </c>
      <c r="K91" s="19"/>
      <c r="L91" s="19"/>
      <c r="M91" s="19"/>
    </row>
    <row r="92" spans="1:13" x14ac:dyDescent="0.25">
      <c r="A92" s="19"/>
      <c r="B92" s="19"/>
      <c r="C92" s="19"/>
      <c r="D92" s="35"/>
      <c r="E92" s="18" t="s">
        <v>99</v>
      </c>
      <c r="F92" s="22">
        <v>0.5</v>
      </c>
      <c r="G92" s="23">
        <v>4.42</v>
      </c>
      <c r="H92" s="23">
        <v>1.5</v>
      </c>
      <c r="I92" s="23">
        <v>2.9</v>
      </c>
      <c r="J92" s="21">
        <f>OR(F92&lt;&gt;0,G92&lt;&gt;0,H92&lt;&gt;0,I92&lt;&gt;0)*(F92 + (F92 = 0))*(G92 + (G92 = 0))*(H92 + (H92 = 0))*(I92 + (I92 = 0))</f>
        <v>9.61</v>
      </c>
      <c r="K92" s="19"/>
      <c r="L92" s="19"/>
      <c r="M92" s="19"/>
    </row>
    <row r="93" spans="1:13" x14ac:dyDescent="0.25">
      <c r="A93" s="19"/>
      <c r="B93" s="19"/>
      <c r="C93" s="19"/>
      <c r="D93" s="35"/>
      <c r="E93" s="18" t="s">
        <v>100</v>
      </c>
      <c r="F93" s="22">
        <v>0.5</v>
      </c>
      <c r="G93" s="23">
        <v>4.42</v>
      </c>
      <c r="H93" s="23">
        <v>1.5</v>
      </c>
      <c r="I93" s="23">
        <v>3</v>
      </c>
      <c r="J93" s="21">
        <f>OR(F93&lt;&gt;0,G93&lt;&gt;0,H93&lt;&gt;0,I93&lt;&gt;0)*(F93 + (F93 = 0))*(G93 + (G93 = 0))*(H93 + (H93 = 0))*(I93 + (I93 = 0))</f>
        <v>9.9499999999999993</v>
      </c>
      <c r="K93" s="19"/>
      <c r="L93" s="19"/>
      <c r="M93" s="19"/>
    </row>
    <row r="94" spans="1:13" x14ac:dyDescent="0.25">
      <c r="A94" s="19"/>
      <c r="B94" s="19"/>
      <c r="C94" s="19"/>
      <c r="D94" s="35"/>
      <c r="E94" s="18" t="s">
        <v>100</v>
      </c>
      <c r="F94" s="22">
        <v>0.5</v>
      </c>
      <c r="G94" s="23">
        <v>11.39</v>
      </c>
      <c r="H94" s="23">
        <v>2.4500000000000002</v>
      </c>
      <c r="I94" s="23">
        <v>3</v>
      </c>
      <c r="J94" s="21">
        <f>OR(F94&lt;&gt;0,G94&lt;&gt;0,H94&lt;&gt;0,I94&lt;&gt;0)*(F94 + (F94 = 0))*(G94 + (G94 = 0))*(H94 + (H94 = 0))*(I94 + (I94 = 0))</f>
        <v>41.86</v>
      </c>
      <c r="K94" s="19"/>
      <c r="L94" s="19"/>
      <c r="M94" s="19"/>
    </row>
    <row r="95" spans="1:13" x14ac:dyDescent="0.25">
      <c r="A95" s="19"/>
      <c r="B95" s="19"/>
      <c r="C95" s="19"/>
      <c r="D95" s="35"/>
      <c r="E95" s="18" t="s">
        <v>101</v>
      </c>
      <c r="F95" s="22">
        <v>0.5</v>
      </c>
      <c r="G95" s="23">
        <v>11.39</v>
      </c>
      <c r="H95" s="23">
        <v>2.4500000000000002</v>
      </c>
      <c r="I95" s="23">
        <v>3.74</v>
      </c>
      <c r="J95" s="21">
        <f>OR(F95&lt;&gt;0,G95&lt;&gt;0,H95&lt;&gt;0,I95&lt;&gt;0)*(F95 + (F95 = 0))*(G95 + (G95 = 0))*(H95 + (H95 = 0))*(I95 + (I95 = 0))</f>
        <v>52.18</v>
      </c>
      <c r="K95" s="19"/>
      <c r="L95" s="19"/>
      <c r="M95" s="19"/>
    </row>
    <row r="96" spans="1:13" x14ac:dyDescent="0.25">
      <c r="A96" s="19"/>
      <c r="B96" s="19"/>
      <c r="C96" s="19"/>
      <c r="D96" s="35"/>
      <c r="E96" s="18" t="s">
        <v>101</v>
      </c>
      <c r="F96" s="22">
        <v>0.5</v>
      </c>
      <c r="G96" s="23">
        <v>17.649999999999999</v>
      </c>
      <c r="H96" s="23">
        <v>1.5</v>
      </c>
      <c r="I96" s="23">
        <v>3.74</v>
      </c>
      <c r="J96" s="21">
        <f>OR(F96&lt;&gt;0,G96&lt;&gt;0,H96&lt;&gt;0,I96&lt;&gt;0)*(F96 + (F96 = 0))*(G96 + (G96 = 0))*(H96 + (H96 = 0))*(I96 + (I96 = 0))</f>
        <v>49.51</v>
      </c>
      <c r="K96" s="19"/>
      <c r="L96" s="19"/>
      <c r="M96" s="19"/>
    </row>
    <row r="97" spans="1:13" x14ac:dyDescent="0.25">
      <c r="A97" s="19"/>
      <c r="B97" s="19"/>
      <c r="C97" s="19"/>
      <c r="D97" s="35"/>
      <c r="E97" s="18" t="s">
        <v>102</v>
      </c>
      <c r="F97" s="22">
        <v>0.5</v>
      </c>
      <c r="G97" s="23">
        <v>17.649999999999999</v>
      </c>
      <c r="H97" s="23">
        <v>1.5</v>
      </c>
      <c r="I97" s="23">
        <v>2.98</v>
      </c>
      <c r="J97" s="21">
        <f>OR(F97&lt;&gt;0,G97&lt;&gt;0,H97&lt;&gt;0,I97&lt;&gt;0)*(F97 + (F97 = 0))*(G97 + (G97 = 0))*(H97 + (H97 = 0))*(I97 + (I97 = 0))</f>
        <v>39.450000000000003</v>
      </c>
      <c r="K97" s="19"/>
      <c r="L97" s="19"/>
      <c r="M97" s="19"/>
    </row>
    <row r="98" spans="1:13" x14ac:dyDescent="0.25">
      <c r="A98" s="19"/>
      <c r="B98" s="19"/>
      <c r="C98" s="19"/>
      <c r="D98" s="35"/>
      <c r="E98" s="18" t="s">
        <v>102</v>
      </c>
      <c r="F98" s="22">
        <v>0.5</v>
      </c>
      <c r="G98" s="23">
        <v>30.67</v>
      </c>
      <c r="H98" s="23">
        <v>1.5</v>
      </c>
      <c r="I98" s="23">
        <v>3.98</v>
      </c>
      <c r="J98" s="21">
        <f>OR(F98&lt;&gt;0,G98&lt;&gt;0,H98&lt;&gt;0,I98&lt;&gt;0)*(F98 + (F98 = 0))*(G98 + (G98 = 0))*(H98 + (H98 = 0))*(I98 + (I98 = 0))</f>
        <v>91.55</v>
      </c>
      <c r="K98" s="19"/>
      <c r="L98" s="19"/>
      <c r="M98" s="19"/>
    </row>
    <row r="99" spans="1:13" x14ac:dyDescent="0.25">
      <c r="A99" s="19"/>
      <c r="B99" s="19"/>
      <c r="C99" s="19"/>
      <c r="D99" s="35"/>
      <c r="E99" s="18" t="s">
        <v>103</v>
      </c>
      <c r="F99" s="22">
        <v>0.5</v>
      </c>
      <c r="G99" s="23">
        <v>30.67</v>
      </c>
      <c r="H99" s="23">
        <v>1.5</v>
      </c>
      <c r="I99" s="23">
        <v>3.89</v>
      </c>
      <c r="J99" s="21">
        <f>OR(F99&lt;&gt;0,G99&lt;&gt;0,H99&lt;&gt;0,I99&lt;&gt;0)*(F99 + (F99 = 0))*(G99 + (G99 = 0))*(H99 + (H99 = 0))*(I99 + (I99 = 0))</f>
        <v>89.48</v>
      </c>
      <c r="K99" s="19"/>
      <c r="L99" s="19"/>
      <c r="M99" s="19"/>
    </row>
    <row r="100" spans="1:13" x14ac:dyDescent="0.25">
      <c r="A100" s="19"/>
      <c r="B100" s="19"/>
      <c r="C100" s="19"/>
      <c r="D100" s="35"/>
      <c r="E100" s="18" t="s">
        <v>103</v>
      </c>
      <c r="F100" s="22">
        <v>0.5</v>
      </c>
      <c r="G100" s="23">
        <v>42.18</v>
      </c>
      <c r="H100" s="23">
        <v>1.5</v>
      </c>
      <c r="I100" s="23">
        <v>3.89</v>
      </c>
      <c r="J100" s="21">
        <f>OR(F100&lt;&gt;0,G100&lt;&gt;0,H100&lt;&gt;0,I100&lt;&gt;0)*(F100 + (F100 = 0))*(G100 + (G100 = 0))*(H100 + (H100 = 0))*(I100 + (I100 = 0))</f>
        <v>123.06</v>
      </c>
      <c r="K100" s="19"/>
      <c r="L100" s="19"/>
      <c r="M100" s="19"/>
    </row>
    <row r="101" spans="1:13" x14ac:dyDescent="0.25">
      <c r="A101" s="19"/>
      <c r="B101" s="19"/>
      <c r="C101" s="19"/>
      <c r="D101" s="35"/>
      <c r="E101" s="18" t="s">
        <v>104</v>
      </c>
      <c r="F101" s="22">
        <v>0.5</v>
      </c>
      <c r="G101" s="23">
        <v>42.18</v>
      </c>
      <c r="H101" s="23">
        <v>1.5</v>
      </c>
      <c r="I101" s="23">
        <v>2.3199999999999998</v>
      </c>
      <c r="J101" s="21">
        <f>OR(F101&lt;&gt;0,G101&lt;&gt;0,H101&lt;&gt;0,I101&lt;&gt;0)*(F101 + (F101 = 0))*(G101 + (G101 = 0))*(H101 + (H101 = 0))*(I101 + (I101 = 0))</f>
        <v>73.39</v>
      </c>
      <c r="K101" s="19"/>
      <c r="L101" s="19"/>
      <c r="M101" s="19"/>
    </row>
    <row r="102" spans="1:13" x14ac:dyDescent="0.25">
      <c r="A102" s="19"/>
      <c r="B102" s="19"/>
      <c r="C102" s="19"/>
      <c r="D102" s="35"/>
      <c r="E102" s="18" t="s">
        <v>104</v>
      </c>
      <c r="F102" s="22">
        <v>0.5</v>
      </c>
      <c r="G102" s="23">
        <v>13.5</v>
      </c>
      <c r="H102" s="23">
        <v>1.5</v>
      </c>
      <c r="I102" s="23">
        <v>2.3199999999999998</v>
      </c>
      <c r="J102" s="21">
        <f>OR(F102&lt;&gt;0,G102&lt;&gt;0,H102&lt;&gt;0,I102&lt;&gt;0)*(F102 + (F102 = 0))*(G102 + (G102 = 0))*(H102 + (H102 = 0))*(I102 + (I102 = 0))</f>
        <v>23.49</v>
      </c>
      <c r="K102" s="19"/>
      <c r="L102" s="19"/>
      <c r="M102" s="19"/>
    </row>
    <row r="103" spans="1:13" x14ac:dyDescent="0.25">
      <c r="A103" s="19"/>
      <c r="B103" s="19"/>
      <c r="C103" s="19"/>
      <c r="D103" s="35"/>
      <c r="E103" s="18" t="s">
        <v>105</v>
      </c>
      <c r="F103" s="22">
        <v>0.5</v>
      </c>
      <c r="G103" s="23">
        <v>13.5</v>
      </c>
      <c r="H103" s="23">
        <v>1.5</v>
      </c>
      <c r="I103" s="23">
        <v>3.19</v>
      </c>
      <c r="J103" s="21">
        <f>OR(F103&lt;&gt;0,G103&lt;&gt;0,H103&lt;&gt;0,I103&lt;&gt;0)*(F103 + (F103 = 0))*(G103 + (G103 = 0))*(H103 + (H103 = 0))*(I103 + (I103 = 0))</f>
        <v>32.299999999999997</v>
      </c>
      <c r="K103" s="19"/>
      <c r="L103" s="19"/>
      <c r="M103" s="19"/>
    </row>
    <row r="104" spans="1:13" x14ac:dyDescent="0.25">
      <c r="A104" s="19"/>
      <c r="B104" s="19"/>
      <c r="C104" s="19"/>
      <c r="D104" s="35"/>
      <c r="E104" s="18" t="s">
        <v>105</v>
      </c>
      <c r="F104" s="22">
        <v>0.5</v>
      </c>
      <c r="G104" s="23">
        <v>5.15</v>
      </c>
      <c r="H104" s="23">
        <v>1.5</v>
      </c>
      <c r="I104" s="23">
        <v>3.19</v>
      </c>
      <c r="J104" s="21">
        <f>OR(F104&lt;&gt;0,G104&lt;&gt;0,H104&lt;&gt;0,I104&lt;&gt;0)*(F104 + (F104 = 0))*(G104 + (G104 = 0))*(H104 + (H104 = 0))*(I104 + (I104 = 0))</f>
        <v>12.32</v>
      </c>
      <c r="K104" s="19"/>
      <c r="L104" s="19"/>
      <c r="M104" s="19"/>
    </row>
    <row r="105" spans="1:13" x14ac:dyDescent="0.25">
      <c r="A105" s="19"/>
      <c r="B105" s="19"/>
      <c r="C105" s="19"/>
      <c r="D105" s="35"/>
      <c r="E105" s="18" t="s">
        <v>16</v>
      </c>
      <c r="F105" s="22">
        <v>0.5</v>
      </c>
      <c r="G105" s="23">
        <v>5.15</v>
      </c>
      <c r="H105" s="23">
        <v>1.06</v>
      </c>
      <c r="I105" s="23">
        <v>3.19</v>
      </c>
      <c r="J105" s="21">
        <f>OR(F105&lt;&gt;0,G105&lt;&gt;0,H105&lt;&gt;0,I105&lt;&gt;0)*(F105 + (F105 = 0))*(G105 + (G105 = 0))*(H105 + (H105 = 0))*(I105 + (I105 = 0))</f>
        <v>8.7100000000000009</v>
      </c>
      <c r="K105" s="19"/>
      <c r="L105" s="19"/>
      <c r="M105" s="19"/>
    </row>
    <row r="106" spans="1:13" x14ac:dyDescent="0.25">
      <c r="A106" s="19"/>
      <c r="B106" s="19"/>
      <c r="C106" s="19"/>
      <c r="D106" s="35"/>
      <c r="E106" s="18" t="s">
        <v>16</v>
      </c>
      <c r="F106" s="22">
        <v>0.5</v>
      </c>
      <c r="G106" s="23">
        <v>5.15</v>
      </c>
      <c r="H106" s="23">
        <v>1.2</v>
      </c>
      <c r="I106" s="23">
        <v>3.61</v>
      </c>
      <c r="J106" s="21">
        <f>OR(F106&lt;&gt;0,G106&lt;&gt;0,H106&lt;&gt;0,I106&lt;&gt;0)*(F106 + (F106 = 0))*(G106 + (G106 = 0))*(H106 + (H106 = 0))*(I106 + (I106 = 0))</f>
        <v>11.15</v>
      </c>
      <c r="K106" s="19"/>
      <c r="L106" s="19"/>
      <c r="M106" s="19"/>
    </row>
    <row r="107" spans="1:13" x14ac:dyDescent="0.25">
      <c r="A107" s="19"/>
      <c r="B107" s="19"/>
      <c r="C107" s="19"/>
      <c r="D107" s="35"/>
      <c r="E107" s="18" t="s">
        <v>106</v>
      </c>
      <c r="F107" s="22">
        <v>0.5</v>
      </c>
      <c r="G107" s="23">
        <v>5.15</v>
      </c>
      <c r="H107" s="23">
        <v>1.5</v>
      </c>
      <c r="I107" s="23">
        <v>3.61</v>
      </c>
      <c r="J107" s="21">
        <f>OR(F107&lt;&gt;0,G107&lt;&gt;0,H107&lt;&gt;0,I107&lt;&gt;0)*(F107 + (F107 = 0))*(G107 + (G107 = 0))*(H107 + (H107 = 0))*(I107 + (I107 = 0))</f>
        <v>13.94</v>
      </c>
      <c r="K107" s="19"/>
      <c r="L107" s="19"/>
      <c r="M107" s="19"/>
    </row>
    <row r="108" spans="1:13" x14ac:dyDescent="0.25">
      <c r="A108" s="19"/>
      <c r="B108" s="19"/>
      <c r="C108" s="19"/>
      <c r="D108" s="35"/>
      <c r="E108" s="18" t="s">
        <v>106</v>
      </c>
      <c r="F108" s="22">
        <v>0.5</v>
      </c>
      <c r="G108" s="23">
        <v>15.92</v>
      </c>
      <c r="H108" s="23">
        <v>1.5</v>
      </c>
      <c r="I108" s="23">
        <v>3.61</v>
      </c>
      <c r="J108" s="21">
        <f>OR(F108&lt;&gt;0,G108&lt;&gt;0,H108&lt;&gt;0,I108&lt;&gt;0)*(F108 + (F108 = 0))*(G108 + (G108 = 0))*(H108 + (H108 = 0))*(I108 + (I108 = 0))</f>
        <v>43.1</v>
      </c>
      <c r="K108" s="19"/>
      <c r="L108" s="19"/>
      <c r="M108" s="19"/>
    </row>
    <row r="109" spans="1:13" x14ac:dyDescent="0.25">
      <c r="A109" s="19"/>
      <c r="B109" s="19"/>
      <c r="C109" s="19"/>
      <c r="D109" s="35"/>
      <c r="E109" s="18" t="s">
        <v>16</v>
      </c>
      <c r="F109" s="22">
        <v>0.5</v>
      </c>
      <c r="G109" s="23">
        <v>15.92</v>
      </c>
      <c r="H109" s="23">
        <v>1.2</v>
      </c>
      <c r="I109" s="23">
        <v>3.61</v>
      </c>
      <c r="J109" s="21">
        <f>OR(F109&lt;&gt;0,G109&lt;&gt;0,H109&lt;&gt;0,I109&lt;&gt;0)*(F109 + (F109 = 0))*(G109 + (G109 = 0))*(H109 + (H109 = 0))*(I109 + (I109 = 0))</f>
        <v>34.479999999999997</v>
      </c>
      <c r="K109" s="19"/>
      <c r="L109" s="19"/>
      <c r="M109" s="19"/>
    </row>
    <row r="110" spans="1:13" x14ac:dyDescent="0.25">
      <c r="A110" s="19"/>
      <c r="B110" s="19"/>
      <c r="C110" s="19"/>
      <c r="D110" s="35"/>
      <c r="E110" s="18" t="s">
        <v>16</v>
      </c>
      <c r="F110" s="22">
        <v>0.5</v>
      </c>
      <c r="G110" s="23">
        <v>15.92</v>
      </c>
      <c r="H110" s="23">
        <v>1.58</v>
      </c>
      <c r="I110" s="23">
        <v>4.7300000000000004</v>
      </c>
      <c r="J110" s="21">
        <f>OR(F110&lt;&gt;0,G110&lt;&gt;0,H110&lt;&gt;0,I110&lt;&gt;0)*(F110 + (F110 = 0))*(G110 + (G110 = 0))*(H110 + (H110 = 0))*(I110 + (I110 = 0))</f>
        <v>59.49</v>
      </c>
      <c r="K110" s="19"/>
      <c r="L110" s="19"/>
      <c r="M110" s="19"/>
    </row>
    <row r="111" spans="1:13" x14ac:dyDescent="0.25">
      <c r="A111" s="19"/>
      <c r="B111" s="19"/>
      <c r="C111" s="19"/>
      <c r="D111" s="35"/>
      <c r="E111" s="18" t="s">
        <v>107</v>
      </c>
      <c r="F111" s="22">
        <v>0.5</v>
      </c>
      <c r="G111" s="23">
        <v>15.92</v>
      </c>
      <c r="H111" s="23">
        <v>1.5</v>
      </c>
      <c r="I111" s="23">
        <v>4.7300000000000004</v>
      </c>
      <c r="J111" s="21">
        <f>OR(F111&lt;&gt;0,G111&lt;&gt;0,H111&lt;&gt;0,I111&lt;&gt;0)*(F111 + (F111 = 0))*(G111 + (G111 = 0))*(H111 + (H111 = 0))*(I111 + (I111 = 0))</f>
        <v>56.48</v>
      </c>
      <c r="K111" s="19"/>
      <c r="L111" s="19"/>
      <c r="M111" s="19"/>
    </row>
    <row r="112" spans="1:13" x14ac:dyDescent="0.25">
      <c r="A112" s="19"/>
      <c r="B112" s="19"/>
      <c r="C112" s="19"/>
      <c r="D112" s="35"/>
      <c r="E112" s="18" t="s">
        <v>107</v>
      </c>
      <c r="F112" s="22">
        <v>0.5</v>
      </c>
      <c r="G112" s="23">
        <v>15.57</v>
      </c>
      <c r="H112" s="23">
        <v>1.5</v>
      </c>
      <c r="I112" s="23">
        <v>4.7300000000000004</v>
      </c>
      <c r="J112" s="21">
        <f>OR(F112&lt;&gt;0,G112&lt;&gt;0,H112&lt;&gt;0,I112&lt;&gt;0)*(F112 + (F112 = 0))*(G112 + (G112 = 0))*(H112 + (H112 = 0))*(I112 + (I112 = 0))</f>
        <v>55.23</v>
      </c>
      <c r="K112" s="19"/>
      <c r="L112" s="19"/>
      <c r="M112" s="19"/>
    </row>
    <row r="113" spans="1:13" x14ac:dyDescent="0.25">
      <c r="A113" s="19"/>
      <c r="B113" s="19"/>
      <c r="C113" s="19"/>
      <c r="D113" s="35"/>
      <c r="E113" s="18" t="s">
        <v>16</v>
      </c>
      <c r="F113" s="22">
        <v>0.5</v>
      </c>
      <c r="G113" s="23">
        <v>15.57</v>
      </c>
      <c r="H113" s="23">
        <v>1.58</v>
      </c>
      <c r="I113" s="23">
        <v>4.7300000000000004</v>
      </c>
      <c r="J113" s="21">
        <f>OR(F113&lt;&gt;0,G113&lt;&gt;0,H113&lt;&gt;0,I113&lt;&gt;0)*(F113 + (F113 = 0))*(G113 + (G113 = 0))*(H113 + (H113 = 0))*(I113 + (I113 = 0))</f>
        <v>58.18</v>
      </c>
      <c r="K113" s="19"/>
      <c r="L113" s="19"/>
      <c r="M113" s="19"/>
    </row>
    <row r="114" spans="1:13" x14ac:dyDescent="0.25">
      <c r="A114" s="19"/>
      <c r="B114" s="19"/>
      <c r="C114" s="19"/>
      <c r="D114" s="35"/>
      <c r="E114" s="18" t="s">
        <v>16</v>
      </c>
      <c r="F114" s="22">
        <v>0.5</v>
      </c>
      <c r="G114" s="23">
        <v>15.57</v>
      </c>
      <c r="H114" s="23">
        <v>1.2</v>
      </c>
      <c r="I114" s="23">
        <v>3.6</v>
      </c>
      <c r="J114" s="21">
        <f>OR(F114&lt;&gt;0,G114&lt;&gt;0,H114&lt;&gt;0,I114&lt;&gt;0)*(F114 + (F114 = 0))*(G114 + (G114 = 0))*(H114 + (H114 = 0))*(I114 + (I114 = 0))</f>
        <v>33.630000000000003</v>
      </c>
      <c r="K114" s="19"/>
      <c r="L114" s="19"/>
      <c r="M114" s="19"/>
    </row>
    <row r="115" spans="1:13" x14ac:dyDescent="0.25">
      <c r="A115" s="19"/>
      <c r="B115" s="19"/>
      <c r="C115" s="19"/>
      <c r="D115" s="35"/>
      <c r="E115" s="18" t="s">
        <v>108</v>
      </c>
      <c r="F115" s="22">
        <v>0.5</v>
      </c>
      <c r="G115" s="23">
        <v>15.57</v>
      </c>
      <c r="H115" s="23">
        <v>1.5</v>
      </c>
      <c r="I115" s="23">
        <v>3.6</v>
      </c>
      <c r="J115" s="21">
        <f>OR(F115&lt;&gt;0,G115&lt;&gt;0,H115&lt;&gt;0,I115&lt;&gt;0)*(F115 + (F115 = 0))*(G115 + (G115 = 0))*(H115 + (H115 = 0))*(I115 + (I115 = 0))</f>
        <v>42.04</v>
      </c>
      <c r="K115" s="19"/>
      <c r="L115" s="19"/>
      <c r="M115" s="19"/>
    </row>
    <row r="116" spans="1:13" x14ac:dyDescent="0.25">
      <c r="A116" s="19"/>
      <c r="B116" s="19"/>
      <c r="C116" s="19"/>
      <c r="D116" s="35"/>
      <c r="E116" s="18" t="s">
        <v>108</v>
      </c>
      <c r="F116" s="22">
        <v>0.5</v>
      </c>
      <c r="G116" s="23">
        <v>3.39</v>
      </c>
      <c r="H116" s="23">
        <v>1.1000000000000001</v>
      </c>
      <c r="I116" s="23">
        <v>3.6</v>
      </c>
      <c r="J116" s="21">
        <f>OR(F116&lt;&gt;0,G116&lt;&gt;0,H116&lt;&gt;0,I116&lt;&gt;0)*(F116 + (F116 = 0))*(G116 + (G116 = 0))*(H116 + (H116 = 0))*(I116 + (I116 = 0))</f>
        <v>6.71</v>
      </c>
      <c r="K116" s="19"/>
      <c r="L116" s="19"/>
      <c r="M116" s="19"/>
    </row>
    <row r="117" spans="1:13" x14ac:dyDescent="0.25">
      <c r="A117" s="19"/>
      <c r="B117" s="19"/>
      <c r="C117" s="19"/>
      <c r="D117" s="35"/>
      <c r="E117" s="18" t="s">
        <v>16</v>
      </c>
      <c r="F117" s="22">
        <v>0.5</v>
      </c>
      <c r="G117" s="23">
        <v>3.39</v>
      </c>
      <c r="H117" s="23">
        <v>1.2</v>
      </c>
      <c r="I117" s="23">
        <v>3.6</v>
      </c>
      <c r="J117" s="21">
        <f>OR(F117&lt;&gt;0,G117&lt;&gt;0,H117&lt;&gt;0,I117&lt;&gt;0)*(F117 + (F117 = 0))*(G117 + (G117 = 0))*(H117 + (H117 = 0))*(I117 + (I117 = 0))</f>
        <v>7.32</v>
      </c>
      <c r="K117" s="19"/>
      <c r="L117" s="19"/>
      <c r="M117" s="19"/>
    </row>
    <row r="118" spans="1:13" x14ac:dyDescent="0.25">
      <c r="A118" s="19"/>
      <c r="B118" s="19"/>
      <c r="C118" s="19"/>
      <c r="D118" s="35"/>
      <c r="E118" s="18" t="s">
        <v>16</v>
      </c>
      <c r="F118" s="22">
        <v>0.5</v>
      </c>
      <c r="G118" s="23">
        <v>3.39</v>
      </c>
      <c r="H118" s="23">
        <v>1.1499999999999999</v>
      </c>
      <c r="I118" s="23">
        <v>3.45</v>
      </c>
      <c r="J118" s="21">
        <f>OR(F118&lt;&gt;0,G118&lt;&gt;0,H118&lt;&gt;0,I118&lt;&gt;0)*(F118 + (F118 = 0))*(G118 + (G118 = 0))*(H118 + (H118 = 0))*(I118 + (I118 = 0))</f>
        <v>6.72</v>
      </c>
      <c r="K118" s="19"/>
      <c r="L118" s="19"/>
      <c r="M118" s="19"/>
    </row>
    <row r="119" spans="1:13" x14ac:dyDescent="0.25">
      <c r="A119" s="19"/>
      <c r="B119" s="19"/>
      <c r="C119" s="19"/>
      <c r="D119" s="35"/>
      <c r="E119" s="18" t="s">
        <v>109</v>
      </c>
      <c r="F119" s="22">
        <v>0.5</v>
      </c>
      <c r="G119" s="23">
        <v>3.39</v>
      </c>
      <c r="H119" s="23">
        <v>1.1000000000000001</v>
      </c>
      <c r="I119" s="23">
        <v>3.45</v>
      </c>
      <c r="J119" s="21">
        <f>OR(F119&lt;&gt;0,G119&lt;&gt;0,H119&lt;&gt;0,I119&lt;&gt;0)*(F119 + (F119 = 0))*(G119 + (G119 = 0))*(H119 + (H119 = 0))*(I119 + (I119 = 0))</f>
        <v>6.43</v>
      </c>
      <c r="K119" s="19"/>
      <c r="L119" s="19"/>
      <c r="M119" s="19"/>
    </row>
    <row r="120" spans="1:13" x14ac:dyDescent="0.25">
      <c r="A120" s="19"/>
      <c r="B120" s="19"/>
      <c r="C120" s="19"/>
      <c r="D120" s="35"/>
      <c r="E120" s="18" t="s">
        <v>108</v>
      </c>
      <c r="F120" s="22">
        <v>0.5</v>
      </c>
      <c r="G120" s="23">
        <v>5.07</v>
      </c>
      <c r="H120" s="23">
        <v>1.2</v>
      </c>
      <c r="I120" s="23">
        <v>3.6</v>
      </c>
      <c r="J120" s="21">
        <f>OR(F120&lt;&gt;0,G120&lt;&gt;0,H120&lt;&gt;0,I120&lt;&gt;0)*(F120 + (F120 = 0))*(G120 + (G120 = 0))*(H120 + (H120 = 0))*(I120 + (I120 = 0))</f>
        <v>10.95</v>
      </c>
      <c r="K120" s="19"/>
      <c r="L120" s="19"/>
      <c r="M120" s="19"/>
    </row>
    <row r="121" spans="1:13" x14ac:dyDescent="0.25">
      <c r="A121" s="19"/>
      <c r="B121" s="19"/>
      <c r="C121" s="19"/>
      <c r="D121" s="35"/>
      <c r="E121" s="18" t="s">
        <v>16</v>
      </c>
      <c r="F121" s="22">
        <v>0.5</v>
      </c>
      <c r="G121" s="23">
        <v>5.07</v>
      </c>
      <c r="H121" s="23">
        <v>1.2</v>
      </c>
      <c r="I121" s="23">
        <v>3.6</v>
      </c>
      <c r="J121" s="21">
        <f>OR(F121&lt;&gt;0,G121&lt;&gt;0,H121&lt;&gt;0,I121&lt;&gt;0)*(F121 + (F121 = 0))*(G121 + (G121 = 0))*(H121 + (H121 = 0))*(I121 + (I121 = 0))</f>
        <v>10.95</v>
      </c>
      <c r="K121" s="19"/>
      <c r="L121" s="19"/>
      <c r="M121" s="19"/>
    </row>
    <row r="122" spans="1:13" x14ac:dyDescent="0.25">
      <c r="A122" s="19"/>
      <c r="B122" s="19"/>
      <c r="C122" s="19"/>
      <c r="D122" s="35"/>
      <c r="E122" s="18" t="s">
        <v>16</v>
      </c>
      <c r="F122" s="22">
        <v>0.5</v>
      </c>
      <c r="G122" s="23">
        <v>5.07</v>
      </c>
      <c r="H122" s="23">
        <v>0.6</v>
      </c>
      <c r="I122" s="23">
        <v>1.8</v>
      </c>
      <c r="J122" s="21">
        <f>OR(F122&lt;&gt;0,G122&lt;&gt;0,H122&lt;&gt;0,I122&lt;&gt;0)*(F122 + (F122 = 0))*(G122 + (G122 = 0))*(H122 + (H122 = 0))*(I122 + (I122 = 0))</f>
        <v>2.74</v>
      </c>
      <c r="K122" s="19"/>
      <c r="L122" s="19"/>
      <c r="M122" s="19"/>
    </row>
    <row r="123" spans="1:13" x14ac:dyDescent="0.25">
      <c r="A123" s="19"/>
      <c r="B123" s="19"/>
      <c r="C123" s="19"/>
      <c r="D123" s="35"/>
      <c r="E123" s="18" t="s">
        <v>110</v>
      </c>
      <c r="F123" s="22">
        <v>0.5</v>
      </c>
      <c r="G123" s="23">
        <v>5.07</v>
      </c>
      <c r="H123" s="23">
        <v>1.2</v>
      </c>
      <c r="I123" s="23">
        <v>1.8</v>
      </c>
      <c r="J123" s="21">
        <f>OR(F123&lt;&gt;0,G123&lt;&gt;0,H123&lt;&gt;0,I123&lt;&gt;0)*(F123 + (F123 = 0))*(G123 + (G123 = 0))*(H123 + (H123 = 0))*(I123 + (I123 = 0))</f>
        <v>5.48</v>
      </c>
      <c r="K123" s="19"/>
      <c r="L123" s="19"/>
      <c r="M123" s="19"/>
    </row>
    <row r="124" spans="1:13" x14ac:dyDescent="0.25">
      <c r="A124" s="19"/>
      <c r="B124" s="19"/>
      <c r="C124" s="19"/>
      <c r="D124" s="35"/>
      <c r="E124" s="18" t="s">
        <v>111</v>
      </c>
      <c r="F124" s="22">
        <v>1</v>
      </c>
      <c r="G124" s="23">
        <v>3.55</v>
      </c>
      <c r="H124" s="23">
        <v>1.33</v>
      </c>
      <c r="I124" s="23">
        <v>0.18</v>
      </c>
      <c r="J124" s="21">
        <f>OR(F124&lt;&gt;0,G124&lt;&gt;0,H124&lt;&gt;0,I124&lt;&gt;0)*(F124 + (F124 = 0))*(G124 + (G124 = 0))*(H124 + (H124 = 0))*(I124 + (I124 = 0))</f>
        <v>0.85</v>
      </c>
      <c r="K124" s="19"/>
      <c r="L124" s="19"/>
      <c r="M124" s="19"/>
    </row>
    <row r="125" spans="1:13" x14ac:dyDescent="0.25">
      <c r="A125" s="19"/>
      <c r="B125" s="19"/>
      <c r="C125" s="19"/>
      <c r="D125" s="35"/>
      <c r="E125" s="18" t="s">
        <v>16</v>
      </c>
      <c r="F125" s="22">
        <v>1</v>
      </c>
      <c r="G125" s="23">
        <v>156.43</v>
      </c>
      <c r="H125" s="23">
        <v>1.5</v>
      </c>
      <c r="I125" s="23">
        <v>0.19</v>
      </c>
      <c r="J125" s="21">
        <f>OR(F125&lt;&gt;0,G125&lt;&gt;0,H125&lt;&gt;0,I125&lt;&gt;0)*(F125 + (F125 = 0))*(G125 + (G125 = 0))*(H125 + (H125 = 0))*(I125 + (I125 = 0))</f>
        <v>44.58</v>
      </c>
      <c r="K125" s="19"/>
      <c r="L125" s="19"/>
      <c r="M125" s="19"/>
    </row>
    <row r="126" spans="1:13" x14ac:dyDescent="0.25">
      <c r="A126" s="19"/>
      <c r="B126" s="19"/>
      <c r="C126" s="19"/>
      <c r="D126" s="35"/>
      <c r="E126" s="18" t="s">
        <v>16</v>
      </c>
      <c r="F126" s="22">
        <v>1</v>
      </c>
      <c r="G126" s="23">
        <v>3.39</v>
      </c>
      <c r="H126" s="23">
        <v>1.1000000000000001</v>
      </c>
      <c r="I126" s="23">
        <v>0.17</v>
      </c>
      <c r="J126" s="21">
        <f>OR(F126&lt;&gt;0,G126&lt;&gt;0,H126&lt;&gt;0,I126&lt;&gt;0)*(F126 + (F126 = 0))*(G126 + (G126 = 0))*(H126 + (H126 = 0))*(I126 + (I126 = 0))</f>
        <v>0.63</v>
      </c>
      <c r="K126" s="19"/>
      <c r="L126" s="19"/>
      <c r="M126" s="19"/>
    </row>
    <row r="127" spans="1:13" x14ac:dyDescent="0.25">
      <c r="A127" s="19"/>
      <c r="B127" s="19"/>
      <c r="C127" s="19"/>
      <c r="D127" s="35"/>
      <c r="E127" s="18" t="s">
        <v>16</v>
      </c>
      <c r="F127" s="22">
        <v>1</v>
      </c>
      <c r="G127" s="23">
        <v>5.07</v>
      </c>
      <c r="H127" s="23">
        <v>1.2</v>
      </c>
      <c r="I127" s="23">
        <v>0.17</v>
      </c>
      <c r="J127" s="21">
        <f>OR(F127&lt;&gt;0,G127&lt;&gt;0,H127&lt;&gt;0,I127&lt;&gt;0)*(F127 + (F127 = 0))*(G127 + (G127 = 0))*(H127 + (H127 = 0))*(I127 + (I127 = 0))</f>
        <v>1.03</v>
      </c>
      <c r="K127" s="19"/>
      <c r="L127" s="19"/>
      <c r="M127" s="19"/>
    </row>
    <row r="128" spans="1:13" x14ac:dyDescent="0.25">
      <c r="A128" s="19"/>
      <c r="B128" s="19"/>
      <c r="C128" s="19"/>
      <c r="D128" s="35"/>
      <c r="E128" s="18" t="s">
        <v>112</v>
      </c>
      <c r="F128" s="22">
        <v>-1</v>
      </c>
      <c r="G128" s="23">
        <v>3.55</v>
      </c>
      <c r="H128" s="23">
        <v>1.33</v>
      </c>
      <c r="I128" s="23">
        <v>0.25</v>
      </c>
      <c r="J128" s="21">
        <f>OR(F128&lt;&gt;0,G128&lt;&gt;0,H128&lt;&gt;0,I128&lt;&gt;0)*(F128 + (F128 = 0))*(G128 + (G128 = 0))*(H128 + (H128 = 0))*(I128 + (I128 = 0))</f>
        <v>-1.18</v>
      </c>
      <c r="K128" s="19"/>
      <c r="L128" s="19"/>
      <c r="M128" s="19"/>
    </row>
    <row r="129" spans="1:13" x14ac:dyDescent="0.25">
      <c r="A129" s="19"/>
      <c r="B129" s="19"/>
      <c r="C129" s="19"/>
      <c r="D129" s="35"/>
      <c r="E129" s="18" t="s">
        <v>16</v>
      </c>
      <c r="F129" s="22">
        <v>-1</v>
      </c>
      <c r="G129" s="23">
        <v>15.8</v>
      </c>
      <c r="H129" s="23">
        <v>1.5</v>
      </c>
      <c r="I129" s="23">
        <v>0.25</v>
      </c>
      <c r="J129" s="21">
        <f>OR(F129&lt;&gt;0,G129&lt;&gt;0,H129&lt;&gt;0,I129&lt;&gt;0)*(F129 + (F129 = 0))*(G129 + (G129 = 0))*(H129 + (H129 = 0))*(I129 + (I129 = 0))</f>
        <v>-5.93</v>
      </c>
      <c r="K129" s="19"/>
      <c r="L129" s="19"/>
      <c r="M129" s="19"/>
    </row>
    <row r="130" spans="1:13" x14ac:dyDescent="0.25">
      <c r="A130" s="19"/>
      <c r="B130" s="19"/>
      <c r="C130" s="19"/>
      <c r="D130" s="35"/>
      <c r="E130" s="18" t="s">
        <v>16</v>
      </c>
      <c r="F130" s="22">
        <v>-1</v>
      </c>
      <c r="G130" s="23">
        <v>140.63999999999999</v>
      </c>
      <c r="H130" s="23">
        <v>1.5</v>
      </c>
      <c r="I130" s="23">
        <v>0.2</v>
      </c>
      <c r="J130" s="21">
        <f>OR(F130&lt;&gt;0,G130&lt;&gt;0,H130&lt;&gt;0,I130&lt;&gt;0)*(F130 + (F130 = 0))*(G130 + (G130 = 0))*(H130 + (H130 = 0))*(I130 + (I130 = 0))</f>
        <v>-42.19</v>
      </c>
      <c r="K130" s="19"/>
      <c r="L130" s="19"/>
      <c r="M130" s="19"/>
    </row>
    <row r="131" spans="1:13" x14ac:dyDescent="0.25">
      <c r="A131" s="19"/>
      <c r="B131" s="19"/>
      <c r="C131" s="19"/>
      <c r="D131" s="35"/>
      <c r="E131" s="18" t="s">
        <v>16</v>
      </c>
      <c r="F131" s="22">
        <v>-1</v>
      </c>
      <c r="G131" s="23">
        <v>3.39</v>
      </c>
      <c r="H131" s="23">
        <v>1.1000000000000001</v>
      </c>
      <c r="I131" s="23">
        <v>0.2</v>
      </c>
      <c r="J131" s="21">
        <f>OR(F131&lt;&gt;0,G131&lt;&gt;0,H131&lt;&gt;0,I131&lt;&gt;0)*(F131 + (F131 = 0))*(G131 + (G131 = 0))*(H131 + (H131 = 0))*(I131 + (I131 = 0))</f>
        <v>-0.75</v>
      </c>
      <c r="K131" s="19"/>
      <c r="L131" s="19"/>
      <c r="M131" s="19"/>
    </row>
    <row r="132" spans="1:13" x14ac:dyDescent="0.25">
      <c r="A132" s="19"/>
      <c r="B132" s="19"/>
      <c r="C132" s="19"/>
      <c r="D132" s="35"/>
      <c r="E132" s="18" t="s">
        <v>16</v>
      </c>
      <c r="F132" s="22">
        <v>-1</v>
      </c>
      <c r="G132" s="23">
        <v>5.07</v>
      </c>
      <c r="H132" s="23">
        <v>1.2</v>
      </c>
      <c r="I132" s="23">
        <v>0.2</v>
      </c>
      <c r="J132" s="21">
        <f>OR(F132&lt;&gt;0,G132&lt;&gt;0,H132&lt;&gt;0,I132&lt;&gt;0)*(F132 + (F132 = 0))*(G132 + (G132 = 0))*(H132 + (H132 = 0))*(I132 + (I132 = 0))</f>
        <v>-1.22</v>
      </c>
      <c r="K132" s="19"/>
      <c r="L132" s="19"/>
      <c r="M132" s="19"/>
    </row>
    <row r="133" spans="1:13" x14ac:dyDescent="0.25">
      <c r="A133" s="19"/>
      <c r="B133" s="19"/>
      <c r="C133" s="19"/>
      <c r="D133" s="35"/>
      <c r="E133" s="18" t="s">
        <v>113</v>
      </c>
      <c r="F133" s="22"/>
      <c r="G133" s="23"/>
      <c r="H133" s="23"/>
      <c r="I133" s="23"/>
      <c r="J133" s="21">
        <f>OR(F133&lt;&gt;0,G133&lt;&gt;0,H133&lt;&gt;0,I133&lt;&gt;0)*(F133 + (F133 = 0))*(G133 + (G133 = 0))*(H133 + (H133 = 0))*(I133 + (I133 = 0))</f>
        <v>0</v>
      </c>
      <c r="K133" s="19"/>
      <c r="L133" s="19"/>
      <c r="M133" s="19"/>
    </row>
    <row r="134" spans="1:13" x14ac:dyDescent="0.25">
      <c r="A134" s="19"/>
      <c r="B134" s="19"/>
      <c r="C134" s="19"/>
      <c r="D134" s="35"/>
      <c r="E134" s="18" t="s">
        <v>72</v>
      </c>
      <c r="F134" s="22">
        <v>-3.14</v>
      </c>
      <c r="G134" s="23">
        <v>48.33</v>
      </c>
      <c r="H134" s="23">
        <v>0.2</v>
      </c>
      <c r="I134" s="23">
        <v>0.2</v>
      </c>
      <c r="J134" s="21">
        <f>OR(F134&lt;&gt;0,G134&lt;&gt;0,H134&lt;&gt;0,I134&lt;&gt;0)*(F134 + (F134 = 0))*(G134 + (G134 = 0))*(H134 + (H134 = 0))*(I134 + (I134 = 0))</f>
        <v>-6.07</v>
      </c>
      <c r="K134" s="19"/>
      <c r="L134" s="19"/>
      <c r="M134" s="19"/>
    </row>
    <row r="135" spans="1:13" x14ac:dyDescent="0.25">
      <c r="A135" s="19"/>
      <c r="B135" s="19"/>
      <c r="C135" s="19"/>
      <c r="D135" s="35"/>
      <c r="E135" s="18" t="s">
        <v>114</v>
      </c>
      <c r="F135" s="22">
        <v>-1</v>
      </c>
      <c r="G135" s="23">
        <v>250</v>
      </c>
      <c r="H135" s="23">
        <v>0</v>
      </c>
      <c r="I135" s="23">
        <v>0</v>
      </c>
      <c r="J135" s="21">
        <f>OR(F135&lt;&gt;0,G135&lt;&gt;0,H135&lt;&gt;0,I135&lt;&gt;0)*(F135 + (F135 = 0))*(G135 + (G135 = 0))*(H135 + (H135 = 0))*(I135 + (I135 = 0))</f>
        <v>-250</v>
      </c>
      <c r="K135" s="19"/>
      <c r="L135" s="19"/>
      <c r="M135" s="19"/>
    </row>
    <row r="136" spans="1:13" x14ac:dyDescent="0.25">
      <c r="A136" s="19"/>
      <c r="B136" s="19"/>
      <c r="C136" s="19"/>
      <c r="D136" s="35"/>
      <c r="E136" s="18" t="s">
        <v>16</v>
      </c>
      <c r="F136" s="22"/>
      <c r="G136" s="23"/>
      <c r="H136" s="23"/>
      <c r="I136" s="23"/>
      <c r="J136" s="21">
        <f>OR(F136&lt;&gt;0,G136&lt;&gt;0,H136&lt;&gt;0,I136&lt;&gt;0)*(F136 + (F136 = 0))*(G136 + (G136 = 0))*(H136 + (H136 = 0))*(I136 + (I136 = 0))</f>
        <v>0</v>
      </c>
      <c r="K136" s="19"/>
      <c r="L136" s="19"/>
      <c r="M136" s="19"/>
    </row>
    <row r="137" spans="1:13" x14ac:dyDescent="0.25">
      <c r="A137" s="19"/>
      <c r="B137" s="19"/>
      <c r="C137" s="19"/>
      <c r="D137" s="35"/>
      <c r="E137" s="18" t="s">
        <v>115</v>
      </c>
      <c r="F137" s="22"/>
      <c r="G137" s="23"/>
      <c r="H137" s="23"/>
      <c r="I137" s="23"/>
      <c r="J137" s="21">
        <f>OR(F137&lt;&gt;0,G137&lt;&gt;0,H137&lt;&gt;0,I137&lt;&gt;0)*(F137 + (F137 = 0))*(G137 + (G137 = 0))*(H137 + (H137 = 0))*(I137 + (I137 = 0))</f>
        <v>0</v>
      </c>
      <c r="K137" s="19"/>
      <c r="L137" s="19"/>
      <c r="M137" s="19"/>
    </row>
    <row r="138" spans="1:13" x14ac:dyDescent="0.25">
      <c r="A138" s="19"/>
      <c r="B138" s="19"/>
      <c r="C138" s="19"/>
      <c r="D138" s="35"/>
      <c r="E138" s="18" t="s">
        <v>16</v>
      </c>
      <c r="F138" s="22">
        <v>1</v>
      </c>
      <c r="G138" s="23">
        <v>10</v>
      </c>
      <c r="H138" s="23">
        <v>0.8</v>
      </c>
      <c r="I138" s="23">
        <v>2</v>
      </c>
      <c r="J138" s="21">
        <f>OR(F138&lt;&gt;0,G138&lt;&gt;0,H138&lt;&gt;0,I138&lt;&gt;0)*(F138 + (F138 = 0))*(G138 + (G138 = 0))*(H138 + (H138 = 0))*(I138 + (I138 = 0))</f>
        <v>16</v>
      </c>
      <c r="K138" s="19"/>
      <c r="L138" s="19"/>
      <c r="M138" s="19"/>
    </row>
    <row r="139" spans="1:13" x14ac:dyDescent="0.25">
      <c r="A139" s="19"/>
      <c r="B139" s="19"/>
      <c r="C139" s="19"/>
      <c r="D139" s="35"/>
      <c r="E139" s="18" t="s">
        <v>16</v>
      </c>
      <c r="F139" s="22">
        <v>1</v>
      </c>
      <c r="G139" s="23">
        <v>15</v>
      </c>
      <c r="H139" s="23">
        <v>0.8</v>
      </c>
      <c r="I139" s="23">
        <v>2</v>
      </c>
      <c r="J139" s="21">
        <f>OR(F139&lt;&gt;0,G139&lt;&gt;0,H139&lt;&gt;0,I139&lt;&gt;0)*(F139 + (F139 = 0))*(G139 + (G139 = 0))*(H139 + (H139 = 0))*(I139 + (I139 = 0))</f>
        <v>24</v>
      </c>
      <c r="K139" s="19"/>
      <c r="L139" s="19"/>
      <c r="M139" s="19"/>
    </row>
    <row r="140" spans="1:13" x14ac:dyDescent="0.25">
      <c r="A140" s="19"/>
      <c r="B140" s="19"/>
      <c r="C140" s="19"/>
      <c r="D140" s="35"/>
      <c r="E140" s="18" t="s">
        <v>16</v>
      </c>
      <c r="F140" s="22"/>
      <c r="G140" s="23"/>
      <c r="H140" s="23"/>
      <c r="I140" s="23"/>
      <c r="J140" s="21">
        <f>OR(F140&lt;&gt;0,G140&lt;&gt;0,H140&lt;&gt;0,I140&lt;&gt;0)*(F140 + (F140 = 0))*(G140 + (G140 = 0))*(H140 + (H140 = 0))*(I140 + (I140 = 0))</f>
        <v>0</v>
      </c>
      <c r="K140" s="19"/>
      <c r="L140" s="19"/>
      <c r="M140" s="19"/>
    </row>
    <row r="141" spans="1:13" x14ac:dyDescent="0.25">
      <c r="A141" s="19"/>
      <c r="B141" s="19"/>
      <c r="C141" s="19"/>
      <c r="D141" s="35"/>
      <c r="E141" s="19"/>
      <c r="F141" s="19"/>
      <c r="G141" s="19"/>
      <c r="H141" s="19"/>
      <c r="I141" s="19"/>
      <c r="J141" s="24" t="s">
        <v>116</v>
      </c>
      <c r="K141" s="25">
        <f>SUM(J89:J140)</f>
        <v>914.64</v>
      </c>
      <c r="L141" s="23">
        <v>16.36</v>
      </c>
      <c r="M141" s="26">
        <f>ROUND(K141*L141,2)</f>
        <v>14963.51</v>
      </c>
    </row>
    <row r="142" spans="1:13" ht="0.95" customHeight="1" x14ac:dyDescent="0.25">
      <c r="A142" s="27"/>
      <c r="B142" s="27"/>
      <c r="C142" s="27"/>
      <c r="D142" s="36"/>
      <c r="E142" s="27"/>
      <c r="F142" s="27"/>
      <c r="G142" s="27"/>
      <c r="H142" s="27"/>
      <c r="I142" s="27"/>
      <c r="J142" s="27"/>
      <c r="K142" s="27"/>
      <c r="L142" s="27"/>
      <c r="M142" s="27"/>
    </row>
    <row r="143" spans="1:13" x14ac:dyDescent="0.25">
      <c r="A143" s="17" t="s">
        <v>117</v>
      </c>
      <c r="B143" s="18" t="s">
        <v>23</v>
      </c>
      <c r="C143" s="18" t="s">
        <v>30</v>
      </c>
      <c r="D143" s="29" t="s">
        <v>118</v>
      </c>
      <c r="E143" s="19"/>
      <c r="F143" s="19"/>
      <c r="G143" s="19"/>
      <c r="H143" s="19"/>
      <c r="I143" s="19"/>
      <c r="J143" s="19"/>
      <c r="K143" s="20">
        <f>K147</f>
        <v>18</v>
      </c>
      <c r="L143" s="21">
        <f>L147</f>
        <v>45.3</v>
      </c>
      <c r="M143" s="21">
        <f>M147</f>
        <v>815.4</v>
      </c>
    </row>
    <row r="144" spans="1:13" ht="22.5" x14ac:dyDescent="0.25">
      <c r="A144" s="19"/>
      <c r="B144" s="19"/>
      <c r="C144" s="19"/>
      <c r="D144" s="29" t="s">
        <v>119</v>
      </c>
      <c r="E144" s="19"/>
      <c r="F144" s="19"/>
      <c r="G144" s="19"/>
      <c r="H144" s="19"/>
      <c r="I144" s="19"/>
      <c r="J144" s="19"/>
      <c r="K144" s="19"/>
      <c r="L144" s="19"/>
      <c r="M144" s="19"/>
    </row>
    <row r="145" spans="1:13" x14ac:dyDescent="0.25">
      <c r="A145" s="19"/>
      <c r="B145" s="19"/>
      <c r="C145" s="19"/>
      <c r="D145" s="35"/>
      <c r="E145" s="18" t="s">
        <v>120</v>
      </c>
      <c r="F145" s="22">
        <v>1</v>
      </c>
      <c r="G145" s="23">
        <v>3</v>
      </c>
      <c r="H145" s="23">
        <v>2</v>
      </c>
      <c r="I145" s="23">
        <v>3</v>
      </c>
      <c r="J145" s="21">
        <f>OR(F145&lt;&gt;0,G145&lt;&gt;0,H145&lt;&gt;0,I145&lt;&gt;0)*(F145 + (F145 = 0))*(G145 + (G145 = 0))*(H145 + (H145 = 0))*(I145 + (I145 = 0))</f>
        <v>18</v>
      </c>
      <c r="K145" s="19"/>
      <c r="L145" s="19"/>
      <c r="M145" s="19"/>
    </row>
    <row r="146" spans="1:13" x14ac:dyDescent="0.25">
      <c r="A146" s="19"/>
      <c r="B146" s="19"/>
      <c r="C146" s="19"/>
      <c r="D146" s="35"/>
      <c r="E146" s="18" t="s">
        <v>16</v>
      </c>
      <c r="F146" s="22"/>
      <c r="G146" s="23"/>
      <c r="H146" s="23"/>
      <c r="I146" s="23"/>
      <c r="J146" s="21">
        <f>OR(F146&lt;&gt;0,G146&lt;&gt;0,H146&lt;&gt;0,I146&lt;&gt;0)*(F146 + (F146 = 0))*(G146 + (G146 = 0))*(H146 + (H146 = 0))*(I146 + (I146 = 0))</f>
        <v>0</v>
      </c>
      <c r="K146" s="19"/>
      <c r="L146" s="19"/>
      <c r="M146" s="19"/>
    </row>
    <row r="147" spans="1:13" x14ac:dyDescent="0.25">
      <c r="A147" s="19"/>
      <c r="B147" s="19"/>
      <c r="C147" s="19"/>
      <c r="D147" s="35"/>
      <c r="E147" s="19"/>
      <c r="F147" s="19"/>
      <c r="G147" s="19"/>
      <c r="H147" s="19"/>
      <c r="I147" s="19"/>
      <c r="J147" s="24" t="s">
        <v>121</v>
      </c>
      <c r="K147" s="25">
        <f>SUM(J145:J146)</f>
        <v>18</v>
      </c>
      <c r="L147" s="23">
        <v>45.3</v>
      </c>
      <c r="M147" s="26">
        <f>ROUND(K147*L147,2)</f>
        <v>815.4</v>
      </c>
    </row>
    <row r="148" spans="1:13" ht="0.95" customHeight="1" x14ac:dyDescent="0.25">
      <c r="A148" s="27"/>
      <c r="B148" s="27"/>
      <c r="C148" s="27"/>
      <c r="D148" s="36"/>
      <c r="E148" s="27"/>
      <c r="F148" s="27"/>
      <c r="G148" s="27"/>
      <c r="H148" s="27"/>
      <c r="I148" s="27"/>
      <c r="J148" s="27"/>
      <c r="K148" s="27"/>
      <c r="L148" s="27"/>
      <c r="M148" s="27"/>
    </row>
    <row r="149" spans="1:13" ht="22.5" x14ac:dyDescent="0.25">
      <c r="A149" s="17" t="s">
        <v>122</v>
      </c>
      <c r="B149" s="18" t="s">
        <v>23</v>
      </c>
      <c r="C149" s="18" t="s">
        <v>30</v>
      </c>
      <c r="D149" s="29" t="s">
        <v>123</v>
      </c>
      <c r="E149" s="19"/>
      <c r="F149" s="19"/>
      <c r="G149" s="19"/>
      <c r="H149" s="19"/>
      <c r="I149" s="19"/>
      <c r="J149" s="19"/>
      <c r="K149" s="20">
        <f>K155</f>
        <v>250</v>
      </c>
      <c r="L149" s="21">
        <f>L155</f>
        <v>34.28</v>
      </c>
      <c r="M149" s="21">
        <f>M155</f>
        <v>8570</v>
      </c>
    </row>
    <row r="150" spans="1:13" ht="22.5" x14ac:dyDescent="0.25">
      <c r="A150" s="19"/>
      <c r="B150" s="19"/>
      <c r="C150" s="19"/>
      <c r="D150" s="29" t="s">
        <v>124</v>
      </c>
      <c r="E150" s="19"/>
      <c r="F150" s="19"/>
      <c r="G150" s="19"/>
      <c r="H150" s="19"/>
      <c r="I150" s="19"/>
      <c r="J150" s="19"/>
      <c r="K150" s="19"/>
      <c r="L150" s="19"/>
      <c r="M150" s="19"/>
    </row>
    <row r="151" spans="1:13" x14ac:dyDescent="0.25">
      <c r="A151" s="19"/>
      <c r="B151" s="19"/>
      <c r="C151" s="19"/>
      <c r="D151" s="35"/>
      <c r="E151" s="18" t="s">
        <v>125</v>
      </c>
      <c r="F151" s="22"/>
      <c r="G151" s="23"/>
      <c r="H151" s="23"/>
      <c r="I151" s="23"/>
      <c r="J151" s="21">
        <f>OR(F151&lt;&gt;0,G151&lt;&gt;0,H151&lt;&gt;0,I151&lt;&gt;0)*(F151 + (F151 = 0))*(G151 + (G151 = 0))*(H151 + (H151 = 0))*(I151 + (I151 = 0))</f>
        <v>0</v>
      </c>
      <c r="K151" s="19"/>
      <c r="L151" s="19"/>
      <c r="M151" s="19"/>
    </row>
    <row r="152" spans="1:13" x14ac:dyDescent="0.25">
      <c r="A152" s="19"/>
      <c r="B152" s="19"/>
      <c r="C152" s="19"/>
      <c r="D152" s="35"/>
      <c r="E152" s="18" t="s">
        <v>126</v>
      </c>
      <c r="F152" s="22"/>
      <c r="G152" s="23"/>
      <c r="H152" s="23"/>
      <c r="I152" s="23"/>
      <c r="J152" s="21">
        <f>OR(F152&lt;&gt;0,G152&lt;&gt;0,H152&lt;&gt;0,I152&lt;&gt;0)*(F152 + (F152 = 0))*(G152 + (G152 = 0))*(H152 + (H152 = 0))*(I152 + (I152 = 0))</f>
        <v>0</v>
      </c>
      <c r="K152" s="19"/>
      <c r="L152" s="19"/>
      <c r="M152" s="19"/>
    </row>
    <row r="153" spans="1:13" x14ac:dyDescent="0.25">
      <c r="A153" s="19"/>
      <c r="B153" s="19"/>
      <c r="C153" s="19"/>
      <c r="D153" s="35"/>
      <c r="E153" s="18" t="s">
        <v>16</v>
      </c>
      <c r="F153" s="22">
        <v>1</v>
      </c>
      <c r="G153" s="23">
        <v>250</v>
      </c>
      <c r="H153" s="23">
        <v>0</v>
      </c>
      <c r="I153" s="23">
        <v>0</v>
      </c>
      <c r="J153" s="21">
        <f>OR(F153&lt;&gt;0,G153&lt;&gt;0,H153&lt;&gt;0,I153&lt;&gt;0)*(F153 + (F153 = 0))*(G153 + (G153 = 0))*(H153 + (H153 = 0))*(I153 + (I153 = 0))</f>
        <v>250</v>
      </c>
      <c r="K153" s="19"/>
      <c r="L153" s="19"/>
      <c r="M153" s="19"/>
    </row>
    <row r="154" spans="1:13" x14ac:dyDescent="0.25">
      <c r="A154" s="19"/>
      <c r="B154" s="19"/>
      <c r="C154" s="19"/>
      <c r="D154" s="35"/>
      <c r="E154" s="18" t="s">
        <v>16</v>
      </c>
      <c r="F154" s="22"/>
      <c r="G154" s="23"/>
      <c r="H154" s="23"/>
      <c r="I154" s="23"/>
      <c r="J154" s="21">
        <f>OR(F154&lt;&gt;0,G154&lt;&gt;0,H154&lt;&gt;0,I154&lt;&gt;0)*(F154 + (F154 = 0))*(G154 + (G154 = 0))*(H154 + (H154 = 0))*(I154 + (I154 = 0))</f>
        <v>0</v>
      </c>
      <c r="K154" s="19"/>
      <c r="L154" s="19"/>
      <c r="M154" s="19"/>
    </row>
    <row r="155" spans="1:13" x14ac:dyDescent="0.25">
      <c r="A155" s="19"/>
      <c r="B155" s="19"/>
      <c r="C155" s="19"/>
      <c r="D155" s="35"/>
      <c r="E155" s="19"/>
      <c r="F155" s="19"/>
      <c r="G155" s="19"/>
      <c r="H155" s="19"/>
      <c r="I155" s="19"/>
      <c r="J155" s="24" t="s">
        <v>127</v>
      </c>
      <c r="K155" s="25">
        <f>SUM(J151:J154)</f>
        <v>250</v>
      </c>
      <c r="L155" s="23">
        <v>34.28</v>
      </c>
      <c r="M155" s="26">
        <f>ROUND(K155*L155,2)</f>
        <v>8570</v>
      </c>
    </row>
    <row r="156" spans="1:13" ht="0.95" customHeight="1" x14ac:dyDescent="0.25">
      <c r="A156" s="27"/>
      <c r="B156" s="27"/>
      <c r="C156" s="27"/>
      <c r="D156" s="36"/>
      <c r="E156" s="27"/>
      <c r="F156" s="27"/>
      <c r="G156" s="27"/>
      <c r="H156" s="27"/>
      <c r="I156" s="27"/>
      <c r="J156" s="27"/>
      <c r="K156" s="27"/>
      <c r="L156" s="27"/>
      <c r="M156" s="27"/>
    </row>
    <row r="157" spans="1:13" ht="22.5" x14ac:dyDescent="0.25">
      <c r="A157" s="17" t="s">
        <v>128</v>
      </c>
      <c r="B157" s="18" t="s">
        <v>23</v>
      </c>
      <c r="C157" s="18" t="s">
        <v>30</v>
      </c>
      <c r="D157" s="29" t="s">
        <v>129</v>
      </c>
      <c r="E157" s="19"/>
      <c r="F157" s="19"/>
      <c r="G157" s="19"/>
      <c r="H157" s="19"/>
      <c r="I157" s="19"/>
      <c r="J157" s="19"/>
      <c r="K157" s="20">
        <f>K173</f>
        <v>458.95</v>
      </c>
      <c r="L157" s="21">
        <f>L173</f>
        <v>21.15</v>
      </c>
      <c r="M157" s="21">
        <f>M173</f>
        <v>9706.7900000000009</v>
      </c>
    </row>
    <row r="158" spans="1:13" ht="22.5" x14ac:dyDescent="0.25">
      <c r="A158" s="19"/>
      <c r="B158" s="19"/>
      <c r="C158" s="19"/>
      <c r="D158" s="29" t="s">
        <v>130</v>
      </c>
      <c r="E158" s="19"/>
      <c r="F158" s="19"/>
      <c r="G158" s="19"/>
      <c r="H158" s="19"/>
      <c r="I158" s="19"/>
      <c r="J158" s="19"/>
      <c r="K158" s="19"/>
      <c r="L158" s="19"/>
      <c r="M158" s="19"/>
    </row>
    <row r="159" spans="1:13" x14ac:dyDescent="0.25">
      <c r="A159" s="19"/>
      <c r="B159" s="19"/>
      <c r="C159" s="19"/>
      <c r="D159" s="35"/>
      <c r="E159" s="18" t="s">
        <v>131</v>
      </c>
      <c r="F159" s="22"/>
      <c r="G159" s="23"/>
      <c r="H159" s="23"/>
      <c r="I159" s="23"/>
      <c r="J159" s="21">
        <f>OR(F159&lt;&gt;0,G159&lt;&gt;0,H159&lt;&gt;0,I159&lt;&gt;0)*(F159 + (F159 = 0))*(G159 + (G159 = 0))*(H159 + (H159 = 0))*(I159 + (I159 = 0))</f>
        <v>0</v>
      </c>
      <c r="K159" s="19"/>
      <c r="L159" s="19"/>
      <c r="M159" s="19"/>
    </row>
    <row r="160" spans="1:13" x14ac:dyDescent="0.25">
      <c r="A160" s="19"/>
      <c r="B160" s="19"/>
      <c r="C160" s="19"/>
      <c r="D160" s="35"/>
      <c r="E160" s="18" t="s">
        <v>98</v>
      </c>
      <c r="F160" s="22">
        <v>1</v>
      </c>
      <c r="G160" s="23">
        <v>4</v>
      </c>
      <c r="H160" s="23">
        <v>2.5</v>
      </c>
      <c r="I160" s="23">
        <v>2.61</v>
      </c>
      <c r="J160" s="21">
        <f>OR(F160&lt;&gt;0,G160&lt;&gt;0,H160&lt;&gt;0,I160&lt;&gt;0)*(F160 + (F160 = 0))*(G160 + (G160 = 0))*(H160 + (H160 = 0))*(I160 + (I160 = 0))</f>
        <v>26.1</v>
      </c>
      <c r="K160" s="19"/>
      <c r="L160" s="19"/>
      <c r="M160" s="19"/>
    </row>
    <row r="161" spans="1:13" x14ac:dyDescent="0.25">
      <c r="A161" s="19"/>
      <c r="B161" s="19"/>
      <c r="C161" s="19"/>
      <c r="D161" s="35"/>
      <c r="E161" s="18" t="s">
        <v>99</v>
      </c>
      <c r="F161" s="22">
        <v>1</v>
      </c>
      <c r="G161" s="23">
        <v>5</v>
      </c>
      <c r="H161" s="23">
        <v>3.5</v>
      </c>
      <c r="I161" s="23">
        <v>2.9</v>
      </c>
      <c r="J161" s="21">
        <f>OR(F161&lt;&gt;0,G161&lt;&gt;0,H161&lt;&gt;0,I161&lt;&gt;0)*(F161 + (F161 = 0))*(G161 + (G161 = 0))*(H161 + (H161 = 0))*(I161 + (I161 = 0))</f>
        <v>50.75</v>
      </c>
      <c r="K161" s="19"/>
      <c r="L161" s="19"/>
      <c r="M161" s="19"/>
    </row>
    <row r="162" spans="1:13" x14ac:dyDescent="0.25">
      <c r="A162" s="19"/>
      <c r="B162" s="19"/>
      <c r="C162" s="19"/>
      <c r="D162" s="35"/>
      <c r="E162" s="18" t="s">
        <v>100</v>
      </c>
      <c r="F162" s="22">
        <v>1</v>
      </c>
      <c r="G162" s="23">
        <v>4</v>
      </c>
      <c r="H162" s="23">
        <v>2.5</v>
      </c>
      <c r="I162" s="23">
        <v>3</v>
      </c>
      <c r="J162" s="21">
        <f>OR(F162&lt;&gt;0,G162&lt;&gt;0,H162&lt;&gt;0,I162&lt;&gt;0)*(F162 + (F162 = 0))*(G162 + (G162 = 0))*(H162 + (H162 = 0))*(I162 + (I162 = 0))</f>
        <v>30</v>
      </c>
      <c r="K162" s="19"/>
      <c r="L162" s="19"/>
      <c r="M162" s="19"/>
    </row>
    <row r="163" spans="1:13" x14ac:dyDescent="0.25">
      <c r="A163" s="19"/>
      <c r="B163" s="19"/>
      <c r="C163" s="19"/>
      <c r="D163" s="35"/>
      <c r="E163" s="18" t="s">
        <v>101</v>
      </c>
      <c r="F163" s="22">
        <v>1</v>
      </c>
      <c r="G163" s="23">
        <v>4</v>
      </c>
      <c r="H163" s="23">
        <v>2.5</v>
      </c>
      <c r="I163" s="23">
        <v>3.74</v>
      </c>
      <c r="J163" s="21">
        <f>OR(F163&lt;&gt;0,G163&lt;&gt;0,H163&lt;&gt;0,I163&lt;&gt;0)*(F163 + (F163 = 0))*(G163 + (G163 = 0))*(H163 + (H163 = 0))*(I163 + (I163 = 0))</f>
        <v>37.4</v>
      </c>
      <c r="K163" s="19"/>
      <c r="L163" s="19"/>
      <c r="M163" s="19"/>
    </row>
    <row r="164" spans="1:13" x14ac:dyDescent="0.25">
      <c r="A164" s="19"/>
      <c r="B164" s="19"/>
      <c r="C164" s="19"/>
      <c r="D164" s="35"/>
      <c r="E164" s="18" t="s">
        <v>102</v>
      </c>
      <c r="F164" s="22">
        <v>1</v>
      </c>
      <c r="G164" s="23">
        <v>4</v>
      </c>
      <c r="H164" s="23">
        <v>2.5</v>
      </c>
      <c r="I164" s="23">
        <v>3.98</v>
      </c>
      <c r="J164" s="21">
        <f>OR(F164&lt;&gt;0,G164&lt;&gt;0,H164&lt;&gt;0,I164&lt;&gt;0)*(F164 + (F164 = 0))*(G164 + (G164 = 0))*(H164 + (H164 = 0))*(I164 + (I164 = 0))</f>
        <v>39.799999999999997</v>
      </c>
      <c r="K164" s="19"/>
      <c r="L164" s="19"/>
      <c r="M164" s="19"/>
    </row>
    <row r="165" spans="1:13" x14ac:dyDescent="0.25">
      <c r="A165" s="19"/>
      <c r="B165" s="19"/>
      <c r="C165" s="19"/>
      <c r="D165" s="35"/>
      <c r="E165" s="18" t="s">
        <v>103</v>
      </c>
      <c r="F165" s="22">
        <v>1</v>
      </c>
      <c r="G165" s="23">
        <v>4</v>
      </c>
      <c r="H165" s="23">
        <v>2.5</v>
      </c>
      <c r="I165" s="23">
        <v>3.89</v>
      </c>
      <c r="J165" s="21">
        <f>OR(F165&lt;&gt;0,G165&lt;&gt;0,H165&lt;&gt;0,I165&lt;&gt;0)*(F165 + (F165 = 0))*(G165 + (G165 = 0))*(H165 + (H165 = 0))*(I165 + (I165 = 0))</f>
        <v>38.9</v>
      </c>
      <c r="K165" s="19"/>
      <c r="L165" s="19"/>
      <c r="M165" s="19"/>
    </row>
    <row r="166" spans="1:13" x14ac:dyDescent="0.25">
      <c r="A166" s="19"/>
      <c r="B166" s="19"/>
      <c r="C166" s="19"/>
      <c r="D166" s="35"/>
      <c r="E166" s="18" t="s">
        <v>104</v>
      </c>
      <c r="F166" s="22">
        <v>1</v>
      </c>
      <c r="G166" s="23">
        <v>4</v>
      </c>
      <c r="H166" s="23">
        <v>2.5</v>
      </c>
      <c r="I166" s="23">
        <v>2.3199999999999998</v>
      </c>
      <c r="J166" s="21">
        <f>OR(F166&lt;&gt;0,G166&lt;&gt;0,H166&lt;&gt;0,I166&lt;&gt;0)*(F166 + (F166 = 0))*(G166 + (G166 = 0))*(H166 + (H166 = 0))*(I166 + (I166 = 0))</f>
        <v>23.2</v>
      </c>
      <c r="K166" s="19"/>
      <c r="L166" s="19"/>
      <c r="M166" s="19"/>
    </row>
    <row r="167" spans="1:13" x14ac:dyDescent="0.25">
      <c r="A167" s="19"/>
      <c r="B167" s="19"/>
      <c r="C167" s="19"/>
      <c r="D167" s="35"/>
      <c r="E167" s="18" t="s">
        <v>105</v>
      </c>
      <c r="F167" s="22">
        <v>1</v>
      </c>
      <c r="G167" s="23">
        <v>4</v>
      </c>
      <c r="H167" s="23">
        <v>2.5</v>
      </c>
      <c r="I167" s="23">
        <v>3.19</v>
      </c>
      <c r="J167" s="21">
        <f>OR(F167&lt;&gt;0,G167&lt;&gt;0,H167&lt;&gt;0,I167&lt;&gt;0)*(F167 + (F167 = 0))*(G167 + (G167 = 0))*(H167 + (H167 = 0))*(I167 + (I167 = 0))</f>
        <v>31.9</v>
      </c>
      <c r="K167" s="19"/>
      <c r="L167" s="19"/>
      <c r="M167" s="19"/>
    </row>
    <row r="168" spans="1:13" x14ac:dyDescent="0.25">
      <c r="A168" s="19"/>
      <c r="B168" s="19"/>
      <c r="C168" s="19"/>
      <c r="D168" s="35"/>
      <c r="E168" s="18" t="s">
        <v>106</v>
      </c>
      <c r="F168" s="22">
        <v>1</v>
      </c>
      <c r="G168" s="23">
        <v>4</v>
      </c>
      <c r="H168" s="23">
        <v>2.5</v>
      </c>
      <c r="I168" s="23">
        <v>3.61</v>
      </c>
      <c r="J168" s="21">
        <f>OR(F168&lt;&gt;0,G168&lt;&gt;0,H168&lt;&gt;0,I168&lt;&gt;0)*(F168 + (F168 = 0))*(G168 + (G168 = 0))*(H168 + (H168 = 0))*(I168 + (I168 = 0))</f>
        <v>36.1</v>
      </c>
      <c r="K168" s="19"/>
      <c r="L168" s="19"/>
      <c r="M168" s="19"/>
    </row>
    <row r="169" spans="1:13" x14ac:dyDescent="0.25">
      <c r="A169" s="19"/>
      <c r="B169" s="19"/>
      <c r="C169" s="19"/>
      <c r="D169" s="35"/>
      <c r="E169" s="18" t="s">
        <v>107</v>
      </c>
      <c r="F169" s="22">
        <v>1</v>
      </c>
      <c r="G169" s="23">
        <v>4</v>
      </c>
      <c r="H169" s="23">
        <v>2.5</v>
      </c>
      <c r="I169" s="23">
        <v>4.7300000000000004</v>
      </c>
      <c r="J169" s="21">
        <f>OR(F169&lt;&gt;0,G169&lt;&gt;0,H169&lt;&gt;0,I169&lt;&gt;0)*(F169 + (F169 = 0))*(G169 + (G169 = 0))*(H169 + (H169 = 0))*(I169 + (I169 = 0))</f>
        <v>47.3</v>
      </c>
      <c r="K169" s="19"/>
      <c r="L169" s="19"/>
      <c r="M169" s="19"/>
    </row>
    <row r="170" spans="1:13" x14ac:dyDescent="0.25">
      <c r="A170" s="19"/>
      <c r="B170" s="19"/>
      <c r="C170" s="19"/>
      <c r="D170" s="35"/>
      <c r="E170" s="18" t="s">
        <v>108</v>
      </c>
      <c r="F170" s="22">
        <v>1</v>
      </c>
      <c r="G170" s="23">
        <v>5</v>
      </c>
      <c r="H170" s="23">
        <v>3.5</v>
      </c>
      <c r="I170" s="23">
        <v>3.6</v>
      </c>
      <c r="J170" s="21">
        <f>OR(F170&lt;&gt;0,G170&lt;&gt;0,H170&lt;&gt;0,I170&lt;&gt;0)*(F170 + (F170 = 0))*(G170 + (G170 = 0))*(H170 + (H170 = 0))*(I170 + (I170 = 0))</f>
        <v>63</v>
      </c>
      <c r="K170" s="19"/>
      <c r="L170" s="19"/>
      <c r="M170" s="19"/>
    </row>
    <row r="171" spans="1:13" x14ac:dyDescent="0.25">
      <c r="A171" s="19"/>
      <c r="B171" s="19"/>
      <c r="C171" s="19"/>
      <c r="D171" s="35"/>
      <c r="E171" s="18" t="s">
        <v>109</v>
      </c>
      <c r="F171" s="22">
        <v>1</v>
      </c>
      <c r="G171" s="23">
        <v>4</v>
      </c>
      <c r="H171" s="23">
        <v>2.5</v>
      </c>
      <c r="I171" s="23">
        <v>3.45</v>
      </c>
      <c r="J171" s="21">
        <f>OR(F171&lt;&gt;0,G171&lt;&gt;0,H171&lt;&gt;0,I171&lt;&gt;0)*(F171 + (F171 = 0))*(G171 + (G171 = 0))*(H171 + (H171 = 0))*(I171 + (I171 = 0))</f>
        <v>34.5</v>
      </c>
      <c r="K171" s="19"/>
      <c r="L171" s="19"/>
      <c r="M171" s="19"/>
    </row>
    <row r="172" spans="1:13" x14ac:dyDescent="0.25">
      <c r="A172" s="19"/>
      <c r="B172" s="19"/>
      <c r="C172" s="19"/>
      <c r="D172" s="35"/>
      <c r="E172" s="18" t="s">
        <v>16</v>
      </c>
      <c r="F172" s="22"/>
      <c r="G172" s="23"/>
      <c r="H172" s="23"/>
      <c r="I172" s="23"/>
      <c r="J172" s="21">
        <f>OR(F172&lt;&gt;0,G172&lt;&gt;0,H172&lt;&gt;0,I172&lt;&gt;0)*(F172 + (F172 = 0))*(G172 + (G172 = 0))*(H172 + (H172 = 0))*(I172 + (I172 = 0))</f>
        <v>0</v>
      </c>
      <c r="K172" s="19"/>
      <c r="L172" s="19"/>
      <c r="M172" s="19"/>
    </row>
    <row r="173" spans="1:13" x14ac:dyDescent="0.25">
      <c r="A173" s="19"/>
      <c r="B173" s="19"/>
      <c r="C173" s="19"/>
      <c r="D173" s="35"/>
      <c r="E173" s="19"/>
      <c r="F173" s="19"/>
      <c r="G173" s="19"/>
      <c r="H173" s="19"/>
      <c r="I173" s="19"/>
      <c r="J173" s="24" t="s">
        <v>132</v>
      </c>
      <c r="K173" s="25">
        <f>SUM(J159:J172)</f>
        <v>458.95</v>
      </c>
      <c r="L173" s="23">
        <v>21.15</v>
      </c>
      <c r="M173" s="26">
        <f>ROUND(K173*L173,2)</f>
        <v>9706.7900000000009</v>
      </c>
    </row>
    <row r="174" spans="1:13" ht="0.95" customHeight="1" x14ac:dyDescent="0.25">
      <c r="A174" s="27"/>
      <c r="B174" s="27"/>
      <c r="C174" s="27"/>
      <c r="D174" s="36"/>
      <c r="E174" s="27"/>
      <c r="F174" s="27"/>
      <c r="G174" s="27"/>
      <c r="H174" s="27"/>
      <c r="I174" s="27"/>
      <c r="J174" s="27"/>
      <c r="K174" s="27"/>
      <c r="L174" s="27"/>
      <c r="M174" s="27"/>
    </row>
    <row r="175" spans="1:13" ht="22.5" x14ac:dyDescent="0.25">
      <c r="A175" s="17" t="s">
        <v>133</v>
      </c>
      <c r="B175" s="18" t="s">
        <v>23</v>
      </c>
      <c r="C175" s="18" t="s">
        <v>30</v>
      </c>
      <c r="D175" s="29" t="s">
        <v>134</v>
      </c>
      <c r="E175" s="19"/>
      <c r="F175" s="19"/>
      <c r="G175" s="19"/>
      <c r="H175" s="19"/>
      <c r="I175" s="19"/>
      <c r="J175" s="19"/>
      <c r="K175" s="20">
        <f>K180</f>
        <v>30</v>
      </c>
      <c r="L175" s="21">
        <f>L180</f>
        <v>43.24</v>
      </c>
      <c r="M175" s="21">
        <f>M180</f>
        <v>1297.2</v>
      </c>
    </row>
    <row r="176" spans="1:13" ht="22.5" x14ac:dyDescent="0.25">
      <c r="A176" s="19"/>
      <c r="B176" s="19"/>
      <c r="C176" s="19"/>
      <c r="D176" s="29" t="s">
        <v>135</v>
      </c>
      <c r="E176" s="19"/>
      <c r="F176" s="19"/>
      <c r="G176" s="19"/>
      <c r="H176" s="19"/>
      <c r="I176" s="19"/>
      <c r="J176" s="19"/>
      <c r="K176" s="19"/>
      <c r="L176" s="19"/>
      <c r="M176" s="19"/>
    </row>
    <row r="177" spans="1:13" x14ac:dyDescent="0.25">
      <c r="A177" s="19"/>
      <c r="B177" s="19"/>
      <c r="C177" s="19"/>
      <c r="D177" s="35"/>
      <c r="E177" s="18" t="s">
        <v>120</v>
      </c>
      <c r="F177" s="22">
        <v>1</v>
      </c>
      <c r="G177" s="23">
        <v>3</v>
      </c>
      <c r="H177" s="23">
        <v>2</v>
      </c>
      <c r="I177" s="23">
        <v>3</v>
      </c>
      <c r="J177" s="21">
        <f>OR(F177&lt;&gt;0,G177&lt;&gt;0,H177&lt;&gt;0,I177&lt;&gt;0)*(F177 + (F177 = 0))*(G177 + (G177 = 0))*(H177 + (H177 = 0))*(I177 + (I177 = 0))</f>
        <v>18</v>
      </c>
      <c r="K177" s="19"/>
      <c r="L177" s="19"/>
      <c r="M177" s="19"/>
    </row>
    <row r="178" spans="1:13" x14ac:dyDescent="0.25">
      <c r="A178" s="19"/>
      <c r="B178" s="19"/>
      <c r="C178" s="19"/>
      <c r="D178" s="35"/>
      <c r="E178" s="18" t="s">
        <v>136</v>
      </c>
      <c r="F178" s="22">
        <v>1</v>
      </c>
      <c r="G178" s="23">
        <v>2</v>
      </c>
      <c r="H178" s="23">
        <v>2</v>
      </c>
      <c r="I178" s="23">
        <v>3</v>
      </c>
      <c r="J178" s="21">
        <f>OR(F178&lt;&gt;0,G178&lt;&gt;0,H178&lt;&gt;0,I178&lt;&gt;0)*(F178 + (F178 = 0))*(G178 + (G178 = 0))*(H178 + (H178 = 0))*(I178 + (I178 = 0))</f>
        <v>12</v>
      </c>
      <c r="K178" s="19"/>
      <c r="L178" s="19"/>
      <c r="M178" s="19"/>
    </row>
    <row r="179" spans="1:13" x14ac:dyDescent="0.25">
      <c r="A179" s="19"/>
      <c r="B179" s="19"/>
      <c r="C179" s="19"/>
      <c r="D179" s="35"/>
      <c r="E179" s="18" t="s">
        <v>16</v>
      </c>
      <c r="F179" s="22"/>
      <c r="G179" s="23"/>
      <c r="H179" s="23"/>
      <c r="I179" s="23"/>
      <c r="J179" s="21">
        <f>OR(F179&lt;&gt;0,G179&lt;&gt;0,H179&lt;&gt;0,I179&lt;&gt;0)*(F179 + (F179 = 0))*(G179 + (G179 = 0))*(H179 + (H179 = 0))*(I179 + (I179 = 0))</f>
        <v>0</v>
      </c>
      <c r="K179" s="19"/>
      <c r="L179" s="19"/>
      <c r="M179" s="19"/>
    </row>
    <row r="180" spans="1:13" x14ac:dyDescent="0.25">
      <c r="A180" s="19"/>
      <c r="B180" s="19"/>
      <c r="C180" s="19"/>
      <c r="D180" s="35"/>
      <c r="E180" s="19"/>
      <c r="F180" s="19"/>
      <c r="G180" s="19"/>
      <c r="H180" s="19"/>
      <c r="I180" s="19"/>
      <c r="J180" s="24" t="s">
        <v>137</v>
      </c>
      <c r="K180" s="25">
        <f>SUM(J177:J179)</f>
        <v>30</v>
      </c>
      <c r="L180" s="23">
        <v>43.24</v>
      </c>
      <c r="M180" s="26">
        <f>ROUND(K180*L180,2)</f>
        <v>1297.2</v>
      </c>
    </row>
    <row r="181" spans="1:13" ht="0.95" customHeight="1" x14ac:dyDescent="0.25">
      <c r="A181" s="27"/>
      <c r="B181" s="27"/>
      <c r="C181" s="27"/>
      <c r="D181" s="36"/>
      <c r="E181" s="27"/>
      <c r="F181" s="27"/>
      <c r="G181" s="27"/>
      <c r="H181" s="27"/>
      <c r="I181" s="27"/>
      <c r="J181" s="27"/>
      <c r="K181" s="27"/>
      <c r="L181" s="27"/>
      <c r="M181" s="27"/>
    </row>
    <row r="182" spans="1:13" x14ac:dyDescent="0.25">
      <c r="A182" s="17" t="s">
        <v>138</v>
      </c>
      <c r="B182" s="18" t="s">
        <v>23</v>
      </c>
      <c r="C182" s="18" t="s">
        <v>24</v>
      </c>
      <c r="D182" s="29" t="s">
        <v>139</v>
      </c>
      <c r="E182" s="19"/>
      <c r="F182" s="19"/>
      <c r="G182" s="19"/>
      <c r="H182" s="19"/>
      <c r="I182" s="19"/>
      <c r="J182" s="19"/>
      <c r="K182" s="20">
        <f>K190</f>
        <v>249.18</v>
      </c>
      <c r="L182" s="21">
        <f>L190</f>
        <v>2.81</v>
      </c>
      <c r="M182" s="21">
        <f>M190</f>
        <v>700.2</v>
      </c>
    </row>
    <row r="183" spans="1:13" ht="33.75" x14ac:dyDescent="0.25">
      <c r="A183" s="19"/>
      <c r="B183" s="19"/>
      <c r="C183" s="19"/>
      <c r="D183" s="29" t="s">
        <v>140</v>
      </c>
      <c r="E183" s="19"/>
      <c r="F183" s="19"/>
      <c r="G183" s="19"/>
      <c r="H183" s="19"/>
      <c r="I183" s="19"/>
      <c r="J183" s="19"/>
      <c r="K183" s="19"/>
      <c r="L183" s="19"/>
      <c r="M183" s="19"/>
    </row>
    <row r="184" spans="1:13" x14ac:dyDescent="0.25">
      <c r="A184" s="19"/>
      <c r="B184" s="19"/>
      <c r="C184" s="19"/>
      <c r="D184" s="35"/>
      <c r="E184" s="18" t="s">
        <v>111</v>
      </c>
      <c r="F184" s="22"/>
      <c r="G184" s="23"/>
      <c r="H184" s="23"/>
      <c r="I184" s="23"/>
      <c r="J184" s="21">
        <f>OR(F184&lt;&gt;0,G184&lt;&gt;0,H184&lt;&gt;0,I184&lt;&gt;0)*(F184 + (F184 = 0))*(G184 + (G184 = 0))*(H184 + (H184 = 0))*(I184 + (I184 = 0))</f>
        <v>0</v>
      </c>
      <c r="K184" s="19"/>
      <c r="L184" s="19"/>
      <c r="M184" s="19"/>
    </row>
    <row r="185" spans="1:13" x14ac:dyDescent="0.25">
      <c r="A185" s="19"/>
      <c r="B185" s="19"/>
      <c r="C185" s="19"/>
      <c r="D185" s="35"/>
      <c r="E185" s="18" t="s">
        <v>141</v>
      </c>
      <c r="F185" s="22">
        <v>1</v>
      </c>
      <c r="G185" s="23">
        <v>3.55</v>
      </c>
      <c r="H185" s="23">
        <v>1.33</v>
      </c>
      <c r="I185" s="23">
        <v>0</v>
      </c>
      <c r="J185" s="21">
        <f>OR(F185&lt;&gt;0,G185&lt;&gt;0,H185&lt;&gt;0,I185&lt;&gt;0)*(F185 + (F185 = 0))*(G185 + (G185 = 0))*(H185 + (H185 = 0))*(I185 + (I185 = 0))</f>
        <v>4.72</v>
      </c>
      <c r="K185" s="19"/>
      <c r="L185" s="19"/>
      <c r="M185" s="19"/>
    </row>
    <row r="186" spans="1:13" x14ac:dyDescent="0.25">
      <c r="A186" s="19"/>
      <c r="B186" s="19"/>
      <c r="C186" s="19"/>
      <c r="D186" s="35"/>
      <c r="E186" s="18" t="s">
        <v>142</v>
      </c>
      <c r="F186" s="22">
        <v>1</v>
      </c>
      <c r="G186" s="23">
        <v>156.43</v>
      </c>
      <c r="H186" s="23">
        <v>1.5</v>
      </c>
      <c r="I186" s="23">
        <v>0</v>
      </c>
      <c r="J186" s="21">
        <f>OR(F186&lt;&gt;0,G186&lt;&gt;0,H186&lt;&gt;0,I186&lt;&gt;0)*(F186 + (F186 = 0))*(G186 + (G186 = 0))*(H186 + (H186 = 0))*(I186 + (I186 = 0))</f>
        <v>234.65</v>
      </c>
      <c r="K186" s="19"/>
      <c r="L186" s="19"/>
      <c r="M186" s="19"/>
    </row>
    <row r="187" spans="1:13" x14ac:dyDescent="0.25">
      <c r="A187" s="19"/>
      <c r="B187" s="19"/>
      <c r="C187" s="19"/>
      <c r="D187" s="35"/>
      <c r="E187" s="18" t="s">
        <v>143</v>
      </c>
      <c r="F187" s="22">
        <v>1</v>
      </c>
      <c r="G187" s="23">
        <v>3.39</v>
      </c>
      <c r="H187" s="23">
        <v>1.1000000000000001</v>
      </c>
      <c r="I187" s="23">
        <v>0</v>
      </c>
      <c r="J187" s="21">
        <f>OR(F187&lt;&gt;0,G187&lt;&gt;0,H187&lt;&gt;0,I187&lt;&gt;0)*(F187 + (F187 = 0))*(G187 + (G187 = 0))*(H187 + (H187 = 0))*(I187 + (I187 = 0))</f>
        <v>3.73</v>
      </c>
      <c r="K187" s="19"/>
      <c r="L187" s="19"/>
      <c r="M187" s="19"/>
    </row>
    <row r="188" spans="1:13" x14ac:dyDescent="0.25">
      <c r="A188" s="19"/>
      <c r="B188" s="19"/>
      <c r="C188" s="19"/>
      <c r="D188" s="35"/>
      <c r="E188" s="18" t="s">
        <v>144</v>
      </c>
      <c r="F188" s="22">
        <v>1</v>
      </c>
      <c r="G188" s="23">
        <v>5.07</v>
      </c>
      <c r="H188" s="23">
        <v>1.2</v>
      </c>
      <c r="I188" s="23">
        <v>0</v>
      </c>
      <c r="J188" s="21">
        <f>OR(F188&lt;&gt;0,G188&lt;&gt;0,H188&lt;&gt;0,I188&lt;&gt;0)*(F188 + (F188 = 0))*(G188 + (G188 = 0))*(H188 + (H188 = 0))*(I188 + (I188 = 0))</f>
        <v>6.08</v>
      </c>
      <c r="K188" s="19"/>
      <c r="L188" s="19"/>
      <c r="M188" s="19"/>
    </row>
    <row r="189" spans="1:13" x14ac:dyDescent="0.25">
      <c r="A189" s="19"/>
      <c r="B189" s="19"/>
      <c r="C189" s="19"/>
      <c r="D189" s="35"/>
      <c r="E189" s="18" t="s">
        <v>16</v>
      </c>
      <c r="F189" s="22"/>
      <c r="G189" s="23"/>
      <c r="H189" s="23"/>
      <c r="I189" s="23"/>
      <c r="J189" s="21">
        <f>OR(F189&lt;&gt;0,G189&lt;&gt;0,H189&lt;&gt;0,I189&lt;&gt;0)*(F189 + (F189 = 0))*(G189 + (G189 = 0))*(H189 + (H189 = 0))*(I189 + (I189 = 0))</f>
        <v>0</v>
      </c>
      <c r="K189" s="19"/>
      <c r="L189" s="19"/>
      <c r="M189" s="19"/>
    </row>
    <row r="190" spans="1:13" x14ac:dyDescent="0.25">
      <c r="A190" s="19"/>
      <c r="B190" s="19"/>
      <c r="C190" s="19"/>
      <c r="D190" s="35"/>
      <c r="E190" s="19"/>
      <c r="F190" s="19"/>
      <c r="G190" s="19"/>
      <c r="H190" s="19"/>
      <c r="I190" s="19"/>
      <c r="J190" s="24" t="s">
        <v>145</v>
      </c>
      <c r="K190" s="25">
        <f>SUM(J184:J189)</f>
        <v>249.18</v>
      </c>
      <c r="L190" s="23">
        <v>2.81</v>
      </c>
      <c r="M190" s="26">
        <f>ROUND(K190*L190,2)</f>
        <v>700.2</v>
      </c>
    </row>
    <row r="191" spans="1:13" ht="0.95" customHeight="1" x14ac:dyDescent="0.25">
      <c r="A191" s="27"/>
      <c r="B191" s="27"/>
      <c r="C191" s="27"/>
      <c r="D191" s="36"/>
      <c r="E191" s="27"/>
      <c r="F191" s="27"/>
      <c r="G191" s="27"/>
      <c r="H191" s="27"/>
      <c r="I191" s="27"/>
      <c r="J191" s="27"/>
      <c r="K191" s="27"/>
      <c r="L191" s="27"/>
      <c r="M191" s="27"/>
    </row>
    <row r="192" spans="1:13" x14ac:dyDescent="0.25">
      <c r="A192" s="17" t="s">
        <v>146</v>
      </c>
      <c r="B192" s="18" t="s">
        <v>23</v>
      </c>
      <c r="C192" s="18" t="s">
        <v>24</v>
      </c>
      <c r="D192" s="29" t="s">
        <v>147</v>
      </c>
      <c r="E192" s="19"/>
      <c r="F192" s="19"/>
      <c r="G192" s="19"/>
      <c r="H192" s="19"/>
      <c r="I192" s="19"/>
      <c r="J192" s="19"/>
      <c r="K192" s="20">
        <f>K198</f>
        <v>100</v>
      </c>
      <c r="L192" s="21">
        <f>L198</f>
        <v>12.22</v>
      </c>
      <c r="M192" s="21">
        <f>M198</f>
        <v>1222</v>
      </c>
    </row>
    <row r="193" spans="1:13" ht="45" x14ac:dyDescent="0.25">
      <c r="A193" s="19"/>
      <c r="B193" s="19"/>
      <c r="C193" s="19"/>
      <c r="D193" s="29" t="s">
        <v>148</v>
      </c>
      <c r="E193" s="19"/>
      <c r="F193" s="19"/>
      <c r="G193" s="19"/>
      <c r="H193" s="19"/>
      <c r="I193" s="19"/>
      <c r="J193" s="19"/>
      <c r="K193" s="19"/>
      <c r="L193" s="19"/>
      <c r="M193" s="19"/>
    </row>
    <row r="194" spans="1:13" x14ac:dyDescent="0.25">
      <c r="A194" s="19"/>
      <c r="B194" s="19"/>
      <c r="C194" s="19"/>
      <c r="D194" s="35"/>
      <c r="E194" s="18" t="s">
        <v>149</v>
      </c>
      <c r="F194" s="22"/>
      <c r="G194" s="23"/>
      <c r="H194" s="23"/>
      <c r="I194" s="23"/>
      <c r="J194" s="21">
        <f>OR(F194&lt;&gt;0,G194&lt;&gt;0,H194&lt;&gt;0,I194&lt;&gt;0)*(F194 + (F194 = 0))*(G194 + (G194 = 0))*(H194 + (H194 = 0))*(I194 + (I194 = 0))</f>
        <v>0</v>
      </c>
      <c r="K194" s="19"/>
      <c r="L194" s="19"/>
      <c r="M194" s="19"/>
    </row>
    <row r="195" spans="1:13" x14ac:dyDescent="0.25">
      <c r="A195" s="19"/>
      <c r="B195" s="19"/>
      <c r="C195" s="19"/>
      <c r="D195" s="35"/>
      <c r="E195" s="18" t="s">
        <v>16</v>
      </c>
      <c r="F195" s="22">
        <v>2</v>
      </c>
      <c r="G195" s="23">
        <v>10</v>
      </c>
      <c r="H195" s="23">
        <v>0</v>
      </c>
      <c r="I195" s="23">
        <v>2</v>
      </c>
      <c r="J195" s="21">
        <f>OR(F195&lt;&gt;0,G195&lt;&gt;0,H195&lt;&gt;0,I195&lt;&gt;0)*(F195 + (F195 = 0))*(G195 + (G195 = 0))*(H195 + (H195 = 0))*(I195 + (I195 = 0))</f>
        <v>40</v>
      </c>
      <c r="K195" s="19"/>
      <c r="L195" s="19"/>
      <c r="M195" s="19"/>
    </row>
    <row r="196" spans="1:13" x14ac:dyDescent="0.25">
      <c r="A196" s="19"/>
      <c r="B196" s="19"/>
      <c r="C196" s="19"/>
      <c r="D196" s="35"/>
      <c r="E196" s="18" t="s">
        <v>16</v>
      </c>
      <c r="F196" s="22">
        <v>2</v>
      </c>
      <c r="G196" s="23">
        <v>15</v>
      </c>
      <c r="H196" s="23">
        <v>0</v>
      </c>
      <c r="I196" s="23">
        <v>2</v>
      </c>
      <c r="J196" s="21">
        <f>OR(F196&lt;&gt;0,G196&lt;&gt;0,H196&lt;&gt;0,I196&lt;&gt;0)*(F196 + (F196 = 0))*(G196 + (G196 = 0))*(H196 + (H196 = 0))*(I196 + (I196 = 0))</f>
        <v>60</v>
      </c>
      <c r="K196" s="19"/>
      <c r="L196" s="19"/>
      <c r="M196" s="19"/>
    </row>
    <row r="197" spans="1:13" x14ac:dyDescent="0.25">
      <c r="A197" s="19"/>
      <c r="B197" s="19"/>
      <c r="C197" s="19"/>
      <c r="D197" s="35"/>
      <c r="E197" s="18" t="s">
        <v>16</v>
      </c>
      <c r="F197" s="22"/>
      <c r="G197" s="23"/>
      <c r="H197" s="23"/>
      <c r="I197" s="23"/>
      <c r="J197" s="21">
        <f>OR(F197&lt;&gt;0,G197&lt;&gt;0,H197&lt;&gt;0,I197&lt;&gt;0)*(F197 + (F197 = 0))*(G197 + (G197 = 0))*(H197 + (H197 = 0))*(I197 + (I197 = 0))</f>
        <v>0</v>
      </c>
      <c r="K197" s="19"/>
      <c r="L197" s="19"/>
      <c r="M197" s="19"/>
    </row>
    <row r="198" spans="1:13" x14ac:dyDescent="0.25">
      <c r="A198" s="19"/>
      <c r="B198" s="19"/>
      <c r="C198" s="19"/>
      <c r="D198" s="35"/>
      <c r="E198" s="19"/>
      <c r="F198" s="19"/>
      <c r="G198" s="19"/>
      <c r="H198" s="19"/>
      <c r="I198" s="19"/>
      <c r="J198" s="24" t="s">
        <v>150</v>
      </c>
      <c r="K198" s="25">
        <f>SUM(J194:J197)</f>
        <v>100</v>
      </c>
      <c r="L198" s="23">
        <v>12.22</v>
      </c>
      <c r="M198" s="26">
        <f>ROUND(K198*L198,2)</f>
        <v>1222</v>
      </c>
    </row>
    <row r="199" spans="1:13" ht="0.95" customHeight="1" x14ac:dyDescent="0.25">
      <c r="A199" s="27"/>
      <c r="B199" s="27"/>
      <c r="C199" s="27"/>
      <c r="D199" s="36"/>
      <c r="E199" s="27"/>
      <c r="F199" s="27"/>
      <c r="G199" s="27"/>
      <c r="H199" s="27"/>
      <c r="I199" s="27"/>
      <c r="J199" s="27"/>
      <c r="K199" s="27"/>
      <c r="L199" s="27"/>
      <c r="M199" s="27"/>
    </row>
    <row r="200" spans="1:13" ht="22.5" x14ac:dyDescent="0.25">
      <c r="A200" s="17" t="s">
        <v>151</v>
      </c>
      <c r="B200" s="18" t="s">
        <v>23</v>
      </c>
      <c r="C200" s="18" t="s">
        <v>24</v>
      </c>
      <c r="D200" s="29" t="s">
        <v>152</v>
      </c>
      <c r="E200" s="19"/>
      <c r="F200" s="19"/>
      <c r="G200" s="19"/>
      <c r="H200" s="19"/>
      <c r="I200" s="19"/>
      <c r="J200" s="19"/>
      <c r="K200" s="20">
        <f>K210</f>
        <v>209</v>
      </c>
      <c r="L200" s="21">
        <f>L210</f>
        <v>16.75</v>
      </c>
      <c r="M200" s="21">
        <f>M210</f>
        <v>3500.75</v>
      </c>
    </row>
    <row r="201" spans="1:13" ht="33.75" x14ac:dyDescent="0.25">
      <c r="A201" s="19"/>
      <c r="B201" s="19"/>
      <c r="C201" s="19"/>
      <c r="D201" s="29" t="s">
        <v>153</v>
      </c>
      <c r="E201" s="19"/>
      <c r="F201" s="19"/>
      <c r="G201" s="19"/>
      <c r="H201" s="19"/>
      <c r="I201" s="19"/>
      <c r="J201" s="19"/>
      <c r="K201" s="19"/>
      <c r="L201" s="19"/>
      <c r="M201" s="19"/>
    </row>
    <row r="202" spans="1:13" x14ac:dyDescent="0.25">
      <c r="A202" s="19"/>
      <c r="B202" s="19"/>
      <c r="C202" s="19"/>
      <c r="D202" s="35"/>
      <c r="E202" s="18" t="s">
        <v>98</v>
      </c>
      <c r="F202" s="22">
        <v>1</v>
      </c>
      <c r="G202" s="23">
        <v>3.55</v>
      </c>
      <c r="H202" s="23">
        <v>0</v>
      </c>
      <c r="I202" s="23">
        <v>2.61</v>
      </c>
      <c r="J202" s="21">
        <f>OR(F202&lt;&gt;0,G202&lt;&gt;0,H202&lt;&gt;0,I202&lt;&gt;0)*(F202 + (F202 = 0))*(G202 + (G202 = 0))*(H202 + (H202 = 0))*(I202 + (I202 = 0))</f>
        <v>9.27</v>
      </c>
      <c r="K202" s="19"/>
      <c r="L202" s="19"/>
      <c r="M202" s="19"/>
    </row>
    <row r="203" spans="1:13" x14ac:dyDescent="0.25">
      <c r="A203" s="19"/>
      <c r="B203" s="19"/>
      <c r="C203" s="19"/>
      <c r="D203" s="35"/>
      <c r="E203" s="18" t="s">
        <v>99</v>
      </c>
      <c r="F203" s="22">
        <v>1</v>
      </c>
      <c r="G203" s="23">
        <v>3.55</v>
      </c>
      <c r="H203" s="23">
        <v>0</v>
      </c>
      <c r="I203" s="23">
        <v>2.9</v>
      </c>
      <c r="J203" s="21">
        <f>OR(F203&lt;&gt;0,G203&lt;&gt;0,H203&lt;&gt;0,I203&lt;&gt;0)*(F203 + (F203 = 0))*(G203 + (G203 = 0))*(H203 + (H203 = 0))*(I203 + (I203 = 0))</f>
        <v>10.3</v>
      </c>
      <c r="K203" s="19"/>
      <c r="L203" s="19"/>
      <c r="M203" s="19"/>
    </row>
    <row r="204" spans="1:13" x14ac:dyDescent="0.25">
      <c r="A204" s="19"/>
      <c r="B204" s="19"/>
      <c r="C204" s="19"/>
      <c r="D204" s="35"/>
      <c r="E204" s="18" t="s">
        <v>99</v>
      </c>
      <c r="F204" s="22">
        <v>1</v>
      </c>
      <c r="G204" s="23">
        <v>4.42</v>
      </c>
      <c r="H204" s="23">
        <v>0</v>
      </c>
      <c r="I204" s="23">
        <v>2.9</v>
      </c>
      <c r="J204" s="21">
        <f>OR(F204&lt;&gt;0,G204&lt;&gt;0,H204&lt;&gt;0,I204&lt;&gt;0)*(F204 + (F204 = 0))*(G204 + (G204 = 0))*(H204 + (H204 = 0))*(I204 + (I204 = 0))</f>
        <v>12.82</v>
      </c>
      <c r="K204" s="19"/>
      <c r="L204" s="19"/>
      <c r="M204" s="19"/>
    </row>
    <row r="205" spans="1:13" x14ac:dyDescent="0.25">
      <c r="A205" s="19"/>
      <c r="B205" s="19"/>
      <c r="C205" s="19"/>
      <c r="D205" s="35"/>
      <c r="E205" s="18" t="s">
        <v>100</v>
      </c>
      <c r="F205" s="22">
        <v>1</v>
      </c>
      <c r="G205" s="23">
        <v>4.42</v>
      </c>
      <c r="H205" s="23">
        <v>0</v>
      </c>
      <c r="I205" s="23">
        <v>3</v>
      </c>
      <c r="J205" s="21">
        <f>OR(F205&lt;&gt;0,G205&lt;&gt;0,H205&lt;&gt;0,I205&lt;&gt;0)*(F205 + (F205 = 0))*(G205 + (G205 = 0))*(H205 + (H205 = 0))*(I205 + (I205 = 0))</f>
        <v>13.26</v>
      </c>
      <c r="K205" s="19"/>
      <c r="L205" s="19"/>
      <c r="M205" s="19"/>
    </row>
    <row r="206" spans="1:13" x14ac:dyDescent="0.25">
      <c r="A206" s="19"/>
      <c r="B206" s="19"/>
      <c r="C206" s="19"/>
      <c r="D206" s="35"/>
      <c r="E206" s="18" t="s">
        <v>100</v>
      </c>
      <c r="F206" s="22">
        <v>1</v>
      </c>
      <c r="G206" s="23">
        <v>11.39</v>
      </c>
      <c r="H206" s="23">
        <v>0</v>
      </c>
      <c r="I206" s="23">
        <v>3</v>
      </c>
      <c r="J206" s="21">
        <f>OR(F206&lt;&gt;0,G206&lt;&gt;0,H206&lt;&gt;0,I206&lt;&gt;0)*(F206 + (F206 = 0))*(G206 + (G206 = 0))*(H206 + (H206 = 0))*(I206 + (I206 = 0))</f>
        <v>34.17</v>
      </c>
      <c r="K206" s="19"/>
      <c r="L206" s="19"/>
      <c r="M206" s="19"/>
    </row>
    <row r="207" spans="1:13" x14ac:dyDescent="0.25">
      <c r="A207" s="19"/>
      <c r="B207" s="19"/>
      <c r="C207" s="19"/>
      <c r="D207" s="35"/>
      <c r="E207" s="18" t="s">
        <v>104</v>
      </c>
      <c r="F207" s="22">
        <v>1</v>
      </c>
      <c r="G207" s="23">
        <v>42.18</v>
      </c>
      <c r="H207" s="23">
        <v>0</v>
      </c>
      <c r="I207" s="23">
        <v>2.3199999999999998</v>
      </c>
      <c r="J207" s="21">
        <f>OR(F207&lt;&gt;0,G207&lt;&gt;0,H207&lt;&gt;0,I207&lt;&gt;0)*(F207 + (F207 = 0))*(G207 + (G207 = 0))*(H207 + (H207 = 0))*(I207 + (I207 = 0))</f>
        <v>97.86</v>
      </c>
      <c r="K207" s="19"/>
      <c r="L207" s="19"/>
      <c r="M207" s="19"/>
    </row>
    <row r="208" spans="1:13" x14ac:dyDescent="0.25">
      <c r="A208" s="19"/>
      <c r="B208" s="19"/>
      <c r="C208" s="19"/>
      <c r="D208" s="35"/>
      <c r="E208" s="18" t="s">
        <v>104</v>
      </c>
      <c r="F208" s="22">
        <v>1</v>
      </c>
      <c r="G208" s="23">
        <v>13.5</v>
      </c>
      <c r="H208" s="23">
        <v>0</v>
      </c>
      <c r="I208" s="23">
        <v>2.3199999999999998</v>
      </c>
      <c r="J208" s="21">
        <f>OR(F208&lt;&gt;0,G208&lt;&gt;0,H208&lt;&gt;0,I208&lt;&gt;0)*(F208 + (F208 = 0))*(G208 + (G208 = 0))*(H208 + (H208 = 0))*(I208 + (I208 = 0))</f>
        <v>31.32</v>
      </c>
      <c r="K208" s="19"/>
      <c r="L208" s="19"/>
      <c r="M208" s="19"/>
    </row>
    <row r="209" spans="1:13" x14ac:dyDescent="0.25">
      <c r="A209" s="19"/>
      <c r="B209" s="19"/>
      <c r="C209" s="19"/>
      <c r="D209" s="35"/>
      <c r="E209" s="18" t="s">
        <v>16</v>
      </c>
      <c r="F209" s="22"/>
      <c r="G209" s="23"/>
      <c r="H209" s="23"/>
      <c r="I209" s="23"/>
      <c r="J209" s="21">
        <f>OR(F209&lt;&gt;0,G209&lt;&gt;0,H209&lt;&gt;0,I209&lt;&gt;0)*(F209 + (F209 = 0))*(G209 + (G209 = 0))*(H209 + (H209 = 0))*(I209 + (I209 = 0))</f>
        <v>0</v>
      </c>
      <c r="K209" s="19"/>
      <c r="L209" s="19"/>
      <c r="M209" s="19"/>
    </row>
    <row r="210" spans="1:13" x14ac:dyDescent="0.25">
      <c r="A210" s="19"/>
      <c r="B210" s="19"/>
      <c r="C210" s="19"/>
      <c r="D210" s="35"/>
      <c r="E210" s="19"/>
      <c r="F210" s="19"/>
      <c r="G210" s="19"/>
      <c r="H210" s="19"/>
      <c r="I210" s="19"/>
      <c r="J210" s="24" t="s">
        <v>154</v>
      </c>
      <c r="K210" s="25">
        <f>SUM(J202:J209)</f>
        <v>209</v>
      </c>
      <c r="L210" s="23">
        <v>16.75</v>
      </c>
      <c r="M210" s="26">
        <f>ROUND(K210*L210,2)</f>
        <v>3500.75</v>
      </c>
    </row>
    <row r="211" spans="1:13" ht="0.95" customHeight="1" x14ac:dyDescent="0.25">
      <c r="A211" s="27"/>
      <c r="B211" s="27"/>
      <c r="C211" s="27"/>
      <c r="D211" s="36"/>
      <c r="E211" s="27"/>
      <c r="F211" s="27"/>
      <c r="G211" s="27"/>
      <c r="H211" s="27"/>
      <c r="I211" s="27"/>
      <c r="J211" s="27"/>
      <c r="K211" s="27"/>
      <c r="L211" s="27"/>
      <c r="M211" s="27"/>
    </row>
    <row r="212" spans="1:13" ht="22.5" x14ac:dyDescent="0.25">
      <c r="A212" s="17" t="s">
        <v>155</v>
      </c>
      <c r="B212" s="18" t="s">
        <v>23</v>
      </c>
      <c r="C212" s="18" t="s">
        <v>24</v>
      </c>
      <c r="D212" s="29" t="s">
        <v>156</v>
      </c>
      <c r="E212" s="19"/>
      <c r="F212" s="19"/>
      <c r="G212" s="19"/>
      <c r="H212" s="19"/>
      <c r="I212" s="19"/>
      <c r="J212" s="19"/>
      <c r="K212" s="20">
        <f>K222</f>
        <v>627.39</v>
      </c>
      <c r="L212" s="21">
        <f>L222</f>
        <v>26.63</v>
      </c>
      <c r="M212" s="21">
        <f>M222</f>
        <v>16707.400000000001</v>
      </c>
    </row>
    <row r="213" spans="1:13" ht="33.75" x14ac:dyDescent="0.25">
      <c r="A213" s="19"/>
      <c r="B213" s="19"/>
      <c r="C213" s="19"/>
      <c r="D213" s="29" t="s">
        <v>157</v>
      </c>
      <c r="E213" s="19"/>
      <c r="F213" s="19"/>
      <c r="G213" s="19"/>
      <c r="H213" s="19"/>
      <c r="I213" s="19"/>
      <c r="J213" s="19"/>
      <c r="K213" s="19"/>
      <c r="L213" s="19"/>
      <c r="M213" s="19"/>
    </row>
    <row r="214" spans="1:13" x14ac:dyDescent="0.25">
      <c r="A214" s="19"/>
      <c r="B214" s="19"/>
      <c r="C214" s="19"/>
      <c r="D214" s="35"/>
      <c r="E214" s="18" t="s">
        <v>101</v>
      </c>
      <c r="F214" s="22">
        <v>1</v>
      </c>
      <c r="G214" s="23">
        <v>11.39</v>
      </c>
      <c r="H214" s="23">
        <v>0</v>
      </c>
      <c r="I214" s="23">
        <v>3.74</v>
      </c>
      <c r="J214" s="21">
        <f>OR(F214&lt;&gt;0,G214&lt;&gt;0,H214&lt;&gt;0,I214&lt;&gt;0)*(F214 + (F214 = 0))*(G214 + (G214 = 0))*(H214 + (H214 = 0))*(I214 + (I214 = 0))</f>
        <v>42.6</v>
      </c>
      <c r="K214" s="19"/>
      <c r="L214" s="19"/>
      <c r="M214" s="19"/>
    </row>
    <row r="215" spans="1:13" x14ac:dyDescent="0.25">
      <c r="A215" s="19"/>
      <c r="B215" s="19"/>
      <c r="C215" s="19"/>
      <c r="D215" s="35"/>
      <c r="E215" s="18" t="s">
        <v>101</v>
      </c>
      <c r="F215" s="22">
        <v>1</v>
      </c>
      <c r="G215" s="23">
        <v>17.649999999999999</v>
      </c>
      <c r="H215" s="23">
        <v>0</v>
      </c>
      <c r="I215" s="23">
        <v>3.74</v>
      </c>
      <c r="J215" s="21">
        <f>OR(F215&lt;&gt;0,G215&lt;&gt;0,H215&lt;&gt;0,I215&lt;&gt;0)*(F215 + (F215 = 0))*(G215 + (G215 = 0))*(H215 + (H215 = 0))*(I215 + (I215 = 0))</f>
        <v>66.010000000000005</v>
      </c>
      <c r="K215" s="19"/>
      <c r="L215" s="19"/>
      <c r="M215" s="19"/>
    </row>
    <row r="216" spans="1:13" x14ac:dyDescent="0.25">
      <c r="A216" s="19"/>
      <c r="B216" s="19"/>
      <c r="C216" s="19"/>
      <c r="D216" s="35"/>
      <c r="E216" s="18" t="s">
        <v>102</v>
      </c>
      <c r="F216" s="22">
        <v>1</v>
      </c>
      <c r="G216" s="23">
        <v>17.649999999999999</v>
      </c>
      <c r="H216" s="23">
        <v>0</v>
      </c>
      <c r="I216" s="23">
        <v>3.98</v>
      </c>
      <c r="J216" s="21">
        <f>OR(F216&lt;&gt;0,G216&lt;&gt;0,H216&lt;&gt;0,I216&lt;&gt;0)*(F216 + (F216 = 0))*(G216 + (G216 = 0))*(H216 + (H216 = 0))*(I216 + (I216 = 0))</f>
        <v>70.25</v>
      </c>
      <c r="K216" s="19"/>
      <c r="L216" s="19"/>
      <c r="M216" s="19"/>
    </row>
    <row r="217" spans="1:13" x14ac:dyDescent="0.25">
      <c r="A217" s="19"/>
      <c r="B217" s="19"/>
      <c r="C217" s="19"/>
      <c r="D217" s="35"/>
      <c r="E217" s="18" t="s">
        <v>102</v>
      </c>
      <c r="F217" s="22">
        <v>1</v>
      </c>
      <c r="G217" s="23">
        <v>30.67</v>
      </c>
      <c r="H217" s="23">
        <v>0</v>
      </c>
      <c r="I217" s="23">
        <v>3.98</v>
      </c>
      <c r="J217" s="21">
        <f>OR(F217&lt;&gt;0,G217&lt;&gt;0,H217&lt;&gt;0,I217&lt;&gt;0)*(F217 + (F217 = 0))*(G217 + (G217 = 0))*(H217 + (H217 = 0))*(I217 + (I217 = 0))</f>
        <v>122.07</v>
      </c>
      <c r="K217" s="19"/>
      <c r="L217" s="19"/>
      <c r="M217" s="19"/>
    </row>
    <row r="218" spans="1:13" x14ac:dyDescent="0.25">
      <c r="A218" s="19"/>
      <c r="B218" s="19"/>
      <c r="C218" s="19"/>
      <c r="D218" s="35"/>
      <c r="E218" s="18" t="s">
        <v>103</v>
      </c>
      <c r="F218" s="22">
        <v>1</v>
      </c>
      <c r="G218" s="23">
        <v>30.67</v>
      </c>
      <c r="H218" s="23">
        <v>0</v>
      </c>
      <c r="I218" s="23">
        <v>3.89</v>
      </c>
      <c r="J218" s="21">
        <f>OR(F218&lt;&gt;0,G218&lt;&gt;0,H218&lt;&gt;0,I218&lt;&gt;0)*(F218 + (F218 = 0))*(G218 + (G218 = 0))*(H218 + (H218 = 0))*(I218 + (I218 = 0))</f>
        <v>119.31</v>
      </c>
      <c r="K218" s="19"/>
      <c r="L218" s="19"/>
      <c r="M218" s="19"/>
    </row>
    <row r="219" spans="1:13" x14ac:dyDescent="0.25">
      <c r="A219" s="19"/>
      <c r="B219" s="19"/>
      <c r="C219" s="19"/>
      <c r="D219" s="35"/>
      <c r="E219" s="18" t="s">
        <v>103</v>
      </c>
      <c r="F219" s="22">
        <v>1</v>
      </c>
      <c r="G219" s="23">
        <v>42.18</v>
      </c>
      <c r="H219" s="23">
        <v>0</v>
      </c>
      <c r="I219" s="23">
        <v>3.89</v>
      </c>
      <c r="J219" s="21">
        <f>OR(F219&lt;&gt;0,G219&lt;&gt;0,H219&lt;&gt;0,I219&lt;&gt;0)*(F219 + (F219 = 0))*(G219 + (G219 = 0))*(H219 + (H219 = 0))*(I219 + (I219 = 0))</f>
        <v>164.08</v>
      </c>
      <c r="K219" s="19"/>
      <c r="L219" s="19"/>
      <c r="M219" s="19"/>
    </row>
    <row r="220" spans="1:13" x14ac:dyDescent="0.25">
      <c r="A220" s="19"/>
      <c r="B220" s="19"/>
      <c r="C220" s="19"/>
      <c r="D220" s="35"/>
      <c r="E220" s="18" t="s">
        <v>105</v>
      </c>
      <c r="F220" s="22">
        <v>1</v>
      </c>
      <c r="G220" s="23">
        <v>13.5</v>
      </c>
      <c r="H220" s="23">
        <v>0</v>
      </c>
      <c r="I220" s="23">
        <v>3.19</v>
      </c>
      <c r="J220" s="21">
        <f>OR(F220&lt;&gt;0,G220&lt;&gt;0,H220&lt;&gt;0,I220&lt;&gt;0)*(F220 + (F220 = 0))*(G220 + (G220 = 0))*(H220 + (H220 = 0))*(I220 + (I220 = 0))</f>
        <v>43.07</v>
      </c>
      <c r="K220" s="19"/>
      <c r="L220" s="19"/>
      <c r="M220" s="19"/>
    </row>
    <row r="221" spans="1:13" x14ac:dyDescent="0.25">
      <c r="A221" s="19"/>
      <c r="B221" s="19"/>
      <c r="C221" s="19"/>
      <c r="D221" s="35"/>
      <c r="E221" s="18" t="s">
        <v>16</v>
      </c>
      <c r="F221" s="22"/>
      <c r="G221" s="23"/>
      <c r="H221" s="23"/>
      <c r="I221" s="23"/>
      <c r="J221" s="21">
        <f>OR(F221&lt;&gt;0,G221&lt;&gt;0,H221&lt;&gt;0,I221&lt;&gt;0)*(F221 + (F221 = 0))*(G221 + (G221 = 0))*(H221 + (H221 = 0))*(I221 + (I221 = 0))</f>
        <v>0</v>
      </c>
      <c r="K221" s="19"/>
      <c r="L221" s="19"/>
      <c r="M221" s="19"/>
    </row>
    <row r="222" spans="1:13" x14ac:dyDescent="0.25">
      <c r="A222" s="19"/>
      <c r="B222" s="19"/>
      <c r="C222" s="19"/>
      <c r="D222" s="35"/>
      <c r="E222" s="19"/>
      <c r="F222" s="19"/>
      <c r="G222" s="19"/>
      <c r="H222" s="19"/>
      <c r="I222" s="19"/>
      <c r="J222" s="24" t="s">
        <v>158</v>
      </c>
      <c r="K222" s="25">
        <f>SUM(J214:J221)</f>
        <v>627.39</v>
      </c>
      <c r="L222" s="23">
        <v>26.63</v>
      </c>
      <c r="M222" s="26">
        <f>ROUND(K222*L222,2)</f>
        <v>16707.400000000001</v>
      </c>
    </row>
    <row r="223" spans="1:13" ht="0.95" customHeight="1" x14ac:dyDescent="0.25">
      <c r="A223" s="27"/>
      <c r="B223" s="27"/>
      <c r="C223" s="27"/>
      <c r="D223" s="36"/>
      <c r="E223" s="27"/>
      <c r="F223" s="27"/>
      <c r="G223" s="27"/>
      <c r="H223" s="27"/>
      <c r="I223" s="27"/>
      <c r="J223" s="27"/>
      <c r="K223" s="27"/>
      <c r="L223" s="27"/>
      <c r="M223" s="27"/>
    </row>
    <row r="224" spans="1:13" ht="22.5" x14ac:dyDescent="0.25">
      <c r="A224" s="17" t="s">
        <v>159</v>
      </c>
      <c r="B224" s="18" t="s">
        <v>23</v>
      </c>
      <c r="C224" s="18" t="s">
        <v>24</v>
      </c>
      <c r="D224" s="29" t="s">
        <v>160</v>
      </c>
      <c r="E224" s="19"/>
      <c r="F224" s="19"/>
      <c r="G224" s="19"/>
      <c r="H224" s="19"/>
      <c r="I224" s="19"/>
      <c r="J224" s="19"/>
      <c r="K224" s="20">
        <f>K232</f>
        <v>51</v>
      </c>
      <c r="L224" s="21">
        <f>L232</f>
        <v>33.270000000000003</v>
      </c>
      <c r="M224" s="21">
        <f>M232</f>
        <v>1696.77</v>
      </c>
    </row>
    <row r="225" spans="1:13" ht="123.75" x14ac:dyDescent="0.25">
      <c r="A225" s="19"/>
      <c r="B225" s="19"/>
      <c r="C225" s="19"/>
      <c r="D225" s="29" t="s">
        <v>161</v>
      </c>
      <c r="E225" s="19"/>
      <c r="F225" s="19"/>
      <c r="G225" s="19"/>
      <c r="H225" s="19"/>
      <c r="I225" s="19"/>
      <c r="J225" s="19"/>
      <c r="K225" s="19"/>
      <c r="L225" s="19"/>
      <c r="M225" s="19"/>
    </row>
    <row r="226" spans="1:13" x14ac:dyDescent="0.25">
      <c r="A226" s="19"/>
      <c r="B226" s="19"/>
      <c r="C226" s="19"/>
      <c r="D226" s="35"/>
      <c r="E226" s="18" t="s">
        <v>162</v>
      </c>
      <c r="F226" s="22"/>
      <c r="G226" s="23"/>
      <c r="H226" s="23"/>
      <c r="I226" s="23"/>
      <c r="J226" s="21">
        <f>OR(F226&lt;&gt;0,G226&lt;&gt;0,H226&lt;&gt;0,I226&lt;&gt;0)*(F226 + (F226 = 0))*(G226 + (G226 = 0))*(H226 + (H226 = 0))*(I226 + (I226 = 0))</f>
        <v>0</v>
      </c>
      <c r="K226" s="19"/>
      <c r="L226" s="19"/>
      <c r="M226" s="19"/>
    </row>
    <row r="227" spans="1:13" x14ac:dyDescent="0.25">
      <c r="A227" s="19"/>
      <c r="B227" s="19"/>
      <c r="C227" s="19"/>
      <c r="D227" s="35"/>
      <c r="E227" s="18" t="s">
        <v>163</v>
      </c>
      <c r="F227" s="22">
        <v>1</v>
      </c>
      <c r="G227" s="23">
        <v>0</v>
      </c>
      <c r="H227" s="23">
        <v>2.5</v>
      </c>
      <c r="I227" s="23">
        <v>3</v>
      </c>
      <c r="J227" s="21">
        <f>OR(F227&lt;&gt;0,G227&lt;&gt;0,H227&lt;&gt;0,I227&lt;&gt;0)*(F227 + (F227 = 0))*(G227 + (G227 = 0))*(H227 + (H227 = 0))*(I227 + (I227 = 0))</f>
        <v>7.5</v>
      </c>
      <c r="K227" s="19"/>
      <c r="L227" s="19"/>
      <c r="M227" s="19"/>
    </row>
    <row r="228" spans="1:13" x14ac:dyDescent="0.25">
      <c r="A228" s="19"/>
      <c r="B228" s="19"/>
      <c r="C228" s="19"/>
      <c r="D228" s="35"/>
      <c r="E228" s="18" t="s">
        <v>16</v>
      </c>
      <c r="F228" s="22">
        <v>2</v>
      </c>
      <c r="G228" s="23">
        <v>3</v>
      </c>
      <c r="H228" s="23">
        <v>0</v>
      </c>
      <c r="I228" s="23">
        <v>3</v>
      </c>
      <c r="J228" s="21">
        <f>OR(F228&lt;&gt;0,G228&lt;&gt;0,H228&lt;&gt;0,I228&lt;&gt;0)*(F228 + (F228 = 0))*(G228 + (G228 = 0))*(H228 + (H228 = 0))*(I228 + (I228 = 0))</f>
        <v>18</v>
      </c>
      <c r="K228" s="19"/>
      <c r="L228" s="19"/>
      <c r="M228" s="19"/>
    </row>
    <row r="229" spans="1:13" x14ac:dyDescent="0.25">
      <c r="A229" s="19"/>
      <c r="B229" s="19"/>
      <c r="C229" s="19"/>
      <c r="D229" s="35"/>
      <c r="E229" s="18" t="s">
        <v>164</v>
      </c>
      <c r="F229" s="22">
        <v>1</v>
      </c>
      <c r="G229" s="23">
        <v>0</v>
      </c>
      <c r="H229" s="23">
        <v>2.5</v>
      </c>
      <c r="I229" s="23">
        <v>3</v>
      </c>
      <c r="J229" s="21">
        <f>OR(F229&lt;&gt;0,G229&lt;&gt;0,H229&lt;&gt;0,I229&lt;&gt;0)*(F229 + (F229 = 0))*(G229 + (G229 = 0))*(H229 + (H229 = 0))*(I229 + (I229 = 0))</f>
        <v>7.5</v>
      </c>
      <c r="K229" s="19"/>
      <c r="L229" s="19"/>
      <c r="M229" s="19"/>
    </row>
    <row r="230" spans="1:13" x14ac:dyDescent="0.25">
      <c r="A230" s="19"/>
      <c r="B230" s="19"/>
      <c r="C230" s="19"/>
      <c r="D230" s="35"/>
      <c r="E230" s="18" t="s">
        <v>16</v>
      </c>
      <c r="F230" s="22">
        <v>2</v>
      </c>
      <c r="G230" s="23">
        <v>3</v>
      </c>
      <c r="H230" s="23">
        <v>0</v>
      </c>
      <c r="I230" s="23">
        <v>3</v>
      </c>
      <c r="J230" s="21">
        <f>OR(F230&lt;&gt;0,G230&lt;&gt;0,H230&lt;&gt;0,I230&lt;&gt;0)*(F230 + (F230 = 0))*(G230 + (G230 = 0))*(H230 + (H230 = 0))*(I230 + (I230 = 0))</f>
        <v>18</v>
      </c>
      <c r="K230" s="19"/>
      <c r="L230" s="19"/>
      <c r="M230" s="19"/>
    </row>
    <row r="231" spans="1:13" x14ac:dyDescent="0.25">
      <c r="A231" s="19"/>
      <c r="B231" s="19"/>
      <c r="C231" s="19"/>
      <c r="D231" s="35"/>
      <c r="E231" s="18" t="s">
        <v>16</v>
      </c>
      <c r="F231" s="22"/>
      <c r="G231" s="23"/>
      <c r="H231" s="23"/>
      <c r="I231" s="23"/>
      <c r="J231" s="21">
        <f>OR(F231&lt;&gt;0,G231&lt;&gt;0,H231&lt;&gt;0,I231&lt;&gt;0)*(F231 + (F231 = 0))*(G231 + (G231 = 0))*(H231 + (H231 = 0))*(I231 + (I231 = 0))</f>
        <v>0</v>
      </c>
      <c r="K231" s="19"/>
      <c r="L231" s="19"/>
      <c r="M231" s="19"/>
    </row>
    <row r="232" spans="1:13" x14ac:dyDescent="0.25">
      <c r="A232" s="19"/>
      <c r="B232" s="19"/>
      <c r="C232" s="19"/>
      <c r="D232" s="35"/>
      <c r="E232" s="19"/>
      <c r="F232" s="19"/>
      <c r="G232" s="19"/>
      <c r="H232" s="19"/>
      <c r="I232" s="19"/>
      <c r="J232" s="24" t="s">
        <v>165</v>
      </c>
      <c r="K232" s="25">
        <f>SUM(J226:J231)</f>
        <v>51</v>
      </c>
      <c r="L232" s="23">
        <v>33.270000000000003</v>
      </c>
      <c r="M232" s="26">
        <f>ROUND(K232*L232,2)</f>
        <v>1696.77</v>
      </c>
    </row>
    <row r="233" spans="1:13" ht="0.95" customHeight="1" x14ac:dyDescent="0.25">
      <c r="A233" s="27"/>
      <c r="B233" s="27"/>
      <c r="C233" s="27"/>
      <c r="D233" s="36"/>
      <c r="E233" s="27"/>
      <c r="F233" s="27"/>
      <c r="G233" s="27"/>
      <c r="H233" s="27"/>
      <c r="I233" s="27"/>
      <c r="J233" s="27"/>
      <c r="K233" s="27"/>
      <c r="L233" s="27"/>
      <c r="M233" s="27"/>
    </row>
    <row r="234" spans="1:13" x14ac:dyDescent="0.25">
      <c r="A234" s="17" t="s">
        <v>166</v>
      </c>
      <c r="B234" s="18" t="s">
        <v>23</v>
      </c>
      <c r="C234" s="18" t="s">
        <v>30</v>
      </c>
      <c r="D234" s="29" t="s">
        <v>167</v>
      </c>
      <c r="E234" s="19"/>
      <c r="F234" s="19"/>
      <c r="G234" s="19"/>
      <c r="H234" s="19"/>
      <c r="I234" s="19"/>
      <c r="J234" s="19"/>
      <c r="K234" s="20">
        <f>K253</f>
        <v>187.92</v>
      </c>
      <c r="L234" s="21">
        <f>L253</f>
        <v>21.67</v>
      </c>
      <c r="M234" s="21">
        <f>M253</f>
        <v>4072.23</v>
      </c>
    </row>
    <row r="235" spans="1:13" ht="67.5" x14ac:dyDescent="0.25">
      <c r="A235" s="19"/>
      <c r="B235" s="19"/>
      <c r="C235" s="19"/>
      <c r="D235" s="29" t="s">
        <v>168</v>
      </c>
      <c r="E235" s="19"/>
      <c r="F235" s="19"/>
      <c r="G235" s="19"/>
      <c r="H235" s="19"/>
      <c r="I235" s="19"/>
      <c r="J235" s="19"/>
      <c r="K235" s="19"/>
      <c r="L235" s="19"/>
      <c r="M235" s="19"/>
    </row>
    <row r="236" spans="1:13" x14ac:dyDescent="0.25">
      <c r="A236" s="19"/>
      <c r="B236" s="19"/>
      <c r="C236" s="19"/>
      <c r="D236" s="35"/>
      <c r="E236" s="18" t="s">
        <v>169</v>
      </c>
      <c r="F236" s="22">
        <v>1</v>
      </c>
      <c r="G236" s="23">
        <v>3.55</v>
      </c>
      <c r="H236" s="23">
        <v>1.33</v>
      </c>
      <c r="I236" s="23">
        <v>0.93</v>
      </c>
      <c r="J236" s="21">
        <f>OR(F236&lt;&gt;0,G236&lt;&gt;0,H236&lt;&gt;0,I236&lt;&gt;0)*(F236 + (F236 = 0))*(G236 + (G236 = 0))*(H236 + (H236 = 0))*(I236 + (I236 = 0))</f>
        <v>4.3899999999999997</v>
      </c>
      <c r="K236" s="19"/>
      <c r="L236" s="19"/>
      <c r="M236" s="19"/>
    </row>
    <row r="237" spans="1:13" x14ac:dyDescent="0.25">
      <c r="A237" s="19"/>
      <c r="B237" s="19"/>
      <c r="C237" s="19"/>
      <c r="D237" s="35"/>
      <c r="E237" s="18" t="s">
        <v>16</v>
      </c>
      <c r="F237" s="22">
        <v>-3.14</v>
      </c>
      <c r="G237" s="23">
        <v>3.55</v>
      </c>
      <c r="H237" s="23">
        <v>0.3</v>
      </c>
      <c r="I237" s="23">
        <v>0.3</v>
      </c>
      <c r="J237" s="21">
        <f>OR(F237&lt;&gt;0,G237&lt;&gt;0,H237&lt;&gt;0,I237&lt;&gt;0)*(F237 + (F237 = 0))*(G237 + (G237 = 0))*(H237 + (H237 = 0))*(I237 + (I237 = 0))</f>
        <v>-1</v>
      </c>
      <c r="K237" s="19"/>
      <c r="L237" s="19"/>
      <c r="M237" s="19"/>
    </row>
    <row r="238" spans="1:13" x14ac:dyDescent="0.25">
      <c r="A238" s="19"/>
      <c r="B238" s="19"/>
      <c r="C238" s="19"/>
      <c r="D238" s="35"/>
      <c r="E238" s="18" t="s">
        <v>170</v>
      </c>
      <c r="F238" s="22">
        <v>1</v>
      </c>
      <c r="G238" s="23">
        <v>4.42</v>
      </c>
      <c r="H238" s="23">
        <v>1.5</v>
      </c>
      <c r="I238" s="23">
        <v>1.1000000000000001</v>
      </c>
      <c r="J238" s="21">
        <f>OR(F238&lt;&gt;0,G238&lt;&gt;0,H238&lt;&gt;0,I238&lt;&gt;0)*(F238 + (F238 = 0))*(G238 + (G238 = 0))*(H238 + (H238 = 0))*(I238 + (I238 = 0))</f>
        <v>7.29</v>
      </c>
      <c r="K238" s="19"/>
      <c r="L238" s="19"/>
      <c r="M238" s="19"/>
    </row>
    <row r="239" spans="1:13" x14ac:dyDescent="0.25">
      <c r="A239" s="19"/>
      <c r="B239" s="19"/>
      <c r="C239" s="19"/>
      <c r="D239" s="35"/>
      <c r="E239" s="18" t="s">
        <v>171</v>
      </c>
      <c r="F239" s="22"/>
      <c r="G239" s="23"/>
      <c r="H239" s="23"/>
      <c r="I239" s="23"/>
      <c r="J239" s="21">
        <f>OR(F239&lt;&gt;0,G239&lt;&gt;0,H239&lt;&gt;0,I239&lt;&gt;0)*(F239 + (F239 = 0))*(G239 + (G239 = 0))*(H239 + (H239 = 0))*(I239 + (I239 = 0))</f>
        <v>0</v>
      </c>
      <c r="K239" s="19"/>
      <c r="L239" s="19"/>
      <c r="M239" s="19"/>
    </row>
    <row r="240" spans="1:13" x14ac:dyDescent="0.25">
      <c r="A240" s="19"/>
      <c r="B240" s="19"/>
      <c r="C240" s="19"/>
      <c r="D240" s="35"/>
      <c r="E240" s="18" t="s">
        <v>172</v>
      </c>
      <c r="F240" s="22">
        <v>1</v>
      </c>
      <c r="G240" s="23">
        <v>140.44</v>
      </c>
      <c r="H240" s="23">
        <v>1.5</v>
      </c>
      <c r="I240" s="23">
        <v>1.1000000000000001</v>
      </c>
      <c r="J240" s="21">
        <f>OR(F240&lt;&gt;0,G240&lt;&gt;0,H240&lt;&gt;0,I240&lt;&gt;0)*(F240 + (F240 = 0))*(G240 + (G240 = 0))*(H240 + (H240 = 0))*(I240 + (I240 = 0))</f>
        <v>231.73</v>
      </c>
      <c r="K240" s="19"/>
      <c r="L240" s="19"/>
      <c r="M240" s="19"/>
    </row>
    <row r="241" spans="1:13" x14ac:dyDescent="0.25">
      <c r="A241" s="19"/>
      <c r="B241" s="19"/>
      <c r="C241" s="19"/>
      <c r="D241" s="35"/>
      <c r="E241" s="18" t="s">
        <v>16</v>
      </c>
      <c r="F241" s="22">
        <v>-3.14</v>
      </c>
      <c r="G241" s="23">
        <v>140.44</v>
      </c>
      <c r="H241" s="23">
        <v>0.4</v>
      </c>
      <c r="I241" s="23">
        <v>0.4</v>
      </c>
      <c r="J241" s="21">
        <f>OR(F241&lt;&gt;0,G241&lt;&gt;0,H241&lt;&gt;0,I241&lt;&gt;0)*(F241 + (F241 = 0))*(G241 + (G241 = 0))*(H241 + (H241 = 0))*(I241 + (I241 = 0))</f>
        <v>-70.56</v>
      </c>
      <c r="K241" s="19"/>
      <c r="L241" s="19"/>
      <c r="M241" s="19"/>
    </row>
    <row r="242" spans="1:13" x14ac:dyDescent="0.25">
      <c r="A242" s="19"/>
      <c r="B242" s="19"/>
      <c r="C242" s="19"/>
      <c r="D242" s="35"/>
      <c r="E242" s="18" t="s">
        <v>173</v>
      </c>
      <c r="F242" s="22">
        <v>1</v>
      </c>
      <c r="G242" s="23">
        <v>3.39</v>
      </c>
      <c r="H242" s="23">
        <v>1.1000000000000001</v>
      </c>
      <c r="I242" s="23">
        <v>0.7</v>
      </c>
      <c r="J242" s="21">
        <f>OR(F242&lt;&gt;0,G242&lt;&gt;0,H242&lt;&gt;0,I242&lt;&gt;0)*(F242 + (F242 = 0))*(G242 + (G242 = 0))*(H242 + (H242 = 0))*(I242 + (I242 = 0))</f>
        <v>2.61</v>
      </c>
      <c r="K242" s="19"/>
      <c r="L242" s="19"/>
      <c r="M242" s="19"/>
    </row>
    <row r="243" spans="1:13" x14ac:dyDescent="0.25">
      <c r="A243" s="19"/>
      <c r="B243" s="19"/>
      <c r="C243" s="19"/>
      <c r="D243" s="35"/>
      <c r="E243" s="18" t="s">
        <v>16</v>
      </c>
      <c r="F243" s="22">
        <v>-3.14</v>
      </c>
      <c r="G243" s="23">
        <v>3.39</v>
      </c>
      <c r="H243" s="23">
        <v>0.2</v>
      </c>
      <c r="I243" s="23">
        <v>0.2</v>
      </c>
      <c r="J243" s="21">
        <f>OR(F243&lt;&gt;0,G243&lt;&gt;0,H243&lt;&gt;0,I243&lt;&gt;0)*(F243 + (F243 = 0))*(G243 + (G243 = 0))*(H243 + (H243 = 0))*(I243 + (I243 = 0))</f>
        <v>-0.43</v>
      </c>
      <c r="K243" s="19"/>
      <c r="L243" s="19"/>
      <c r="M243" s="19"/>
    </row>
    <row r="244" spans="1:13" x14ac:dyDescent="0.25">
      <c r="A244" s="19"/>
      <c r="B244" s="19"/>
      <c r="C244" s="19"/>
      <c r="D244" s="35"/>
      <c r="E244" s="18" t="s">
        <v>174</v>
      </c>
      <c r="F244" s="22">
        <v>1</v>
      </c>
      <c r="G244" s="23">
        <v>5.07</v>
      </c>
      <c r="H244" s="23">
        <v>1.2</v>
      </c>
      <c r="I244" s="23">
        <v>0.8</v>
      </c>
      <c r="J244" s="21">
        <f>OR(F244&lt;&gt;0,G244&lt;&gt;0,H244&lt;&gt;0,I244&lt;&gt;0)*(F244 + (F244 = 0))*(G244 + (G244 = 0))*(H244 + (H244 = 0))*(I244 + (I244 = 0))</f>
        <v>4.87</v>
      </c>
      <c r="K244" s="19"/>
      <c r="L244" s="19"/>
      <c r="M244" s="19"/>
    </row>
    <row r="245" spans="1:13" x14ac:dyDescent="0.25">
      <c r="A245" s="19"/>
      <c r="B245" s="19"/>
      <c r="C245" s="19"/>
      <c r="D245" s="35"/>
      <c r="E245" s="18" t="s">
        <v>16</v>
      </c>
      <c r="F245" s="22">
        <v>-3.14</v>
      </c>
      <c r="G245" s="23">
        <v>5.07</v>
      </c>
      <c r="H245" s="23">
        <v>0.25</v>
      </c>
      <c r="I245" s="23">
        <v>0.25</v>
      </c>
      <c r="J245" s="21">
        <f>OR(F245&lt;&gt;0,G245&lt;&gt;0,H245&lt;&gt;0,I245&lt;&gt;0)*(F245 + (F245 = 0))*(G245 + (G245 = 0))*(H245 + (H245 = 0))*(I245 + (I245 = 0))</f>
        <v>-0.99</v>
      </c>
      <c r="K245" s="19"/>
      <c r="L245" s="19"/>
      <c r="M245" s="19"/>
    </row>
    <row r="246" spans="1:13" x14ac:dyDescent="0.25">
      <c r="A246" s="19"/>
      <c r="B246" s="19"/>
      <c r="C246" s="19"/>
      <c r="D246" s="35"/>
      <c r="E246" s="18" t="s">
        <v>16</v>
      </c>
      <c r="F246" s="22"/>
      <c r="G246" s="23"/>
      <c r="H246" s="23"/>
      <c r="I246" s="23"/>
      <c r="J246" s="21">
        <f>OR(F246&lt;&gt;0,G246&lt;&gt;0,H246&lt;&gt;0,I246&lt;&gt;0)*(F246 + (F246 = 0))*(G246 + (G246 = 0))*(H246 + (H246 = 0))*(I246 + (I246 = 0))</f>
        <v>0</v>
      </c>
      <c r="K246" s="19"/>
      <c r="L246" s="19"/>
      <c r="M246" s="19"/>
    </row>
    <row r="247" spans="1:13" x14ac:dyDescent="0.25">
      <c r="A247" s="19"/>
      <c r="B247" s="19"/>
      <c r="C247" s="19"/>
      <c r="D247" s="35"/>
      <c r="E247" s="18" t="s">
        <v>115</v>
      </c>
      <c r="F247" s="22"/>
      <c r="G247" s="23"/>
      <c r="H247" s="23"/>
      <c r="I247" s="23"/>
      <c r="J247" s="21">
        <f>OR(F247&lt;&gt;0,G247&lt;&gt;0,H247&lt;&gt;0,I247&lt;&gt;0)*(F247 + (F247 = 0))*(G247 + (G247 = 0))*(H247 + (H247 = 0))*(I247 + (I247 = 0))</f>
        <v>0</v>
      </c>
      <c r="K247" s="19"/>
      <c r="L247" s="19"/>
      <c r="M247" s="19"/>
    </row>
    <row r="248" spans="1:13" x14ac:dyDescent="0.25">
      <c r="A248" s="19"/>
      <c r="B248" s="19"/>
      <c r="C248" s="19"/>
      <c r="D248" s="35"/>
      <c r="E248" s="18" t="s">
        <v>16</v>
      </c>
      <c r="F248" s="22">
        <v>1</v>
      </c>
      <c r="G248" s="23">
        <v>10</v>
      </c>
      <c r="H248" s="23">
        <v>0.8</v>
      </c>
      <c r="I248" s="23">
        <v>0.55000000000000004</v>
      </c>
      <c r="J248" s="21">
        <f>OR(F248&lt;&gt;0,G248&lt;&gt;0,H248&lt;&gt;0,I248&lt;&gt;0)*(F248 + (F248 = 0))*(G248 + (G248 = 0))*(H248 + (H248 = 0))*(I248 + (I248 = 0))</f>
        <v>4.4000000000000004</v>
      </c>
      <c r="K248" s="19"/>
      <c r="L248" s="19"/>
      <c r="M248" s="19"/>
    </row>
    <row r="249" spans="1:13" x14ac:dyDescent="0.25">
      <c r="A249" s="19"/>
      <c r="B249" s="19"/>
      <c r="C249" s="19"/>
      <c r="D249" s="35"/>
      <c r="E249" s="18" t="s">
        <v>16</v>
      </c>
      <c r="F249" s="22">
        <v>-3.14</v>
      </c>
      <c r="G249" s="23">
        <v>10</v>
      </c>
      <c r="H249" s="23">
        <v>0.13</v>
      </c>
      <c r="I249" s="23">
        <v>0.13</v>
      </c>
      <c r="J249" s="21">
        <f>OR(F249&lt;&gt;0,G249&lt;&gt;0,H249&lt;&gt;0,I249&lt;&gt;0)*(F249 + (F249 = 0))*(G249 + (G249 = 0))*(H249 + (H249 = 0))*(I249 + (I249 = 0))</f>
        <v>-0.53</v>
      </c>
      <c r="K249" s="19"/>
      <c r="L249" s="19"/>
      <c r="M249" s="19"/>
    </row>
    <row r="250" spans="1:13" x14ac:dyDescent="0.25">
      <c r="A250" s="19"/>
      <c r="B250" s="19"/>
      <c r="C250" s="19"/>
      <c r="D250" s="35"/>
      <c r="E250" s="18" t="s">
        <v>16</v>
      </c>
      <c r="F250" s="22">
        <v>1</v>
      </c>
      <c r="G250" s="23">
        <v>15</v>
      </c>
      <c r="H250" s="23">
        <v>0.8</v>
      </c>
      <c r="I250" s="23">
        <v>0.6</v>
      </c>
      <c r="J250" s="21">
        <f>OR(F250&lt;&gt;0,G250&lt;&gt;0,H250&lt;&gt;0,I250&lt;&gt;0)*(F250 + (F250 = 0))*(G250 + (G250 = 0))*(H250 + (H250 = 0))*(I250 + (I250 = 0))</f>
        <v>7.2</v>
      </c>
      <c r="K250" s="19"/>
      <c r="L250" s="19"/>
      <c r="M250" s="19"/>
    </row>
    <row r="251" spans="1:13" x14ac:dyDescent="0.25">
      <c r="A251" s="19"/>
      <c r="B251" s="19"/>
      <c r="C251" s="19"/>
      <c r="D251" s="35"/>
      <c r="E251" s="18" t="s">
        <v>16</v>
      </c>
      <c r="F251" s="22">
        <v>-3.14</v>
      </c>
      <c r="G251" s="23">
        <v>15</v>
      </c>
      <c r="H251" s="23">
        <v>0.15</v>
      </c>
      <c r="I251" s="23">
        <v>0.15</v>
      </c>
      <c r="J251" s="21">
        <f>OR(F251&lt;&gt;0,G251&lt;&gt;0,H251&lt;&gt;0,I251&lt;&gt;0)*(F251 + (F251 = 0))*(G251 + (G251 = 0))*(H251 + (H251 = 0))*(I251 + (I251 = 0))</f>
        <v>-1.06</v>
      </c>
      <c r="K251" s="19"/>
      <c r="L251" s="19"/>
      <c r="M251" s="19"/>
    </row>
    <row r="252" spans="1:13" x14ac:dyDescent="0.25">
      <c r="A252" s="19"/>
      <c r="B252" s="19"/>
      <c r="C252" s="19"/>
      <c r="D252" s="35"/>
      <c r="E252" s="18" t="s">
        <v>16</v>
      </c>
      <c r="F252" s="22"/>
      <c r="G252" s="23"/>
      <c r="H252" s="23"/>
      <c r="I252" s="23"/>
      <c r="J252" s="21">
        <f>OR(F252&lt;&gt;0,G252&lt;&gt;0,H252&lt;&gt;0,I252&lt;&gt;0)*(F252 + (F252 = 0))*(G252 + (G252 = 0))*(H252 + (H252 = 0))*(I252 + (I252 = 0))</f>
        <v>0</v>
      </c>
      <c r="K252" s="19"/>
      <c r="L252" s="19"/>
      <c r="M252" s="19"/>
    </row>
    <row r="253" spans="1:13" x14ac:dyDescent="0.25">
      <c r="A253" s="19"/>
      <c r="B253" s="19"/>
      <c r="C253" s="19"/>
      <c r="D253" s="35"/>
      <c r="E253" s="19"/>
      <c r="F253" s="19"/>
      <c r="G253" s="19"/>
      <c r="H253" s="19"/>
      <c r="I253" s="19"/>
      <c r="J253" s="24" t="s">
        <v>175</v>
      </c>
      <c r="K253" s="25">
        <f>SUM(J236:J252)</f>
        <v>187.92</v>
      </c>
      <c r="L253" s="23">
        <v>21.67</v>
      </c>
      <c r="M253" s="26">
        <f>ROUND(K253*L253,2)</f>
        <v>4072.23</v>
      </c>
    </row>
    <row r="254" spans="1:13" ht="0.95" customHeight="1" x14ac:dyDescent="0.25">
      <c r="A254" s="27"/>
      <c r="B254" s="27"/>
      <c r="C254" s="27"/>
      <c r="D254" s="36"/>
      <c r="E254" s="27"/>
      <c r="F254" s="27"/>
      <c r="G254" s="27"/>
      <c r="H254" s="27"/>
      <c r="I254" s="27"/>
      <c r="J254" s="27"/>
      <c r="K254" s="27"/>
      <c r="L254" s="27"/>
      <c r="M254" s="27"/>
    </row>
    <row r="255" spans="1:13" x14ac:dyDescent="0.25">
      <c r="A255" s="17" t="s">
        <v>176</v>
      </c>
      <c r="B255" s="18" t="s">
        <v>23</v>
      </c>
      <c r="C255" s="18" t="s">
        <v>30</v>
      </c>
      <c r="D255" s="29" t="s">
        <v>177</v>
      </c>
      <c r="E255" s="19"/>
      <c r="F255" s="19"/>
      <c r="G255" s="19"/>
      <c r="H255" s="19"/>
      <c r="I255" s="19"/>
      <c r="J255" s="19"/>
      <c r="K255" s="20">
        <f>K259</f>
        <v>12.56</v>
      </c>
      <c r="L255" s="21">
        <f>L259</f>
        <v>134.75</v>
      </c>
      <c r="M255" s="21">
        <f>M259</f>
        <v>1692.46</v>
      </c>
    </row>
    <row r="256" spans="1:13" ht="67.5" x14ac:dyDescent="0.25">
      <c r="A256" s="19"/>
      <c r="B256" s="19"/>
      <c r="C256" s="19"/>
      <c r="D256" s="29" t="s">
        <v>178</v>
      </c>
      <c r="E256" s="19"/>
      <c r="F256" s="19"/>
      <c r="G256" s="19"/>
      <c r="H256" s="19"/>
      <c r="I256" s="19"/>
      <c r="J256" s="19"/>
      <c r="K256" s="19"/>
      <c r="L256" s="19"/>
      <c r="M256" s="19"/>
    </row>
    <row r="257" spans="1:13" x14ac:dyDescent="0.25">
      <c r="A257" s="19"/>
      <c r="B257" s="19"/>
      <c r="C257" s="19"/>
      <c r="D257" s="35"/>
      <c r="E257" s="18" t="s">
        <v>171</v>
      </c>
      <c r="F257" s="22">
        <v>1</v>
      </c>
      <c r="G257" s="23">
        <v>11.39</v>
      </c>
      <c r="H257" s="23">
        <v>2.4500000000000002</v>
      </c>
      <c r="I257" s="23">
        <v>0.45</v>
      </c>
      <c r="J257" s="21">
        <f>OR(F257&lt;&gt;0,G257&lt;&gt;0,H257&lt;&gt;0,I257&lt;&gt;0)*(F257 + (F257 = 0))*(G257 + (G257 = 0))*(H257 + (H257 = 0))*(I257 + (I257 = 0))</f>
        <v>12.56</v>
      </c>
      <c r="K257" s="19"/>
      <c r="L257" s="19"/>
      <c r="M257" s="19"/>
    </row>
    <row r="258" spans="1:13" x14ac:dyDescent="0.25">
      <c r="A258" s="19"/>
      <c r="B258" s="19"/>
      <c r="C258" s="19"/>
      <c r="D258" s="35"/>
      <c r="E258" s="18" t="s">
        <v>16</v>
      </c>
      <c r="F258" s="22"/>
      <c r="G258" s="23"/>
      <c r="H258" s="23"/>
      <c r="I258" s="23"/>
      <c r="J258" s="21">
        <f>OR(F258&lt;&gt;0,G258&lt;&gt;0,H258&lt;&gt;0,I258&lt;&gt;0)*(F258 + (F258 = 0))*(G258 + (G258 = 0))*(H258 + (H258 = 0))*(I258 + (I258 = 0))</f>
        <v>0</v>
      </c>
      <c r="K258" s="19"/>
      <c r="L258" s="19"/>
      <c r="M258" s="19"/>
    </row>
    <row r="259" spans="1:13" x14ac:dyDescent="0.25">
      <c r="A259" s="19"/>
      <c r="B259" s="19"/>
      <c r="C259" s="19"/>
      <c r="D259" s="35"/>
      <c r="E259" s="19"/>
      <c r="F259" s="19"/>
      <c r="G259" s="19"/>
      <c r="H259" s="19"/>
      <c r="I259" s="19"/>
      <c r="J259" s="24" t="s">
        <v>179</v>
      </c>
      <c r="K259" s="25">
        <f>SUM(J257:J258)</f>
        <v>12.56</v>
      </c>
      <c r="L259" s="23">
        <v>134.75</v>
      </c>
      <c r="M259" s="26">
        <f>ROUND(K259*L259,2)</f>
        <v>1692.46</v>
      </c>
    </row>
    <row r="260" spans="1:13" ht="0.95" customHeight="1" x14ac:dyDescent="0.25">
      <c r="A260" s="27"/>
      <c r="B260" s="27"/>
      <c r="C260" s="27"/>
      <c r="D260" s="36"/>
      <c r="E260" s="27"/>
      <c r="F260" s="27"/>
      <c r="G260" s="27"/>
      <c r="H260" s="27"/>
      <c r="I260" s="27"/>
      <c r="J260" s="27"/>
      <c r="K260" s="27"/>
      <c r="L260" s="27"/>
      <c r="M260" s="27"/>
    </row>
    <row r="261" spans="1:13" x14ac:dyDescent="0.25">
      <c r="A261" s="17" t="s">
        <v>180</v>
      </c>
      <c r="B261" s="18" t="s">
        <v>23</v>
      </c>
      <c r="C261" s="18" t="s">
        <v>30</v>
      </c>
      <c r="D261" s="29" t="s">
        <v>181</v>
      </c>
      <c r="E261" s="19"/>
      <c r="F261" s="19"/>
      <c r="G261" s="19"/>
      <c r="H261" s="19"/>
      <c r="I261" s="19"/>
      <c r="J261" s="19"/>
      <c r="K261" s="20">
        <f>K266</f>
        <v>30</v>
      </c>
      <c r="L261" s="21">
        <f>L266</f>
        <v>129.69</v>
      </c>
      <c r="M261" s="21">
        <f>M266</f>
        <v>3890.7</v>
      </c>
    </row>
    <row r="262" spans="1:13" ht="78.75" x14ac:dyDescent="0.25">
      <c r="A262" s="19"/>
      <c r="B262" s="19"/>
      <c r="C262" s="19"/>
      <c r="D262" s="29" t="s">
        <v>182</v>
      </c>
      <c r="E262" s="19"/>
      <c r="F262" s="19"/>
      <c r="G262" s="19"/>
      <c r="H262" s="19"/>
      <c r="I262" s="19"/>
      <c r="J262" s="19"/>
      <c r="K262" s="19"/>
      <c r="L262" s="19"/>
      <c r="M262" s="19"/>
    </row>
    <row r="263" spans="1:13" x14ac:dyDescent="0.25">
      <c r="A263" s="19"/>
      <c r="B263" s="19"/>
      <c r="C263" s="19"/>
      <c r="D263" s="35"/>
      <c r="E263" s="18" t="s">
        <v>183</v>
      </c>
      <c r="F263" s="22"/>
      <c r="G263" s="23"/>
      <c r="H263" s="23"/>
      <c r="I263" s="23"/>
      <c r="J263" s="21">
        <f>OR(F263&lt;&gt;0,G263&lt;&gt;0,H263&lt;&gt;0,I263&lt;&gt;0)*(F263 + (F263 = 0))*(G263 + (G263 = 0))*(H263 + (H263 = 0))*(I263 + (I263 = 0))</f>
        <v>0</v>
      </c>
      <c r="K263" s="19"/>
      <c r="L263" s="19"/>
      <c r="M263" s="19"/>
    </row>
    <row r="264" spans="1:13" x14ac:dyDescent="0.25">
      <c r="A264" s="19"/>
      <c r="B264" s="19"/>
      <c r="C264" s="19"/>
      <c r="D264" s="35"/>
      <c r="E264" s="18" t="s">
        <v>16</v>
      </c>
      <c r="F264" s="22">
        <v>2</v>
      </c>
      <c r="G264" s="23">
        <v>5</v>
      </c>
      <c r="H264" s="23">
        <v>1.5</v>
      </c>
      <c r="I264" s="23">
        <v>2</v>
      </c>
      <c r="J264" s="21">
        <f>OR(F264&lt;&gt;0,G264&lt;&gt;0,H264&lt;&gt;0,I264&lt;&gt;0)*(F264 + (F264 = 0))*(G264 + (G264 = 0))*(H264 + (H264 = 0))*(I264 + (I264 = 0))</f>
        <v>30</v>
      </c>
      <c r="K264" s="19"/>
      <c r="L264" s="19"/>
      <c r="M264" s="19"/>
    </row>
    <row r="265" spans="1:13" x14ac:dyDescent="0.25">
      <c r="A265" s="19"/>
      <c r="B265" s="19"/>
      <c r="C265" s="19"/>
      <c r="D265" s="35"/>
      <c r="E265" s="18" t="s">
        <v>16</v>
      </c>
      <c r="F265" s="22"/>
      <c r="G265" s="23"/>
      <c r="H265" s="23"/>
      <c r="I265" s="23"/>
      <c r="J265" s="21">
        <f>OR(F265&lt;&gt;0,G265&lt;&gt;0,H265&lt;&gt;0,I265&lt;&gt;0)*(F265 + (F265 = 0))*(G265 + (G265 = 0))*(H265 + (H265 = 0))*(I265 + (I265 = 0))</f>
        <v>0</v>
      </c>
      <c r="K265" s="19"/>
      <c r="L265" s="19"/>
      <c r="M265" s="19"/>
    </row>
    <row r="266" spans="1:13" x14ac:dyDescent="0.25">
      <c r="A266" s="19"/>
      <c r="B266" s="19"/>
      <c r="C266" s="19"/>
      <c r="D266" s="35"/>
      <c r="E266" s="19"/>
      <c r="F266" s="19"/>
      <c r="G266" s="19"/>
      <c r="H266" s="19"/>
      <c r="I266" s="19"/>
      <c r="J266" s="24" t="s">
        <v>184</v>
      </c>
      <c r="K266" s="25">
        <f>SUM(J263:J265)</f>
        <v>30</v>
      </c>
      <c r="L266" s="23">
        <v>129.69</v>
      </c>
      <c r="M266" s="26">
        <f>ROUND(K266*L266,2)</f>
        <v>3890.7</v>
      </c>
    </row>
    <row r="267" spans="1:13" ht="0.95" customHeight="1" x14ac:dyDescent="0.25">
      <c r="A267" s="27"/>
      <c r="B267" s="27"/>
      <c r="C267" s="27"/>
      <c r="D267" s="36"/>
      <c r="E267" s="27"/>
      <c r="F267" s="27"/>
      <c r="G267" s="27"/>
      <c r="H267" s="27"/>
      <c r="I267" s="27"/>
      <c r="J267" s="27"/>
      <c r="K267" s="27"/>
      <c r="L267" s="27"/>
      <c r="M267" s="27"/>
    </row>
    <row r="268" spans="1:13" x14ac:dyDescent="0.25">
      <c r="A268" s="17" t="s">
        <v>185</v>
      </c>
      <c r="B268" s="18" t="s">
        <v>23</v>
      </c>
      <c r="C268" s="18" t="s">
        <v>30</v>
      </c>
      <c r="D268" s="29" t="s">
        <v>186</v>
      </c>
      <c r="E268" s="19"/>
      <c r="F268" s="19"/>
      <c r="G268" s="19"/>
      <c r="H268" s="19"/>
      <c r="I268" s="19"/>
      <c r="J268" s="19"/>
      <c r="K268" s="20">
        <f>K297</f>
        <v>780.69</v>
      </c>
      <c r="L268" s="21">
        <f>L297</f>
        <v>14.19</v>
      </c>
      <c r="M268" s="21">
        <f>M297</f>
        <v>11077.99</v>
      </c>
    </row>
    <row r="269" spans="1:13" ht="56.25" x14ac:dyDescent="0.25">
      <c r="A269" s="19"/>
      <c r="B269" s="19"/>
      <c r="C269" s="19"/>
      <c r="D269" s="29" t="s">
        <v>187</v>
      </c>
      <c r="E269" s="19"/>
      <c r="F269" s="19"/>
      <c r="G269" s="19"/>
      <c r="H269" s="19"/>
      <c r="I269" s="19"/>
      <c r="J269" s="19"/>
      <c r="K269" s="19"/>
      <c r="L269" s="19"/>
      <c r="M269" s="19"/>
    </row>
    <row r="270" spans="1:13" x14ac:dyDescent="0.25">
      <c r="A270" s="19"/>
      <c r="B270" s="19"/>
      <c r="C270" s="19"/>
      <c r="D270" s="35"/>
      <c r="E270" s="18" t="s">
        <v>188</v>
      </c>
      <c r="F270" s="22"/>
      <c r="G270" s="23"/>
      <c r="H270" s="23"/>
      <c r="I270" s="23"/>
      <c r="J270" s="21">
        <f>OR(F270&lt;&gt;0,G270&lt;&gt;0,H270&lt;&gt;0,I270&lt;&gt;0)*(F270 + (F270 = 0))*(G270 + (G270 = 0))*(H270 + (H270 = 0))*(I270 + (I270 = 0))</f>
        <v>0</v>
      </c>
      <c r="K270" s="19"/>
      <c r="L270" s="19"/>
      <c r="M270" s="19"/>
    </row>
    <row r="271" spans="1:13" x14ac:dyDescent="0.25">
      <c r="A271" s="19"/>
      <c r="B271" s="19"/>
      <c r="C271" s="19"/>
      <c r="D271" s="35"/>
      <c r="E271" s="18" t="s">
        <v>16</v>
      </c>
      <c r="F271" s="22">
        <v>1</v>
      </c>
      <c r="G271" s="23">
        <v>914.64</v>
      </c>
      <c r="H271" s="23">
        <v>0</v>
      </c>
      <c r="I271" s="23">
        <v>0</v>
      </c>
      <c r="J271" s="21">
        <f>OR(F271&lt;&gt;0,G271&lt;&gt;0,H271&lt;&gt;0,I271&lt;&gt;0)*(F271 + (F271 = 0))*(G271 + (G271 = 0))*(H271 + (H271 = 0))*(I271 + (I271 = 0))</f>
        <v>914.64</v>
      </c>
      <c r="K271" s="19"/>
      <c r="L271" s="19"/>
      <c r="M271" s="19"/>
    </row>
    <row r="272" spans="1:13" x14ac:dyDescent="0.25">
      <c r="A272" s="19"/>
      <c r="B272" s="19"/>
      <c r="C272" s="19"/>
      <c r="D272" s="35"/>
      <c r="E272" s="18" t="s">
        <v>16</v>
      </c>
      <c r="F272" s="22">
        <v>1</v>
      </c>
      <c r="G272" s="23">
        <v>18</v>
      </c>
      <c r="H272" s="23">
        <v>0</v>
      </c>
      <c r="I272" s="23">
        <v>0</v>
      </c>
      <c r="J272" s="21">
        <f>OR(F272&lt;&gt;0,G272&lt;&gt;0,H272&lt;&gt;0,I272&lt;&gt;0)*(F272 + (F272 = 0))*(G272 + (G272 = 0))*(H272 + (H272 = 0))*(I272 + (I272 = 0))</f>
        <v>18</v>
      </c>
      <c r="K272" s="19"/>
      <c r="L272" s="19"/>
      <c r="M272" s="19"/>
    </row>
    <row r="273" spans="1:13" x14ac:dyDescent="0.25">
      <c r="A273" s="19"/>
      <c r="B273" s="19"/>
      <c r="C273" s="19"/>
      <c r="D273" s="35"/>
      <c r="E273" s="18" t="s">
        <v>16</v>
      </c>
      <c r="F273" s="22">
        <v>1</v>
      </c>
      <c r="G273" s="23">
        <v>250</v>
      </c>
      <c r="H273" s="23">
        <v>0</v>
      </c>
      <c r="I273" s="23">
        <v>0</v>
      </c>
      <c r="J273" s="21">
        <f>OR(F273&lt;&gt;0,G273&lt;&gt;0,H273&lt;&gt;0,I273&lt;&gt;0)*(F273 + (F273 = 0))*(G273 + (G273 = 0))*(H273 + (H273 = 0))*(I273 + (I273 = 0))</f>
        <v>250</v>
      </c>
      <c r="K273" s="19"/>
      <c r="L273" s="19"/>
      <c r="M273" s="19"/>
    </row>
    <row r="274" spans="1:13" x14ac:dyDescent="0.25">
      <c r="A274" s="19"/>
      <c r="B274" s="19"/>
      <c r="C274" s="19"/>
      <c r="D274" s="35"/>
      <c r="E274" s="18" t="s">
        <v>16</v>
      </c>
      <c r="F274" s="22">
        <v>1</v>
      </c>
      <c r="G274" s="23">
        <v>458.95</v>
      </c>
      <c r="H274" s="23">
        <v>0</v>
      </c>
      <c r="I274" s="23">
        <v>0</v>
      </c>
      <c r="J274" s="21">
        <f>OR(F274&lt;&gt;0,G274&lt;&gt;0,H274&lt;&gt;0,I274&lt;&gt;0)*(F274 + (F274 = 0))*(G274 + (G274 = 0))*(H274 + (H274 = 0))*(I274 + (I274 = 0))</f>
        <v>458.95</v>
      </c>
      <c r="K274" s="19"/>
      <c r="L274" s="19"/>
      <c r="M274" s="19"/>
    </row>
    <row r="275" spans="1:13" x14ac:dyDescent="0.25">
      <c r="A275" s="19"/>
      <c r="B275" s="19"/>
      <c r="C275" s="19"/>
      <c r="D275" s="35"/>
      <c r="E275" s="18" t="s">
        <v>16</v>
      </c>
      <c r="F275" s="22">
        <v>1</v>
      </c>
      <c r="G275" s="23">
        <v>30</v>
      </c>
      <c r="H275" s="23">
        <v>0</v>
      </c>
      <c r="I275" s="23">
        <v>0</v>
      </c>
      <c r="J275" s="21">
        <f>OR(F275&lt;&gt;0,G275&lt;&gt;0,H275&lt;&gt;0,I275&lt;&gt;0)*(F275 + (F275 = 0))*(G275 + (G275 = 0))*(H275 + (H275 = 0))*(I275 + (I275 = 0))</f>
        <v>30</v>
      </c>
      <c r="K275" s="19"/>
      <c r="L275" s="19"/>
      <c r="M275" s="19"/>
    </row>
    <row r="276" spans="1:13" x14ac:dyDescent="0.25">
      <c r="A276" s="19"/>
      <c r="B276" s="19"/>
      <c r="C276" s="19"/>
      <c r="D276" s="35"/>
      <c r="E276" s="18" t="s">
        <v>16</v>
      </c>
      <c r="F276" s="22"/>
      <c r="G276" s="23"/>
      <c r="H276" s="23"/>
      <c r="I276" s="23"/>
      <c r="J276" s="21">
        <f>OR(F276&lt;&gt;0,G276&lt;&gt;0,H276&lt;&gt;0,I276&lt;&gt;0)*(F276 + (F276 = 0))*(G276 + (G276 = 0))*(H276 + (H276 = 0))*(I276 + (I276 = 0))</f>
        <v>0</v>
      </c>
      <c r="K276" s="19"/>
      <c r="L276" s="19"/>
      <c r="M276" s="19"/>
    </row>
    <row r="277" spans="1:13" x14ac:dyDescent="0.25">
      <c r="A277" s="19"/>
      <c r="B277" s="19"/>
      <c r="C277" s="19"/>
      <c r="D277" s="35"/>
      <c r="E277" s="18" t="s">
        <v>189</v>
      </c>
      <c r="F277" s="22"/>
      <c r="G277" s="23"/>
      <c r="H277" s="23"/>
      <c r="I277" s="23"/>
      <c r="J277" s="21">
        <f>OR(F277&lt;&gt;0,G277&lt;&gt;0,H277&lt;&gt;0,I277&lt;&gt;0)*(F277 + (F277 = 0))*(G277 + (G277 = 0))*(H277 + (H277 = 0))*(I277 + (I277 = 0))</f>
        <v>0</v>
      </c>
      <c r="K277" s="19"/>
      <c r="L277" s="19"/>
      <c r="M277" s="19"/>
    </row>
    <row r="278" spans="1:13" x14ac:dyDescent="0.25">
      <c r="A278" s="19"/>
      <c r="B278" s="19"/>
      <c r="C278" s="19"/>
      <c r="D278" s="35"/>
      <c r="E278" s="18" t="s">
        <v>16</v>
      </c>
      <c r="F278" s="22">
        <v>-3.14</v>
      </c>
      <c r="G278" s="23">
        <v>3.55</v>
      </c>
      <c r="H278" s="23">
        <v>0.3</v>
      </c>
      <c r="I278" s="23">
        <v>0.3</v>
      </c>
      <c r="J278" s="21">
        <f>OR(F278&lt;&gt;0,G278&lt;&gt;0,H278&lt;&gt;0,I278&lt;&gt;0)*(F278 + (F278 = 0))*(G278 + (G278 = 0))*(H278 + (H278 = 0))*(I278 + (I278 = 0))</f>
        <v>-1</v>
      </c>
      <c r="K278" s="19"/>
      <c r="L278" s="19"/>
      <c r="M278" s="19"/>
    </row>
    <row r="279" spans="1:13" x14ac:dyDescent="0.25">
      <c r="A279" s="19"/>
      <c r="B279" s="19"/>
      <c r="C279" s="19"/>
      <c r="D279" s="35"/>
      <c r="E279" s="18" t="s">
        <v>16</v>
      </c>
      <c r="F279" s="22">
        <v>-3.14</v>
      </c>
      <c r="G279" s="23">
        <v>140.44</v>
      </c>
      <c r="H279" s="23">
        <v>0.4</v>
      </c>
      <c r="I279" s="23">
        <v>0.4</v>
      </c>
      <c r="J279" s="21">
        <f>OR(F279&lt;&gt;0,G279&lt;&gt;0,H279&lt;&gt;0,I279&lt;&gt;0)*(F279 + (F279 = 0))*(G279 + (G279 = 0))*(H279 + (H279 = 0))*(I279 + (I279 = 0))</f>
        <v>-70.56</v>
      </c>
      <c r="K279" s="19"/>
      <c r="L279" s="19"/>
      <c r="M279" s="19"/>
    </row>
    <row r="280" spans="1:13" x14ac:dyDescent="0.25">
      <c r="A280" s="19"/>
      <c r="B280" s="19"/>
      <c r="C280" s="19"/>
      <c r="D280" s="35"/>
      <c r="E280" s="18" t="s">
        <v>16</v>
      </c>
      <c r="F280" s="22">
        <v>-3.14</v>
      </c>
      <c r="G280" s="23">
        <v>3.39</v>
      </c>
      <c r="H280" s="23">
        <v>0.2</v>
      </c>
      <c r="I280" s="23">
        <v>0.2</v>
      </c>
      <c r="J280" s="21">
        <f>OR(F280&lt;&gt;0,G280&lt;&gt;0,H280&lt;&gt;0,I280&lt;&gt;0)*(F280 + (F280 = 0))*(G280 + (G280 = 0))*(H280 + (H280 = 0))*(I280 + (I280 = 0))</f>
        <v>-0.43</v>
      </c>
      <c r="K280" s="19"/>
      <c r="L280" s="19"/>
      <c r="M280" s="19"/>
    </row>
    <row r="281" spans="1:13" x14ac:dyDescent="0.25">
      <c r="A281" s="19"/>
      <c r="B281" s="19"/>
      <c r="C281" s="19"/>
      <c r="D281" s="35"/>
      <c r="E281" s="18" t="s">
        <v>16</v>
      </c>
      <c r="F281" s="22">
        <v>-3.14</v>
      </c>
      <c r="G281" s="23">
        <v>5.07</v>
      </c>
      <c r="H281" s="23">
        <v>0.25</v>
      </c>
      <c r="I281" s="23">
        <v>0.25</v>
      </c>
      <c r="J281" s="21">
        <f>OR(F281&lt;&gt;0,G281&lt;&gt;0,H281&lt;&gt;0,I281&lt;&gt;0)*(F281 + (F281 = 0))*(G281 + (G281 = 0))*(H281 + (H281 = 0))*(I281 + (I281 = 0))</f>
        <v>-0.99</v>
      </c>
      <c r="K281" s="19"/>
      <c r="L281" s="19"/>
      <c r="M281" s="19"/>
    </row>
    <row r="282" spans="1:13" x14ac:dyDescent="0.25">
      <c r="A282" s="19"/>
      <c r="B282" s="19"/>
      <c r="C282" s="19"/>
      <c r="D282" s="35"/>
      <c r="E282" s="18" t="s">
        <v>16</v>
      </c>
      <c r="F282" s="22">
        <v>-3.14</v>
      </c>
      <c r="G282" s="23">
        <v>11.39</v>
      </c>
      <c r="H282" s="23">
        <v>0.7</v>
      </c>
      <c r="I282" s="23">
        <v>0.7</v>
      </c>
      <c r="J282" s="21">
        <f>OR(F282&lt;&gt;0,G282&lt;&gt;0,H282&lt;&gt;0,I282&lt;&gt;0)*(F282 + (F282 = 0))*(G282 + (G282 = 0))*(H282 + (H282 = 0))*(I282 + (I282 = 0))</f>
        <v>-17.52</v>
      </c>
      <c r="K282" s="19"/>
      <c r="L282" s="19"/>
      <c r="M282" s="19"/>
    </row>
    <row r="283" spans="1:13" x14ac:dyDescent="0.25">
      <c r="A283" s="19"/>
      <c r="B283" s="19"/>
      <c r="C283" s="19"/>
      <c r="D283" s="35"/>
      <c r="E283" s="18" t="s">
        <v>16</v>
      </c>
      <c r="F283" s="22">
        <v>-3.14</v>
      </c>
      <c r="G283" s="23">
        <v>10</v>
      </c>
      <c r="H283" s="23">
        <v>0.13</v>
      </c>
      <c r="I283" s="23">
        <v>0.13</v>
      </c>
      <c r="J283" s="21">
        <f>OR(F283&lt;&gt;0,G283&lt;&gt;0,H283&lt;&gt;0,I283&lt;&gt;0)*(F283 + (F283 = 0))*(G283 + (G283 = 0))*(H283 + (H283 = 0))*(I283 + (I283 = 0))</f>
        <v>-0.53</v>
      </c>
      <c r="K283" s="19"/>
      <c r="L283" s="19"/>
      <c r="M283" s="19"/>
    </row>
    <row r="284" spans="1:13" x14ac:dyDescent="0.25">
      <c r="A284" s="19"/>
      <c r="B284" s="19"/>
      <c r="C284" s="19"/>
      <c r="D284" s="35"/>
      <c r="E284" s="18" t="s">
        <v>16</v>
      </c>
      <c r="F284" s="22">
        <v>-3.14</v>
      </c>
      <c r="G284" s="23">
        <v>15</v>
      </c>
      <c r="H284" s="23">
        <v>0.15</v>
      </c>
      <c r="I284" s="23">
        <v>0.15</v>
      </c>
      <c r="J284" s="21">
        <f>OR(F284&lt;&gt;0,G284&lt;&gt;0,H284&lt;&gt;0,I284&lt;&gt;0)*(F284 + (F284 = 0))*(G284 + (G284 = 0))*(H284 + (H284 = 0))*(I284 + (I284 = 0))</f>
        <v>-1.06</v>
      </c>
      <c r="K284" s="19"/>
      <c r="L284" s="19"/>
      <c r="M284" s="19"/>
    </row>
    <row r="285" spans="1:13" x14ac:dyDescent="0.25">
      <c r="A285" s="19"/>
      <c r="B285" s="19"/>
      <c r="C285" s="19"/>
      <c r="D285" s="35"/>
      <c r="E285" s="18" t="s">
        <v>16</v>
      </c>
      <c r="F285" s="22"/>
      <c r="G285" s="23"/>
      <c r="H285" s="23"/>
      <c r="I285" s="23"/>
      <c r="J285" s="21">
        <f>OR(F285&lt;&gt;0,G285&lt;&gt;0,H285&lt;&gt;0,I285&lt;&gt;0)*(F285 + (F285 = 0))*(G285 + (G285 = 0))*(H285 + (H285 = 0))*(I285 + (I285 = 0))</f>
        <v>0</v>
      </c>
      <c r="K285" s="19"/>
      <c r="L285" s="19"/>
      <c r="M285" s="19"/>
    </row>
    <row r="286" spans="1:13" x14ac:dyDescent="0.25">
      <c r="A286" s="19"/>
      <c r="B286" s="19"/>
      <c r="C286" s="19"/>
      <c r="D286" s="35"/>
      <c r="E286" s="18" t="s">
        <v>190</v>
      </c>
      <c r="F286" s="22"/>
      <c r="G286" s="23"/>
      <c r="H286" s="23"/>
      <c r="I286" s="23"/>
      <c r="J286" s="21">
        <f>OR(F286&lt;&gt;0,G286&lt;&gt;0,H286&lt;&gt;0,I286&lt;&gt;0)*(F286 + (F286 = 0))*(G286 + (G286 = 0))*(H286 + (H286 = 0))*(I286 + (I286 = 0))</f>
        <v>0</v>
      </c>
      <c r="K286" s="19"/>
      <c r="L286" s="19"/>
      <c r="M286" s="19"/>
    </row>
    <row r="287" spans="1:13" x14ac:dyDescent="0.25">
      <c r="A287" s="19"/>
      <c r="B287" s="19"/>
      <c r="C287" s="19"/>
      <c r="D287" s="35"/>
      <c r="E287" s="18" t="s">
        <v>16</v>
      </c>
      <c r="F287" s="22">
        <v>-1</v>
      </c>
      <c r="G287" s="23">
        <v>187.92</v>
      </c>
      <c r="H287" s="23">
        <v>0</v>
      </c>
      <c r="I287" s="23">
        <v>0</v>
      </c>
      <c r="J287" s="21">
        <f>OR(F287&lt;&gt;0,G287&lt;&gt;0,H287&lt;&gt;0,I287&lt;&gt;0)*(F287 + (F287 = 0))*(G287 + (G287 = 0))*(H287 + (H287 = 0))*(I287 + (I287 = 0))</f>
        <v>-187.92</v>
      </c>
      <c r="K287" s="19"/>
      <c r="L287" s="19"/>
      <c r="M287" s="19"/>
    </row>
    <row r="288" spans="1:13" x14ac:dyDescent="0.25">
      <c r="A288" s="19"/>
      <c r="B288" s="19"/>
      <c r="C288" s="19"/>
      <c r="D288" s="35"/>
      <c r="E288" s="18" t="s">
        <v>16</v>
      </c>
      <c r="F288" s="22">
        <v>-1</v>
      </c>
      <c r="G288" s="23">
        <v>12.56</v>
      </c>
      <c r="H288" s="23">
        <v>0</v>
      </c>
      <c r="I288" s="23">
        <v>0</v>
      </c>
      <c r="J288" s="21">
        <f>OR(F288&lt;&gt;0,G288&lt;&gt;0,H288&lt;&gt;0,I288&lt;&gt;0)*(F288 + (F288 = 0))*(G288 + (G288 = 0))*(H288 + (H288 = 0))*(I288 + (I288 = 0))</f>
        <v>-12.56</v>
      </c>
      <c r="K288" s="19"/>
      <c r="L288" s="19"/>
      <c r="M288" s="19"/>
    </row>
    <row r="289" spans="1:13" x14ac:dyDescent="0.25">
      <c r="A289" s="19"/>
      <c r="B289" s="19"/>
      <c r="C289" s="19"/>
      <c r="D289" s="35"/>
      <c r="E289" s="18" t="s">
        <v>16</v>
      </c>
      <c r="F289" s="22">
        <v>-1</v>
      </c>
      <c r="G289" s="23">
        <v>30</v>
      </c>
      <c r="H289" s="23">
        <v>0</v>
      </c>
      <c r="I289" s="23">
        <v>0</v>
      </c>
      <c r="J289" s="21">
        <f>OR(F289&lt;&gt;0,G289&lt;&gt;0,H289&lt;&gt;0,I289&lt;&gt;0)*(F289 + (F289 = 0))*(G289 + (G289 = 0))*(H289 + (H289 = 0))*(I289 + (I289 = 0))</f>
        <v>-30</v>
      </c>
      <c r="K289" s="19"/>
      <c r="L289" s="19"/>
      <c r="M289" s="19"/>
    </row>
    <row r="290" spans="1:13" x14ac:dyDescent="0.25">
      <c r="A290" s="19"/>
      <c r="B290" s="19"/>
      <c r="C290" s="19"/>
      <c r="D290" s="35"/>
      <c r="E290" s="18" t="s">
        <v>16</v>
      </c>
      <c r="F290" s="22"/>
      <c r="G290" s="23"/>
      <c r="H290" s="23"/>
      <c r="I290" s="23"/>
      <c r="J290" s="21">
        <f>OR(F290&lt;&gt;0,G290&lt;&gt;0,H290&lt;&gt;0,I290&lt;&gt;0)*(F290 + (F290 = 0))*(G290 + (G290 = 0))*(H290 + (H290 = 0))*(I290 + (I290 = 0))</f>
        <v>0</v>
      </c>
      <c r="K290" s="19"/>
      <c r="L290" s="19"/>
      <c r="M290" s="19"/>
    </row>
    <row r="291" spans="1:13" x14ac:dyDescent="0.25">
      <c r="A291" s="19"/>
      <c r="B291" s="19"/>
      <c r="C291" s="19"/>
      <c r="D291" s="35"/>
      <c r="E291" s="18" t="s">
        <v>191</v>
      </c>
      <c r="F291" s="22"/>
      <c r="G291" s="23"/>
      <c r="H291" s="23"/>
      <c r="I291" s="23"/>
      <c r="J291" s="21">
        <f>OR(F291&lt;&gt;0,G291&lt;&gt;0,H291&lt;&gt;0,I291&lt;&gt;0)*(F291 + (F291 = 0))*(G291 + (G291 = 0))*(H291 + (H291 = 0))*(I291 + (I291 = 0))</f>
        <v>0</v>
      </c>
      <c r="K291" s="19"/>
      <c r="L291" s="19"/>
      <c r="M291" s="19"/>
    </row>
    <row r="292" spans="1:13" x14ac:dyDescent="0.25">
      <c r="A292" s="19"/>
      <c r="B292" s="19"/>
      <c r="C292" s="19"/>
      <c r="D292" s="35"/>
      <c r="E292" s="18" t="s">
        <v>16</v>
      </c>
      <c r="F292" s="22">
        <v>-1</v>
      </c>
      <c r="G292" s="23">
        <v>18.329999999999998</v>
      </c>
      <c r="H292" s="23">
        <v>0</v>
      </c>
      <c r="I292" s="23">
        <v>0</v>
      </c>
      <c r="J292" s="21">
        <f>OR(F292&lt;&gt;0,G292&lt;&gt;0,H292&lt;&gt;0,I292&lt;&gt;0)*(F292 + (F292 = 0))*(G292 + (G292 = 0))*(H292 + (H292 = 0))*(I292 + (I292 = 0))</f>
        <v>-18.329999999999998</v>
      </c>
      <c r="K292" s="19"/>
      <c r="L292" s="19"/>
      <c r="M292" s="19"/>
    </row>
    <row r="293" spans="1:13" x14ac:dyDescent="0.25">
      <c r="A293" s="19"/>
      <c r="B293" s="19"/>
      <c r="C293" s="19"/>
      <c r="D293" s="35"/>
      <c r="E293" s="18" t="s">
        <v>16</v>
      </c>
      <c r="F293" s="22"/>
      <c r="G293" s="23"/>
      <c r="H293" s="23"/>
      <c r="I293" s="23"/>
      <c r="J293" s="21">
        <f>OR(F293&lt;&gt;0,G293&lt;&gt;0,H293&lt;&gt;0,I293&lt;&gt;0)*(F293 + (F293 = 0))*(G293 + (G293 = 0))*(H293 + (H293 = 0))*(I293 + (I293 = 0))</f>
        <v>0</v>
      </c>
      <c r="K293" s="19"/>
      <c r="L293" s="19"/>
      <c r="M293" s="19"/>
    </row>
    <row r="294" spans="1:13" x14ac:dyDescent="0.25">
      <c r="A294" s="19"/>
      <c r="B294" s="19"/>
      <c r="C294" s="19"/>
      <c r="D294" s="35"/>
      <c r="E294" s="18" t="s">
        <v>192</v>
      </c>
      <c r="F294" s="22"/>
      <c r="G294" s="23"/>
      <c r="H294" s="23"/>
      <c r="I294" s="23"/>
      <c r="J294" s="21">
        <f>OR(F294&lt;&gt;0,G294&lt;&gt;0,H294&lt;&gt;0,I294&lt;&gt;0)*(F294 + (F294 = 0))*(G294 + (G294 = 0))*(H294 + (H294 = 0))*(I294 + (I294 = 0))</f>
        <v>0</v>
      </c>
      <c r="K294" s="19"/>
      <c r="L294" s="19"/>
      <c r="M294" s="19"/>
    </row>
    <row r="295" spans="1:13" x14ac:dyDescent="0.25">
      <c r="A295" s="19"/>
      <c r="B295" s="19"/>
      <c r="C295" s="19"/>
      <c r="D295" s="35"/>
      <c r="E295" s="18" t="s">
        <v>16</v>
      </c>
      <c r="F295" s="22">
        <v>-1</v>
      </c>
      <c r="G295" s="23">
        <v>550</v>
      </c>
      <c r="H295" s="23">
        <v>0</v>
      </c>
      <c r="I295" s="23">
        <v>0</v>
      </c>
      <c r="J295" s="21">
        <f>OR(F295&lt;&gt;0,G295&lt;&gt;0,H295&lt;&gt;0,I295&lt;&gt;0)*(F295 + (F295 = 0))*(G295 + (G295 = 0))*(H295 + (H295 = 0))*(I295 + (I295 = 0))</f>
        <v>-550</v>
      </c>
      <c r="K295" s="19"/>
      <c r="L295" s="19"/>
      <c r="M295" s="19"/>
    </row>
    <row r="296" spans="1:13" x14ac:dyDescent="0.25">
      <c r="A296" s="19"/>
      <c r="B296" s="19"/>
      <c r="C296" s="19"/>
      <c r="D296" s="35"/>
      <c r="E296" s="18" t="s">
        <v>16</v>
      </c>
      <c r="F296" s="22"/>
      <c r="G296" s="23"/>
      <c r="H296" s="23"/>
      <c r="I296" s="23"/>
      <c r="J296" s="21">
        <f>OR(F296&lt;&gt;0,G296&lt;&gt;0,H296&lt;&gt;0,I296&lt;&gt;0)*(F296 + (F296 = 0))*(G296 + (G296 = 0))*(H296 + (H296 = 0))*(I296 + (I296 = 0))</f>
        <v>0</v>
      </c>
      <c r="K296" s="19"/>
      <c r="L296" s="19"/>
      <c r="M296" s="19"/>
    </row>
    <row r="297" spans="1:13" x14ac:dyDescent="0.25">
      <c r="A297" s="19"/>
      <c r="B297" s="19"/>
      <c r="C297" s="19"/>
      <c r="D297" s="35"/>
      <c r="E297" s="19"/>
      <c r="F297" s="19"/>
      <c r="G297" s="19"/>
      <c r="H297" s="19"/>
      <c r="I297" s="19"/>
      <c r="J297" s="24" t="s">
        <v>193</v>
      </c>
      <c r="K297" s="25">
        <f>SUM(J270:J296)</f>
        <v>780.69</v>
      </c>
      <c r="L297" s="23">
        <v>14.19</v>
      </c>
      <c r="M297" s="26">
        <f>ROUND(K297*L297,2)</f>
        <v>11077.99</v>
      </c>
    </row>
    <row r="298" spans="1:13" ht="0.95" customHeight="1" x14ac:dyDescent="0.25">
      <c r="A298" s="27"/>
      <c r="B298" s="27"/>
      <c r="C298" s="27"/>
      <c r="D298" s="36"/>
      <c r="E298" s="27"/>
      <c r="F298" s="27"/>
      <c r="G298" s="27"/>
      <c r="H298" s="27"/>
      <c r="I298" s="27"/>
      <c r="J298" s="27"/>
      <c r="K298" s="27"/>
      <c r="L298" s="27"/>
      <c r="M298" s="27"/>
    </row>
    <row r="299" spans="1:13" x14ac:dyDescent="0.25">
      <c r="A299" s="17" t="s">
        <v>194</v>
      </c>
      <c r="B299" s="18" t="s">
        <v>23</v>
      </c>
      <c r="C299" s="18" t="s">
        <v>30</v>
      </c>
      <c r="D299" s="29" t="s">
        <v>195</v>
      </c>
      <c r="E299" s="19"/>
      <c r="F299" s="19"/>
      <c r="G299" s="19"/>
      <c r="H299" s="19"/>
      <c r="I299" s="19"/>
      <c r="J299" s="19"/>
      <c r="K299" s="20">
        <f>K304</f>
        <v>550</v>
      </c>
      <c r="L299" s="21">
        <f>L304</f>
        <v>7.8</v>
      </c>
      <c r="M299" s="21">
        <f>M304</f>
        <v>4290</v>
      </c>
    </row>
    <row r="300" spans="1:13" ht="56.25" x14ac:dyDescent="0.25">
      <c r="A300" s="19"/>
      <c r="B300" s="19"/>
      <c r="C300" s="19"/>
      <c r="D300" s="29" t="s">
        <v>196</v>
      </c>
      <c r="E300" s="19"/>
      <c r="F300" s="19"/>
      <c r="G300" s="19"/>
      <c r="H300" s="19"/>
      <c r="I300" s="19"/>
      <c r="J300" s="19"/>
      <c r="K300" s="19"/>
      <c r="L300" s="19"/>
      <c r="M300" s="19"/>
    </row>
    <row r="301" spans="1:13" x14ac:dyDescent="0.25">
      <c r="A301" s="19"/>
      <c r="B301" s="19"/>
      <c r="C301" s="19"/>
      <c r="D301" s="35"/>
      <c r="E301" s="18" t="s">
        <v>197</v>
      </c>
      <c r="F301" s="22">
        <v>1</v>
      </c>
      <c r="G301" s="23">
        <v>300</v>
      </c>
      <c r="H301" s="23">
        <v>0</v>
      </c>
      <c r="I301" s="23">
        <v>0</v>
      </c>
      <c r="J301" s="21">
        <f>OR(F301&lt;&gt;0,G301&lt;&gt;0,H301&lt;&gt;0,I301&lt;&gt;0)*(F301 + (F301 = 0))*(G301 + (G301 = 0))*(H301 + (H301 = 0))*(I301 + (I301 = 0))</f>
        <v>300</v>
      </c>
      <c r="K301" s="19"/>
      <c r="L301" s="19"/>
      <c r="M301" s="19"/>
    </row>
    <row r="302" spans="1:13" x14ac:dyDescent="0.25">
      <c r="A302" s="19"/>
      <c r="B302" s="19"/>
      <c r="C302" s="19"/>
      <c r="D302" s="35"/>
      <c r="E302" s="18" t="s">
        <v>198</v>
      </c>
      <c r="F302" s="22">
        <v>1</v>
      </c>
      <c r="G302" s="23">
        <v>250</v>
      </c>
      <c r="H302" s="23">
        <v>0</v>
      </c>
      <c r="I302" s="23">
        <v>0</v>
      </c>
      <c r="J302" s="21">
        <f>OR(F302&lt;&gt;0,G302&lt;&gt;0,H302&lt;&gt;0,I302&lt;&gt;0)*(F302 + (F302 = 0))*(G302 + (G302 = 0))*(H302 + (H302 = 0))*(I302 + (I302 = 0))</f>
        <v>250</v>
      </c>
      <c r="K302" s="19"/>
      <c r="L302" s="19"/>
      <c r="M302" s="19"/>
    </row>
    <row r="303" spans="1:13" x14ac:dyDescent="0.25">
      <c r="A303" s="19"/>
      <c r="B303" s="19"/>
      <c r="C303" s="19"/>
      <c r="D303" s="35"/>
      <c r="E303" s="18" t="s">
        <v>16</v>
      </c>
      <c r="F303" s="22"/>
      <c r="G303" s="23"/>
      <c r="H303" s="23"/>
      <c r="I303" s="23"/>
      <c r="J303" s="21">
        <f>OR(F303&lt;&gt;0,G303&lt;&gt;0,H303&lt;&gt;0,I303&lt;&gt;0)*(F303 + (F303 = 0))*(G303 + (G303 = 0))*(H303 + (H303 = 0))*(I303 + (I303 = 0))</f>
        <v>0</v>
      </c>
      <c r="K303" s="19"/>
      <c r="L303" s="19"/>
      <c r="M303" s="19"/>
    </row>
    <row r="304" spans="1:13" x14ac:dyDescent="0.25">
      <c r="A304" s="19"/>
      <c r="B304" s="19"/>
      <c r="C304" s="19"/>
      <c r="D304" s="35"/>
      <c r="E304" s="19"/>
      <c r="F304" s="19"/>
      <c r="G304" s="19"/>
      <c r="H304" s="19"/>
      <c r="I304" s="19"/>
      <c r="J304" s="24" t="s">
        <v>199</v>
      </c>
      <c r="K304" s="25">
        <f>SUM(J301:J303)</f>
        <v>550</v>
      </c>
      <c r="L304" s="23">
        <v>7.8</v>
      </c>
      <c r="M304" s="26">
        <f>ROUND(K304*L304,2)</f>
        <v>4290</v>
      </c>
    </row>
    <row r="305" spans="1:13" ht="0.95" customHeight="1" x14ac:dyDescent="0.25">
      <c r="A305" s="27"/>
      <c r="B305" s="27"/>
      <c r="C305" s="27"/>
      <c r="D305" s="36"/>
      <c r="E305" s="27"/>
      <c r="F305" s="27"/>
      <c r="G305" s="27"/>
      <c r="H305" s="27"/>
      <c r="I305" s="27"/>
      <c r="J305" s="27"/>
      <c r="K305" s="27"/>
      <c r="L305" s="27"/>
      <c r="M305" s="27"/>
    </row>
    <row r="306" spans="1:13" x14ac:dyDescent="0.25">
      <c r="A306" s="17" t="s">
        <v>200</v>
      </c>
      <c r="B306" s="18" t="s">
        <v>23</v>
      </c>
      <c r="C306" s="18" t="s">
        <v>30</v>
      </c>
      <c r="D306" s="29" t="s">
        <v>201</v>
      </c>
      <c r="E306" s="19"/>
      <c r="F306" s="19"/>
      <c r="G306" s="19"/>
      <c r="H306" s="19"/>
      <c r="I306" s="19"/>
      <c r="J306" s="19"/>
      <c r="K306" s="20">
        <f>K311</f>
        <v>18.329999999999998</v>
      </c>
      <c r="L306" s="21">
        <f>L311</f>
        <v>15.1</v>
      </c>
      <c r="M306" s="21">
        <f>M311</f>
        <v>276.77999999999997</v>
      </c>
    </row>
    <row r="307" spans="1:13" ht="56.25" x14ac:dyDescent="0.25">
      <c r="A307" s="19"/>
      <c r="B307" s="19"/>
      <c r="C307" s="19"/>
      <c r="D307" s="29" t="s">
        <v>202</v>
      </c>
      <c r="E307" s="19"/>
      <c r="F307" s="19"/>
      <c r="G307" s="19"/>
      <c r="H307" s="19"/>
      <c r="I307" s="19"/>
      <c r="J307" s="19"/>
      <c r="K307" s="19"/>
      <c r="L307" s="19"/>
      <c r="M307" s="19"/>
    </row>
    <row r="308" spans="1:13" x14ac:dyDescent="0.25">
      <c r="A308" s="19"/>
      <c r="B308" s="19"/>
      <c r="C308" s="19"/>
      <c r="D308" s="35"/>
      <c r="E308" s="18" t="s">
        <v>171</v>
      </c>
      <c r="F308" s="22">
        <v>1</v>
      </c>
      <c r="G308" s="23">
        <v>11.39</v>
      </c>
      <c r="H308" s="23">
        <v>2.4500000000000002</v>
      </c>
      <c r="I308" s="23">
        <v>0.8</v>
      </c>
      <c r="J308" s="21">
        <f>OR(F308&lt;&gt;0,G308&lt;&gt;0,H308&lt;&gt;0,I308&lt;&gt;0)*(F308 + (F308 = 0))*(G308 + (G308 = 0))*(H308 + (H308 = 0))*(I308 + (I308 = 0))</f>
        <v>22.32</v>
      </c>
      <c r="K308" s="19"/>
      <c r="L308" s="19"/>
      <c r="M308" s="19"/>
    </row>
    <row r="309" spans="1:13" x14ac:dyDescent="0.25">
      <c r="A309" s="19"/>
      <c r="B309" s="19"/>
      <c r="C309" s="19"/>
      <c r="D309" s="35"/>
      <c r="E309" s="18" t="s">
        <v>16</v>
      </c>
      <c r="F309" s="22">
        <v>-1</v>
      </c>
      <c r="G309" s="23">
        <v>11.39</v>
      </c>
      <c r="H309" s="23">
        <v>0</v>
      </c>
      <c r="I309" s="23">
        <v>0.35</v>
      </c>
      <c r="J309" s="21">
        <f>OR(F309&lt;&gt;0,G309&lt;&gt;0,H309&lt;&gt;0,I309&lt;&gt;0)*(F309 + (F309 = 0))*(G309 + (G309 = 0))*(H309 + (H309 = 0))*(I309 + (I309 = 0))</f>
        <v>-3.99</v>
      </c>
      <c r="K309" s="19"/>
      <c r="L309" s="19"/>
      <c r="M309" s="19"/>
    </row>
    <row r="310" spans="1:13" x14ac:dyDescent="0.25">
      <c r="A310" s="19"/>
      <c r="B310" s="19"/>
      <c r="C310" s="19"/>
      <c r="D310" s="35"/>
      <c r="E310" s="18" t="s">
        <v>16</v>
      </c>
      <c r="F310" s="22"/>
      <c r="G310" s="23"/>
      <c r="H310" s="23"/>
      <c r="I310" s="23"/>
      <c r="J310" s="21">
        <f>OR(F310&lt;&gt;0,G310&lt;&gt;0,H310&lt;&gt;0,I310&lt;&gt;0)*(F310 + (F310 = 0))*(G310 + (G310 = 0))*(H310 + (H310 = 0))*(I310 + (I310 = 0))</f>
        <v>0</v>
      </c>
      <c r="K310" s="19"/>
      <c r="L310" s="19"/>
      <c r="M310" s="19"/>
    </row>
    <row r="311" spans="1:13" x14ac:dyDescent="0.25">
      <c r="A311" s="19"/>
      <c r="B311" s="19"/>
      <c r="C311" s="19"/>
      <c r="D311" s="35"/>
      <c r="E311" s="19"/>
      <c r="F311" s="19"/>
      <c r="G311" s="19"/>
      <c r="H311" s="19"/>
      <c r="I311" s="19"/>
      <c r="J311" s="24" t="s">
        <v>203</v>
      </c>
      <c r="K311" s="25">
        <f>SUM(J308:J310)</f>
        <v>18.329999999999998</v>
      </c>
      <c r="L311" s="23">
        <v>15.1</v>
      </c>
      <c r="M311" s="26">
        <f>ROUND(K311*L311,2)</f>
        <v>276.77999999999997</v>
      </c>
    </row>
    <row r="312" spans="1:13" ht="0.95" customHeight="1" x14ac:dyDescent="0.25">
      <c r="A312" s="27"/>
      <c r="B312" s="27"/>
      <c r="C312" s="27"/>
      <c r="D312" s="36"/>
      <c r="E312" s="27"/>
      <c r="F312" s="27"/>
      <c r="G312" s="27"/>
      <c r="H312" s="27"/>
      <c r="I312" s="27"/>
      <c r="J312" s="27"/>
      <c r="K312" s="27"/>
      <c r="L312" s="27"/>
      <c r="M312" s="27"/>
    </row>
    <row r="313" spans="1:13" x14ac:dyDescent="0.25">
      <c r="A313" s="17" t="s">
        <v>204</v>
      </c>
      <c r="B313" s="18" t="s">
        <v>23</v>
      </c>
      <c r="C313" s="18" t="s">
        <v>30</v>
      </c>
      <c r="D313" s="29" t="s">
        <v>205</v>
      </c>
      <c r="E313" s="19"/>
      <c r="F313" s="19"/>
      <c r="G313" s="19"/>
      <c r="H313" s="19"/>
      <c r="I313" s="19"/>
      <c r="J313" s="19"/>
      <c r="K313" s="28">
        <v>0</v>
      </c>
      <c r="L313" s="23">
        <v>8.5</v>
      </c>
      <c r="M313" s="21">
        <f>ROUND(K313*L313,2)</f>
        <v>0</v>
      </c>
    </row>
    <row r="314" spans="1:13" ht="56.25" x14ac:dyDescent="0.25">
      <c r="A314" s="19"/>
      <c r="B314" s="19"/>
      <c r="C314" s="19"/>
      <c r="D314" s="29" t="s">
        <v>206</v>
      </c>
      <c r="E314" s="19"/>
      <c r="F314" s="19"/>
      <c r="G314" s="19"/>
      <c r="H314" s="19"/>
      <c r="I314" s="19"/>
      <c r="J314" s="19"/>
      <c r="K314" s="19"/>
      <c r="L314" s="19"/>
      <c r="M314" s="19"/>
    </row>
    <row r="315" spans="1:13" x14ac:dyDescent="0.25">
      <c r="A315" s="19"/>
      <c r="B315" s="19"/>
      <c r="C315" s="19"/>
      <c r="D315" s="35"/>
      <c r="E315" s="19"/>
      <c r="F315" s="19"/>
      <c r="G315" s="19"/>
      <c r="H315" s="19"/>
      <c r="I315" s="19"/>
      <c r="J315" s="24" t="s">
        <v>207</v>
      </c>
      <c r="K315" s="28">
        <v>1</v>
      </c>
      <c r="L315" s="26">
        <f>M87+M143+M149+M157+M175+M182+M192+M200+M212+M224+M234+M255+M261+M268+M299+M306+M313</f>
        <v>84480.18</v>
      </c>
      <c r="M315" s="26">
        <f>ROUND(K315*L315,2)</f>
        <v>84480.18</v>
      </c>
    </row>
    <row r="316" spans="1:13" ht="0.95" customHeight="1" x14ac:dyDescent="0.25">
      <c r="A316" s="27"/>
      <c r="B316" s="27"/>
      <c r="C316" s="27"/>
      <c r="D316" s="36"/>
      <c r="E316" s="27"/>
      <c r="F316" s="27"/>
      <c r="G316" s="27"/>
      <c r="H316" s="27"/>
      <c r="I316" s="27"/>
      <c r="J316" s="27"/>
      <c r="K316" s="27"/>
      <c r="L316" s="27"/>
      <c r="M316" s="27"/>
    </row>
    <row r="317" spans="1:13" x14ac:dyDescent="0.25">
      <c r="A317" s="13" t="s">
        <v>208</v>
      </c>
      <c r="B317" s="13" t="s">
        <v>15</v>
      </c>
      <c r="C317" s="13" t="s">
        <v>16</v>
      </c>
      <c r="D317" s="34" t="s">
        <v>209</v>
      </c>
      <c r="E317" s="14"/>
      <c r="F317" s="14"/>
      <c r="G317" s="14"/>
      <c r="H317" s="14"/>
      <c r="I317" s="14"/>
      <c r="J317" s="14"/>
      <c r="K317" s="15">
        <f>K373</f>
        <v>1</v>
      </c>
      <c r="L317" s="16">
        <f>L373</f>
        <v>45501.52</v>
      </c>
      <c r="M317" s="16">
        <f>M373</f>
        <v>45501.52</v>
      </c>
    </row>
    <row r="318" spans="1:13" x14ac:dyDescent="0.25">
      <c r="A318" s="17" t="s">
        <v>210</v>
      </c>
      <c r="B318" s="18" t="s">
        <v>23</v>
      </c>
      <c r="C318" s="18" t="s">
        <v>60</v>
      </c>
      <c r="D318" s="29" t="s">
        <v>211</v>
      </c>
      <c r="E318" s="19"/>
      <c r="F318" s="19"/>
      <c r="G318" s="19"/>
      <c r="H318" s="19"/>
      <c r="I318" s="19"/>
      <c r="J318" s="19"/>
      <c r="K318" s="20">
        <f>K323</f>
        <v>16</v>
      </c>
      <c r="L318" s="21">
        <f>L323</f>
        <v>37.76</v>
      </c>
      <c r="M318" s="21">
        <f>M323</f>
        <v>604.16</v>
      </c>
    </row>
    <row r="319" spans="1:13" ht="78.75" x14ac:dyDescent="0.25">
      <c r="A319" s="19"/>
      <c r="B319" s="19"/>
      <c r="C319" s="19"/>
      <c r="D319" s="29" t="s">
        <v>212</v>
      </c>
      <c r="E319" s="19"/>
      <c r="F319" s="19"/>
      <c r="G319" s="19"/>
      <c r="H319" s="19"/>
      <c r="I319" s="19"/>
      <c r="J319" s="19"/>
      <c r="K319" s="19"/>
      <c r="L319" s="19"/>
      <c r="M319" s="19"/>
    </row>
    <row r="320" spans="1:13" x14ac:dyDescent="0.25">
      <c r="A320" s="19"/>
      <c r="B320" s="19"/>
      <c r="C320" s="19"/>
      <c r="D320" s="35"/>
      <c r="E320" s="18" t="s">
        <v>213</v>
      </c>
      <c r="F320" s="22">
        <v>1</v>
      </c>
      <c r="G320" s="23">
        <v>15</v>
      </c>
      <c r="H320" s="23">
        <v>0</v>
      </c>
      <c r="I320" s="23">
        <v>0</v>
      </c>
      <c r="J320" s="21">
        <f>OR(F320&lt;&gt;0,G320&lt;&gt;0,H320&lt;&gt;0,I320&lt;&gt;0)*(F320 + (F320 = 0))*(G320 + (G320 = 0))*(H320 + (H320 = 0))*(I320 + (I320 = 0))</f>
        <v>15</v>
      </c>
      <c r="K320" s="19"/>
      <c r="L320" s="19"/>
      <c r="M320" s="19"/>
    </row>
    <row r="321" spans="1:13" x14ac:dyDescent="0.25">
      <c r="A321" s="19"/>
      <c r="B321" s="19"/>
      <c r="C321" s="19"/>
      <c r="D321" s="35"/>
      <c r="E321" s="18" t="s">
        <v>214</v>
      </c>
      <c r="F321" s="22">
        <v>1</v>
      </c>
      <c r="G321" s="23">
        <v>1</v>
      </c>
      <c r="H321" s="23">
        <v>0</v>
      </c>
      <c r="I321" s="23">
        <v>0</v>
      </c>
      <c r="J321" s="21">
        <f>OR(F321&lt;&gt;0,G321&lt;&gt;0,H321&lt;&gt;0,I321&lt;&gt;0)*(F321 + (F321 = 0))*(G321 + (G321 = 0))*(H321 + (H321 = 0))*(I321 + (I321 = 0))</f>
        <v>1</v>
      </c>
      <c r="K321" s="19"/>
      <c r="L321" s="19"/>
      <c r="M321" s="19"/>
    </row>
    <row r="322" spans="1:13" x14ac:dyDescent="0.25">
      <c r="A322" s="19"/>
      <c r="B322" s="19"/>
      <c r="C322" s="19"/>
      <c r="D322" s="35"/>
      <c r="E322" s="18" t="s">
        <v>16</v>
      </c>
      <c r="F322" s="22"/>
      <c r="G322" s="23"/>
      <c r="H322" s="23"/>
      <c r="I322" s="23"/>
      <c r="J322" s="21">
        <f>OR(F322&lt;&gt;0,G322&lt;&gt;0,H322&lt;&gt;0,I322&lt;&gt;0)*(F322 + (F322 = 0))*(G322 + (G322 = 0))*(H322 + (H322 = 0))*(I322 + (I322 = 0))</f>
        <v>0</v>
      </c>
      <c r="K322" s="19"/>
      <c r="L322" s="19"/>
      <c r="M322" s="19"/>
    </row>
    <row r="323" spans="1:13" x14ac:dyDescent="0.25">
      <c r="A323" s="19"/>
      <c r="B323" s="19"/>
      <c r="C323" s="19"/>
      <c r="D323" s="35"/>
      <c r="E323" s="19"/>
      <c r="F323" s="19"/>
      <c r="G323" s="19"/>
      <c r="H323" s="19"/>
      <c r="I323" s="19"/>
      <c r="J323" s="24" t="s">
        <v>215</v>
      </c>
      <c r="K323" s="25">
        <f>SUM(J320:J322)</f>
        <v>16</v>
      </c>
      <c r="L323" s="23">
        <v>37.76</v>
      </c>
      <c r="M323" s="26">
        <f>ROUND(K323*L323,2)</f>
        <v>604.16</v>
      </c>
    </row>
    <row r="324" spans="1:13" ht="0.95" customHeight="1" x14ac:dyDescent="0.25">
      <c r="A324" s="27"/>
      <c r="B324" s="27"/>
      <c r="C324" s="27"/>
      <c r="D324" s="36"/>
      <c r="E324" s="27"/>
      <c r="F324" s="27"/>
      <c r="G324" s="27"/>
      <c r="H324" s="27"/>
      <c r="I324" s="27"/>
      <c r="J324" s="27"/>
      <c r="K324" s="27"/>
      <c r="L324" s="27"/>
      <c r="M324" s="27"/>
    </row>
    <row r="325" spans="1:13" x14ac:dyDescent="0.25">
      <c r="A325" s="17" t="s">
        <v>216</v>
      </c>
      <c r="B325" s="18" t="s">
        <v>23</v>
      </c>
      <c r="C325" s="18" t="s">
        <v>60</v>
      </c>
      <c r="D325" s="29" t="s">
        <v>217</v>
      </c>
      <c r="E325" s="19"/>
      <c r="F325" s="19"/>
      <c r="G325" s="19"/>
      <c r="H325" s="19"/>
      <c r="I325" s="19"/>
      <c r="J325" s="19"/>
      <c r="K325" s="20">
        <f>K330</f>
        <v>11</v>
      </c>
      <c r="L325" s="21">
        <f>L330</f>
        <v>50.46</v>
      </c>
      <c r="M325" s="21">
        <f>M330</f>
        <v>555.05999999999995</v>
      </c>
    </row>
    <row r="326" spans="1:13" ht="90" x14ac:dyDescent="0.25">
      <c r="A326" s="19"/>
      <c r="B326" s="19"/>
      <c r="C326" s="19"/>
      <c r="D326" s="29" t="s">
        <v>218</v>
      </c>
      <c r="E326" s="19"/>
      <c r="F326" s="19"/>
      <c r="G326" s="19"/>
      <c r="H326" s="19"/>
      <c r="I326" s="19"/>
      <c r="J326" s="19"/>
      <c r="K326" s="19"/>
      <c r="L326" s="19"/>
      <c r="M326" s="19"/>
    </row>
    <row r="327" spans="1:13" x14ac:dyDescent="0.25">
      <c r="A327" s="19"/>
      <c r="B327" s="19"/>
      <c r="C327" s="19"/>
      <c r="D327" s="35"/>
      <c r="E327" s="18" t="s">
        <v>219</v>
      </c>
      <c r="F327" s="22">
        <v>1</v>
      </c>
      <c r="G327" s="23">
        <v>10</v>
      </c>
      <c r="H327" s="23">
        <v>0</v>
      </c>
      <c r="I327" s="23">
        <v>0</v>
      </c>
      <c r="J327" s="21">
        <f>OR(F327&lt;&gt;0,G327&lt;&gt;0,H327&lt;&gt;0,I327&lt;&gt;0)*(F327 + (F327 = 0))*(G327 + (G327 = 0))*(H327 + (H327 = 0))*(I327 + (I327 = 0))</f>
        <v>10</v>
      </c>
      <c r="K327" s="19"/>
      <c r="L327" s="19"/>
      <c r="M327" s="19"/>
    </row>
    <row r="328" spans="1:13" x14ac:dyDescent="0.25">
      <c r="A328" s="19"/>
      <c r="B328" s="19"/>
      <c r="C328" s="19"/>
      <c r="D328" s="35"/>
      <c r="E328" s="18" t="s">
        <v>220</v>
      </c>
      <c r="F328" s="22">
        <v>1</v>
      </c>
      <c r="G328" s="23">
        <v>1</v>
      </c>
      <c r="H328" s="23">
        <v>0</v>
      </c>
      <c r="I328" s="23">
        <v>0</v>
      </c>
      <c r="J328" s="21">
        <f>OR(F328&lt;&gt;0,G328&lt;&gt;0,H328&lt;&gt;0,I328&lt;&gt;0)*(F328 + (F328 = 0))*(G328 + (G328 = 0))*(H328 + (H328 = 0))*(I328 + (I328 = 0))</f>
        <v>1</v>
      </c>
      <c r="K328" s="19"/>
      <c r="L328" s="19"/>
      <c r="M328" s="19"/>
    </row>
    <row r="329" spans="1:13" x14ac:dyDescent="0.25">
      <c r="A329" s="19"/>
      <c r="B329" s="19"/>
      <c r="C329" s="19"/>
      <c r="D329" s="35"/>
      <c r="E329" s="18" t="s">
        <v>16</v>
      </c>
      <c r="F329" s="22"/>
      <c r="G329" s="23"/>
      <c r="H329" s="23"/>
      <c r="I329" s="23"/>
      <c r="J329" s="21">
        <f>OR(F329&lt;&gt;0,G329&lt;&gt;0,H329&lt;&gt;0,I329&lt;&gt;0)*(F329 + (F329 = 0))*(G329 + (G329 = 0))*(H329 + (H329 = 0))*(I329 + (I329 = 0))</f>
        <v>0</v>
      </c>
      <c r="K329" s="19"/>
      <c r="L329" s="19"/>
      <c r="M329" s="19"/>
    </row>
    <row r="330" spans="1:13" x14ac:dyDescent="0.25">
      <c r="A330" s="19"/>
      <c r="B330" s="19"/>
      <c r="C330" s="19"/>
      <c r="D330" s="35"/>
      <c r="E330" s="19"/>
      <c r="F330" s="19"/>
      <c r="G330" s="19"/>
      <c r="H330" s="19"/>
      <c r="I330" s="19"/>
      <c r="J330" s="24" t="s">
        <v>221</v>
      </c>
      <c r="K330" s="25">
        <f>SUM(J327:J329)</f>
        <v>11</v>
      </c>
      <c r="L330" s="23">
        <v>50.46</v>
      </c>
      <c r="M330" s="26">
        <f>ROUND(K330*L330,2)</f>
        <v>555.05999999999995</v>
      </c>
    </row>
    <row r="331" spans="1:13" ht="0.95" customHeight="1" x14ac:dyDescent="0.25">
      <c r="A331" s="27"/>
      <c r="B331" s="27"/>
      <c r="C331" s="27"/>
      <c r="D331" s="36"/>
      <c r="E331" s="27"/>
      <c r="F331" s="27"/>
      <c r="G331" s="27"/>
      <c r="H331" s="27"/>
      <c r="I331" s="27"/>
      <c r="J331" s="27"/>
      <c r="K331" s="27"/>
      <c r="L331" s="27"/>
      <c r="M331" s="27"/>
    </row>
    <row r="332" spans="1:13" x14ac:dyDescent="0.25">
      <c r="A332" s="17" t="s">
        <v>222</v>
      </c>
      <c r="B332" s="18" t="s">
        <v>23</v>
      </c>
      <c r="C332" s="18" t="s">
        <v>60</v>
      </c>
      <c r="D332" s="29" t="s">
        <v>223</v>
      </c>
      <c r="E332" s="19"/>
      <c r="F332" s="19"/>
      <c r="G332" s="19"/>
      <c r="H332" s="19"/>
      <c r="I332" s="19"/>
      <c r="J332" s="19"/>
      <c r="K332" s="20">
        <f>K336</f>
        <v>3.39</v>
      </c>
      <c r="L332" s="21">
        <f>L336</f>
        <v>81.19</v>
      </c>
      <c r="M332" s="21">
        <f>M336</f>
        <v>275.23</v>
      </c>
    </row>
    <row r="333" spans="1:13" ht="101.25" x14ac:dyDescent="0.25">
      <c r="A333" s="19"/>
      <c r="B333" s="19"/>
      <c r="C333" s="19"/>
      <c r="D333" s="29" t="s">
        <v>224</v>
      </c>
      <c r="E333" s="19"/>
      <c r="F333" s="19"/>
      <c r="G333" s="19"/>
      <c r="H333" s="19"/>
      <c r="I333" s="19"/>
      <c r="J333" s="19"/>
      <c r="K333" s="19"/>
      <c r="L333" s="19"/>
      <c r="M333" s="19"/>
    </row>
    <row r="334" spans="1:13" x14ac:dyDescent="0.25">
      <c r="A334" s="19"/>
      <c r="B334" s="19"/>
      <c r="C334" s="19"/>
      <c r="D334" s="35"/>
      <c r="E334" s="18" t="s">
        <v>225</v>
      </c>
      <c r="F334" s="22">
        <v>1</v>
      </c>
      <c r="G334" s="23">
        <v>3.39</v>
      </c>
      <c r="H334" s="23">
        <v>0</v>
      </c>
      <c r="I334" s="23">
        <v>0</v>
      </c>
      <c r="J334" s="21">
        <f>OR(F334&lt;&gt;0,G334&lt;&gt;0,H334&lt;&gt;0,I334&lt;&gt;0)*(F334 + (F334 = 0))*(G334 + (G334 = 0))*(H334 + (H334 = 0))*(I334 + (I334 = 0))</f>
        <v>3.39</v>
      </c>
      <c r="K334" s="19"/>
      <c r="L334" s="19"/>
      <c r="M334" s="19"/>
    </row>
    <row r="335" spans="1:13" x14ac:dyDescent="0.25">
      <c r="A335" s="19"/>
      <c r="B335" s="19"/>
      <c r="C335" s="19"/>
      <c r="D335" s="35"/>
      <c r="E335" s="18" t="s">
        <v>16</v>
      </c>
      <c r="F335" s="22"/>
      <c r="G335" s="23"/>
      <c r="H335" s="23"/>
      <c r="I335" s="23"/>
      <c r="J335" s="21">
        <f>OR(F335&lt;&gt;0,G335&lt;&gt;0,H335&lt;&gt;0,I335&lt;&gt;0)*(F335 + (F335 = 0))*(G335 + (G335 = 0))*(H335 + (H335 = 0))*(I335 + (I335 = 0))</f>
        <v>0</v>
      </c>
      <c r="K335" s="19"/>
      <c r="L335" s="19"/>
      <c r="M335" s="19"/>
    </row>
    <row r="336" spans="1:13" x14ac:dyDescent="0.25">
      <c r="A336" s="19"/>
      <c r="B336" s="19"/>
      <c r="C336" s="19"/>
      <c r="D336" s="35"/>
      <c r="E336" s="19"/>
      <c r="F336" s="19"/>
      <c r="G336" s="19"/>
      <c r="H336" s="19"/>
      <c r="I336" s="19"/>
      <c r="J336" s="24" t="s">
        <v>226</v>
      </c>
      <c r="K336" s="25">
        <f>SUM(J334:J335)</f>
        <v>3.39</v>
      </c>
      <c r="L336" s="23">
        <v>81.19</v>
      </c>
      <c r="M336" s="26">
        <f>ROUND(K336*L336,2)</f>
        <v>275.23</v>
      </c>
    </row>
    <row r="337" spans="1:13" ht="0.95" customHeight="1" x14ac:dyDescent="0.25">
      <c r="A337" s="27"/>
      <c r="B337" s="27"/>
      <c r="C337" s="27"/>
      <c r="D337" s="36"/>
      <c r="E337" s="27"/>
      <c r="F337" s="27"/>
      <c r="G337" s="27"/>
      <c r="H337" s="27"/>
      <c r="I337" s="27"/>
      <c r="J337" s="27"/>
      <c r="K337" s="27"/>
      <c r="L337" s="27"/>
      <c r="M337" s="27"/>
    </row>
    <row r="338" spans="1:13" x14ac:dyDescent="0.25">
      <c r="A338" s="17" t="s">
        <v>227</v>
      </c>
      <c r="B338" s="18" t="s">
        <v>23</v>
      </c>
      <c r="C338" s="18" t="s">
        <v>60</v>
      </c>
      <c r="D338" s="29" t="s">
        <v>228</v>
      </c>
      <c r="E338" s="19"/>
      <c r="F338" s="19"/>
      <c r="G338" s="19"/>
      <c r="H338" s="19"/>
      <c r="I338" s="19"/>
      <c r="J338" s="19"/>
      <c r="K338" s="20">
        <f>K342</f>
        <v>5.07</v>
      </c>
      <c r="L338" s="21">
        <f>L342</f>
        <v>142.28</v>
      </c>
      <c r="M338" s="21">
        <f>M342</f>
        <v>721.36</v>
      </c>
    </row>
    <row r="339" spans="1:13" ht="90" x14ac:dyDescent="0.25">
      <c r="A339" s="19"/>
      <c r="B339" s="19"/>
      <c r="C339" s="19"/>
      <c r="D339" s="29" t="s">
        <v>229</v>
      </c>
      <c r="E339" s="19"/>
      <c r="F339" s="19"/>
      <c r="G339" s="19"/>
      <c r="H339" s="19"/>
      <c r="I339" s="19"/>
      <c r="J339" s="19"/>
      <c r="K339" s="19"/>
      <c r="L339" s="19"/>
      <c r="M339" s="19"/>
    </row>
    <row r="340" spans="1:13" x14ac:dyDescent="0.25">
      <c r="A340" s="19"/>
      <c r="B340" s="19"/>
      <c r="C340" s="19"/>
      <c r="D340" s="35"/>
      <c r="E340" s="18" t="s">
        <v>174</v>
      </c>
      <c r="F340" s="22">
        <v>1</v>
      </c>
      <c r="G340" s="23">
        <v>5.07</v>
      </c>
      <c r="H340" s="23">
        <v>0</v>
      </c>
      <c r="I340" s="23">
        <v>0</v>
      </c>
      <c r="J340" s="21">
        <f>OR(F340&lt;&gt;0,G340&lt;&gt;0,H340&lt;&gt;0,I340&lt;&gt;0)*(F340 + (F340 = 0))*(G340 + (G340 = 0))*(H340 + (H340 = 0))*(I340 + (I340 = 0))</f>
        <v>5.07</v>
      </c>
      <c r="K340" s="19"/>
      <c r="L340" s="19"/>
      <c r="M340" s="19"/>
    </row>
    <row r="341" spans="1:13" x14ac:dyDescent="0.25">
      <c r="A341" s="19"/>
      <c r="B341" s="19"/>
      <c r="C341" s="19"/>
      <c r="D341" s="35"/>
      <c r="E341" s="18" t="s">
        <v>16</v>
      </c>
      <c r="F341" s="22"/>
      <c r="G341" s="23"/>
      <c r="H341" s="23"/>
      <c r="I341" s="23"/>
      <c r="J341" s="21">
        <f>OR(F341&lt;&gt;0,G341&lt;&gt;0,H341&lt;&gt;0,I341&lt;&gt;0)*(F341 + (F341 = 0))*(G341 + (G341 = 0))*(H341 + (H341 = 0))*(I341 + (I341 = 0))</f>
        <v>0</v>
      </c>
      <c r="K341" s="19"/>
      <c r="L341" s="19"/>
      <c r="M341" s="19"/>
    </row>
    <row r="342" spans="1:13" x14ac:dyDescent="0.25">
      <c r="A342" s="19"/>
      <c r="B342" s="19"/>
      <c r="C342" s="19"/>
      <c r="D342" s="35"/>
      <c r="E342" s="19"/>
      <c r="F342" s="19"/>
      <c r="G342" s="19"/>
      <c r="H342" s="19"/>
      <c r="I342" s="19"/>
      <c r="J342" s="24" t="s">
        <v>230</v>
      </c>
      <c r="K342" s="25">
        <f>SUM(J340:J341)</f>
        <v>5.07</v>
      </c>
      <c r="L342" s="23">
        <v>142.28</v>
      </c>
      <c r="M342" s="26">
        <f>ROUND(K342*L342,2)</f>
        <v>721.36</v>
      </c>
    </row>
    <row r="343" spans="1:13" ht="0.95" customHeight="1" x14ac:dyDescent="0.25">
      <c r="A343" s="27"/>
      <c r="B343" s="27"/>
      <c r="C343" s="27"/>
      <c r="D343" s="36"/>
      <c r="E343" s="27"/>
      <c r="F343" s="27"/>
      <c r="G343" s="27"/>
      <c r="H343" s="27"/>
      <c r="I343" s="27"/>
      <c r="J343" s="27"/>
      <c r="K343" s="27"/>
      <c r="L343" s="27"/>
      <c r="M343" s="27"/>
    </row>
    <row r="344" spans="1:13" x14ac:dyDescent="0.25">
      <c r="A344" s="17" t="s">
        <v>231</v>
      </c>
      <c r="B344" s="18" t="s">
        <v>23</v>
      </c>
      <c r="C344" s="18" t="s">
        <v>60</v>
      </c>
      <c r="D344" s="29" t="s">
        <v>232</v>
      </c>
      <c r="E344" s="19"/>
      <c r="F344" s="19"/>
      <c r="G344" s="19"/>
      <c r="H344" s="19"/>
      <c r="I344" s="19"/>
      <c r="J344" s="19"/>
      <c r="K344" s="20">
        <f>K348</f>
        <v>3.55</v>
      </c>
      <c r="L344" s="21">
        <f>L348</f>
        <v>155.69</v>
      </c>
      <c r="M344" s="21">
        <f>M348</f>
        <v>552.70000000000005</v>
      </c>
    </row>
    <row r="345" spans="1:13" ht="90" x14ac:dyDescent="0.25">
      <c r="A345" s="19"/>
      <c r="B345" s="19"/>
      <c r="C345" s="19"/>
      <c r="D345" s="29" t="s">
        <v>233</v>
      </c>
      <c r="E345" s="19"/>
      <c r="F345" s="19"/>
      <c r="G345" s="19"/>
      <c r="H345" s="19"/>
      <c r="I345" s="19"/>
      <c r="J345" s="19"/>
      <c r="K345" s="19"/>
      <c r="L345" s="19"/>
      <c r="M345" s="19"/>
    </row>
    <row r="346" spans="1:13" x14ac:dyDescent="0.25">
      <c r="A346" s="19"/>
      <c r="B346" s="19"/>
      <c r="C346" s="19"/>
      <c r="D346" s="35"/>
      <c r="E346" s="18" t="s">
        <v>169</v>
      </c>
      <c r="F346" s="22">
        <v>1</v>
      </c>
      <c r="G346" s="23">
        <v>3.55</v>
      </c>
      <c r="H346" s="23">
        <v>0</v>
      </c>
      <c r="I346" s="23">
        <v>0</v>
      </c>
      <c r="J346" s="21">
        <f>OR(F346&lt;&gt;0,G346&lt;&gt;0,H346&lt;&gt;0,I346&lt;&gt;0)*(F346 + (F346 = 0))*(G346 + (G346 = 0))*(H346 + (H346 = 0))*(I346 + (I346 = 0))</f>
        <v>3.55</v>
      </c>
      <c r="K346" s="19"/>
      <c r="L346" s="19"/>
      <c r="M346" s="19"/>
    </row>
    <row r="347" spans="1:13" x14ac:dyDescent="0.25">
      <c r="A347" s="19"/>
      <c r="B347" s="19"/>
      <c r="C347" s="19"/>
      <c r="D347" s="35"/>
      <c r="E347" s="18" t="s">
        <v>16</v>
      </c>
      <c r="F347" s="22"/>
      <c r="G347" s="23"/>
      <c r="H347" s="23"/>
      <c r="I347" s="23"/>
      <c r="J347" s="21">
        <f>OR(F347&lt;&gt;0,G347&lt;&gt;0,H347&lt;&gt;0,I347&lt;&gt;0)*(F347 + (F347 = 0))*(G347 + (G347 = 0))*(H347 + (H347 = 0))*(I347 + (I347 = 0))</f>
        <v>0</v>
      </c>
      <c r="K347" s="19"/>
      <c r="L347" s="19"/>
      <c r="M347" s="19"/>
    </row>
    <row r="348" spans="1:13" x14ac:dyDescent="0.25">
      <c r="A348" s="19"/>
      <c r="B348" s="19"/>
      <c r="C348" s="19"/>
      <c r="D348" s="35"/>
      <c r="E348" s="19"/>
      <c r="F348" s="19"/>
      <c r="G348" s="19"/>
      <c r="H348" s="19"/>
      <c r="I348" s="19"/>
      <c r="J348" s="24" t="s">
        <v>234</v>
      </c>
      <c r="K348" s="25">
        <f>SUM(J346:J347)</f>
        <v>3.55</v>
      </c>
      <c r="L348" s="23">
        <v>155.69</v>
      </c>
      <c r="M348" s="26">
        <f>ROUND(K348*L348,2)</f>
        <v>552.70000000000005</v>
      </c>
    </row>
    <row r="349" spans="1:13" ht="0.95" customHeight="1" x14ac:dyDescent="0.25">
      <c r="A349" s="27"/>
      <c r="B349" s="27"/>
      <c r="C349" s="27"/>
      <c r="D349" s="36"/>
      <c r="E349" s="27"/>
      <c r="F349" s="27"/>
      <c r="G349" s="27"/>
      <c r="H349" s="27"/>
      <c r="I349" s="27"/>
      <c r="J349" s="27"/>
      <c r="K349" s="27"/>
      <c r="L349" s="27"/>
      <c r="M349" s="27"/>
    </row>
    <row r="350" spans="1:13" x14ac:dyDescent="0.25">
      <c r="A350" s="17" t="s">
        <v>235</v>
      </c>
      <c r="B350" s="18" t="s">
        <v>23</v>
      </c>
      <c r="C350" s="18" t="s">
        <v>60</v>
      </c>
      <c r="D350" s="29" t="s">
        <v>236</v>
      </c>
      <c r="E350" s="19"/>
      <c r="F350" s="19"/>
      <c r="G350" s="19"/>
      <c r="H350" s="19"/>
      <c r="I350" s="19"/>
      <c r="J350" s="19"/>
      <c r="K350" s="20">
        <f>K354</f>
        <v>156.44</v>
      </c>
      <c r="L350" s="21">
        <f>L354</f>
        <v>257.43</v>
      </c>
      <c r="M350" s="21">
        <f>M354</f>
        <v>40272.35</v>
      </c>
    </row>
    <row r="351" spans="1:13" ht="90" x14ac:dyDescent="0.25">
      <c r="A351" s="19"/>
      <c r="B351" s="19"/>
      <c r="C351" s="19"/>
      <c r="D351" s="29" t="s">
        <v>237</v>
      </c>
      <c r="E351" s="19"/>
      <c r="F351" s="19"/>
      <c r="G351" s="19"/>
      <c r="H351" s="19"/>
      <c r="I351" s="19"/>
      <c r="J351" s="19"/>
      <c r="K351" s="19"/>
      <c r="L351" s="19"/>
      <c r="M351" s="19"/>
    </row>
    <row r="352" spans="1:13" x14ac:dyDescent="0.25">
      <c r="A352" s="19"/>
      <c r="B352" s="19"/>
      <c r="C352" s="19"/>
      <c r="D352" s="35"/>
      <c r="E352" s="18" t="s">
        <v>238</v>
      </c>
      <c r="F352" s="22">
        <v>1</v>
      </c>
      <c r="G352" s="23">
        <v>156.44</v>
      </c>
      <c r="H352" s="23">
        <v>0</v>
      </c>
      <c r="I352" s="23">
        <v>0</v>
      </c>
      <c r="J352" s="21">
        <f>OR(F352&lt;&gt;0,G352&lt;&gt;0,H352&lt;&gt;0,I352&lt;&gt;0)*(F352 + (F352 = 0))*(G352 + (G352 = 0))*(H352 + (H352 = 0))*(I352 + (I352 = 0))</f>
        <v>156.44</v>
      </c>
      <c r="K352" s="19"/>
      <c r="L352" s="19"/>
      <c r="M352" s="19"/>
    </row>
    <row r="353" spans="1:13" x14ac:dyDescent="0.25">
      <c r="A353" s="19"/>
      <c r="B353" s="19"/>
      <c r="C353" s="19"/>
      <c r="D353" s="35"/>
      <c r="E353" s="18" t="s">
        <v>16</v>
      </c>
      <c r="F353" s="22"/>
      <c r="G353" s="23"/>
      <c r="H353" s="23"/>
      <c r="I353" s="23"/>
      <c r="J353" s="21">
        <f>OR(F353&lt;&gt;0,G353&lt;&gt;0,H353&lt;&gt;0,I353&lt;&gt;0)*(F353 + (F353 = 0))*(G353 + (G353 = 0))*(H353 + (H353 = 0))*(I353 + (I353 = 0))</f>
        <v>0</v>
      </c>
      <c r="K353" s="19"/>
      <c r="L353" s="19"/>
      <c r="M353" s="19"/>
    </row>
    <row r="354" spans="1:13" x14ac:dyDescent="0.25">
      <c r="A354" s="19"/>
      <c r="B354" s="19"/>
      <c r="C354" s="19"/>
      <c r="D354" s="35"/>
      <c r="E354" s="19"/>
      <c r="F354" s="19"/>
      <c r="G354" s="19"/>
      <c r="H354" s="19"/>
      <c r="I354" s="19"/>
      <c r="J354" s="24" t="s">
        <v>239</v>
      </c>
      <c r="K354" s="25">
        <f>SUM(J352:J353)</f>
        <v>156.44</v>
      </c>
      <c r="L354" s="23">
        <v>257.43</v>
      </c>
      <c r="M354" s="26">
        <f>ROUND(K354*L354,2)</f>
        <v>40272.35</v>
      </c>
    </row>
    <row r="355" spans="1:13" ht="0.95" customHeight="1" x14ac:dyDescent="0.25">
      <c r="A355" s="27"/>
      <c r="B355" s="27"/>
      <c r="C355" s="27"/>
      <c r="D355" s="36"/>
      <c r="E355" s="27"/>
      <c r="F355" s="27"/>
      <c r="G355" s="27"/>
      <c r="H355" s="27"/>
      <c r="I355" s="27"/>
      <c r="J355" s="27"/>
      <c r="K355" s="27"/>
      <c r="L355" s="27"/>
      <c r="M355" s="27"/>
    </row>
    <row r="356" spans="1:13" ht="22.5" x14ac:dyDescent="0.25">
      <c r="A356" s="17" t="s">
        <v>240</v>
      </c>
      <c r="B356" s="18" t="s">
        <v>23</v>
      </c>
      <c r="C356" s="18" t="s">
        <v>60</v>
      </c>
      <c r="D356" s="29" t="s">
        <v>241</v>
      </c>
      <c r="E356" s="19"/>
      <c r="F356" s="19"/>
      <c r="G356" s="19"/>
      <c r="H356" s="19"/>
      <c r="I356" s="19"/>
      <c r="J356" s="19"/>
      <c r="K356" s="20">
        <f>K360</f>
        <v>9</v>
      </c>
      <c r="L356" s="21">
        <f>L360</f>
        <v>273.83999999999997</v>
      </c>
      <c r="M356" s="21">
        <f>M360</f>
        <v>2464.56</v>
      </c>
    </row>
    <row r="357" spans="1:13" ht="90" x14ac:dyDescent="0.25">
      <c r="A357" s="19"/>
      <c r="B357" s="19"/>
      <c r="C357" s="19"/>
      <c r="D357" s="29" t="s">
        <v>242</v>
      </c>
      <c r="E357" s="19"/>
      <c r="F357" s="19"/>
      <c r="G357" s="19"/>
      <c r="H357" s="19"/>
      <c r="I357" s="19"/>
      <c r="J357" s="19"/>
      <c r="K357" s="19"/>
      <c r="L357" s="19"/>
      <c r="M357" s="19"/>
    </row>
    <row r="358" spans="1:13" x14ac:dyDescent="0.25">
      <c r="A358" s="19"/>
      <c r="B358" s="19"/>
      <c r="C358" s="19"/>
      <c r="D358" s="35"/>
      <c r="E358" s="18" t="s">
        <v>243</v>
      </c>
      <c r="F358" s="22">
        <v>1</v>
      </c>
      <c r="G358" s="23">
        <v>9</v>
      </c>
      <c r="H358" s="23">
        <v>0</v>
      </c>
      <c r="I358" s="23">
        <v>0</v>
      </c>
      <c r="J358" s="21">
        <f>OR(F358&lt;&gt;0,G358&lt;&gt;0,H358&lt;&gt;0,I358&lt;&gt;0)*(F358 + (F358 = 0))*(G358 + (G358 = 0))*(H358 + (H358 = 0))*(I358 + (I358 = 0))</f>
        <v>9</v>
      </c>
      <c r="K358" s="19"/>
      <c r="L358" s="19"/>
      <c r="M358" s="19"/>
    </row>
    <row r="359" spans="1:13" x14ac:dyDescent="0.25">
      <c r="A359" s="19"/>
      <c r="B359" s="19"/>
      <c r="C359" s="19"/>
      <c r="D359" s="35"/>
      <c r="E359" s="18" t="s">
        <v>16</v>
      </c>
      <c r="F359" s="22"/>
      <c r="G359" s="23"/>
      <c r="H359" s="23"/>
      <c r="I359" s="23"/>
      <c r="J359" s="21">
        <f>OR(F359&lt;&gt;0,G359&lt;&gt;0,H359&lt;&gt;0,I359&lt;&gt;0)*(F359 + (F359 = 0))*(G359 + (G359 = 0))*(H359 + (H359 = 0))*(I359 + (I359 = 0))</f>
        <v>0</v>
      </c>
      <c r="K359" s="19"/>
      <c r="L359" s="19"/>
      <c r="M359" s="19"/>
    </row>
    <row r="360" spans="1:13" x14ac:dyDescent="0.25">
      <c r="A360" s="19"/>
      <c r="B360" s="19"/>
      <c r="C360" s="19"/>
      <c r="D360" s="35"/>
      <c r="E360" s="19"/>
      <c r="F360" s="19"/>
      <c r="G360" s="19"/>
      <c r="H360" s="19"/>
      <c r="I360" s="19"/>
      <c r="J360" s="24" t="s">
        <v>244</v>
      </c>
      <c r="K360" s="25">
        <f>SUM(J358:J359)</f>
        <v>9</v>
      </c>
      <c r="L360" s="23">
        <v>273.83999999999997</v>
      </c>
      <c r="M360" s="26">
        <f>ROUND(K360*L360,2)</f>
        <v>2464.56</v>
      </c>
    </row>
    <row r="361" spans="1:13" ht="0.95" customHeight="1" x14ac:dyDescent="0.25">
      <c r="A361" s="27"/>
      <c r="B361" s="27"/>
      <c r="C361" s="27"/>
      <c r="D361" s="36"/>
      <c r="E361" s="27"/>
      <c r="F361" s="27"/>
      <c r="G361" s="27"/>
      <c r="H361" s="27"/>
      <c r="I361" s="27"/>
      <c r="J361" s="27"/>
      <c r="K361" s="27"/>
      <c r="L361" s="27"/>
      <c r="M361" s="27"/>
    </row>
    <row r="362" spans="1:13" x14ac:dyDescent="0.25">
      <c r="A362" s="17" t="s">
        <v>245</v>
      </c>
      <c r="B362" s="18" t="s">
        <v>23</v>
      </c>
      <c r="C362" s="18" t="s">
        <v>60</v>
      </c>
      <c r="D362" s="29" t="s">
        <v>246</v>
      </c>
      <c r="E362" s="19"/>
      <c r="F362" s="19"/>
      <c r="G362" s="19"/>
      <c r="H362" s="19"/>
      <c r="I362" s="19"/>
      <c r="J362" s="19"/>
      <c r="K362" s="20">
        <f>K371</f>
        <v>193.45</v>
      </c>
      <c r="L362" s="21">
        <f>L371</f>
        <v>0.28999999999999998</v>
      </c>
      <c r="M362" s="21">
        <f>M371</f>
        <v>56.1</v>
      </c>
    </row>
    <row r="363" spans="1:13" ht="33.75" x14ac:dyDescent="0.25">
      <c r="A363" s="19"/>
      <c r="B363" s="19"/>
      <c r="C363" s="19"/>
      <c r="D363" s="29" t="s">
        <v>247</v>
      </c>
      <c r="E363" s="19"/>
      <c r="F363" s="19"/>
      <c r="G363" s="19"/>
      <c r="H363" s="19"/>
      <c r="I363" s="19"/>
      <c r="J363" s="19"/>
      <c r="K363" s="19"/>
      <c r="L363" s="19"/>
      <c r="M363" s="19"/>
    </row>
    <row r="364" spans="1:13" x14ac:dyDescent="0.25">
      <c r="A364" s="19"/>
      <c r="B364" s="19"/>
      <c r="C364" s="19"/>
      <c r="D364" s="35"/>
      <c r="E364" s="18" t="s">
        <v>16</v>
      </c>
      <c r="F364" s="22">
        <v>1</v>
      </c>
      <c r="G364" s="23">
        <v>15</v>
      </c>
      <c r="H364" s="23">
        <v>0</v>
      </c>
      <c r="I364" s="23">
        <v>0</v>
      </c>
      <c r="J364" s="21">
        <f>OR(F364&lt;&gt;0,G364&lt;&gt;0,H364&lt;&gt;0,I364&lt;&gt;0)*(F364 + (F364 = 0))*(G364 + (G364 = 0))*(H364 + (H364 = 0))*(I364 + (I364 = 0))</f>
        <v>15</v>
      </c>
      <c r="K364" s="19"/>
      <c r="L364" s="19"/>
      <c r="M364" s="19"/>
    </row>
    <row r="365" spans="1:13" x14ac:dyDescent="0.25">
      <c r="A365" s="19"/>
      <c r="B365" s="19"/>
      <c r="C365" s="19"/>
      <c r="D365" s="35"/>
      <c r="E365" s="18" t="s">
        <v>16</v>
      </c>
      <c r="F365" s="22">
        <v>1</v>
      </c>
      <c r="G365" s="23">
        <v>10</v>
      </c>
      <c r="H365" s="23">
        <v>0</v>
      </c>
      <c r="I365" s="23">
        <v>0</v>
      </c>
      <c r="J365" s="21">
        <f>OR(F365&lt;&gt;0,G365&lt;&gt;0,H365&lt;&gt;0,I365&lt;&gt;0)*(F365 + (F365 = 0))*(G365 + (G365 = 0))*(H365 + (H365 = 0))*(I365 + (I365 = 0))</f>
        <v>10</v>
      </c>
      <c r="K365" s="19"/>
      <c r="L365" s="19"/>
      <c r="M365" s="19"/>
    </row>
    <row r="366" spans="1:13" x14ac:dyDescent="0.25">
      <c r="A366" s="19"/>
      <c r="B366" s="19"/>
      <c r="C366" s="19"/>
      <c r="D366" s="35"/>
      <c r="E366" s="18" t="s">
        <v>16</v>
      </c>
      <c r="F366" s="22">
        <v>1</v>
      </c>
      <c r="G366" s="23">
        <v>3.39</v>
      </c>
      <c r="H366" s="23">
        <v>0</v>
      </c>
      <c r="I366" s="23">
        <v>0</v>
      </c>
      <c r="J366" s="21">
        <f>OR(F366&lt;&gt;0,G366&lt;&gt;0,H366&lt;&gt;0,I366&lt;&gt;0)*(F366 + (F366 = 0))*(G366 + (G366 = 0))*(H366 + (H366 = 0))*(I366 + (I366 = 0))</f>
        <v>3.39</v>
      </c>
      <c r="K366" s="19"/>
      <c r="L366" s="19"/>
      <c r="M366" s="19"/>
    </row>
    <row r="367" spans="1:13" x14ac:dyDescent="0.25">
      <c r="A367" s="19"/>
      <c r="B367" s="19"/>
      <c r="C367" s="19"/>
      <c r="D367" s="35"/>
      <c r="E367" s="18" t="s">
        <v>16</v>
      </c>
      <c r="F367" s="22">
        <v>1</v>
      </c>
      <c r="G367" s="23">
        <v>5.07</v>
      </c>
      <c r="H367" s="23">
        <v>0</v>
      </c>
      <c r="I367" s="23">
        <v>0</v>
      </c>
      <c r="J367" s="21">
        <f>OR(F367&lt;&gt;0,G367&lt;&gt;0,H367&lt;&gt;0,I367&lt;&gt;0)*(F367 + (F367 = 0))*(G367 + (G367 = 0))*(H367 + (H367 = 0))*(I367 + (I367 = 0))</f>
        <v>5.07</v>
      </c>
      <c r="K367" s="19"/>
      <c r="L367" s="19"/>
      <c r="M367" s="19"/>
    </row>
    <row r="368" spans="1:13" x14ac:dyDescent="0.25">
      <c r="A368" s="19"/>
      <c r="B368" s="19"/>
      <c r="C368" s="19"/>
      <c r="D368" s="35"/>
      <c r="E368" s="18" t="s">
        <v>16</v>
      </c>
      <c r="F368" s="22">
        <v>1</v>
      </c>
      <c r="G368" s="23">
        <v>3.55</v>
      </c>
      <c r="H368" s="23">
        <v>0</v>
      </c>
      <c r="I368" s="23">
        <v>0</v>
      </c>
      <c r="J368" s="21">
        <f>OR(F368&lt;&gt;0,G368&lt;&gt;0,H368&lt;&gt;0,I368&lt;&gt;0)*(F368 + (F368 = 0))*(G368 + (G368 = 0))*(H368 + (H368 = 0))*(I368 + (I368 = 0))</f>
        <v>3.55</v>
      </c>
      <c r="K368" s="19"/>
      <c r="L368" s="19"/>
      <c r="M368" s="19"/>
    </row>
    <row r="369" spans="1:13" x14ac:dyDescent="0.25">
      <c r="A369" s="19"/>
      <c r="B369" s="19"/>
      <c r="C369" s="19"/>
      <c r="D369" s="35"/>
      <c r="E369" s="18" t="s">
        <v>16</v>
      </c>
      <c r="F369" s="22">
        <v>1</v>
      </c>
      <c r="G369" s="23">
        <v>156.44</v>
      </c>
      <c r="H369" s="23">
        <v>0</v>
      </c>
      <c r="I369" s="23">
        <v>0</v>
      </c>
      <c r="J369" s="21">
        <f>OR(F369&lt;&gt;0,G369&lt;&gt;0,H369&lt;&gt;0,I369&lt;&gt;0)*(F369 + (F369 = 0))*(G369 + (G369 = 0))*(H369 + (H369 = 0))*(I369 + (I369 = 0))</f>
        <v>156.44</v>
      </c>
      <c r="K369" s="19"/>
      <c r="L369" s="19"/>
      <c r="M369" s="19"/>
    </row>
    <row r="370" spans="1:13" x14ac:dyDescent="0.25">
      <c r="A370" s="19"/>
      <c r="B370" s="19"/>
      <c r="C370" s="19"/>
      <c r="D370" s="35"/>
      <c r="E370" s="18" t="s">
        <v>16</v>
      </c>
      <c r="F370" s="22"/>
      <c r="G370" s="23"/>
      <c r="H370" s="23"/>
      <c r="I370" s="23"/>
      <c r="J370" s="21">
        <f>OR(F370&lt;&gt;0,G370&lt;&gt;0,H370&lt;&gt;0,I370&lt;&gt;0)*(F370 + (F370 = 0))*(G370 + (G370 = 0))*(H370 + (H370 = 0))*(I370 + (I370 = 0))</f>
        <v>0</v>
      </c>
      <c r="K370" s="19"/>
      <c r="L370" s="19"/>
      <c r="M370" s="19"/>
    </row>
    <row r="371" spans="1:13" x14ac:dyDescent="0.25">
      <c r="A371" s="19"/>
      <c r="B371" s="19"/>
      <c r="C371" s="19"/>
      <c r="D371" s="35"/>
      <c r="E371" s="19"/>
      <c r="F371" s="19"/>
      <c r="G371" s="19"/>
      <c r="H371" s="19"/>
      <c r="I371" s="19"/>
      <c r="J371" s="24" t="s">
        <v>248</v>
      </c>
      <c r="K371" s="25">
        <f>SUM(J364:J370)</f>
        <v>193.45</v>
      </c>
      <c r="L371" s="23">
        <v>0.28999999999999998</v>
      </c>
      <c r="M371" s="26">
        <f>ROUND(K371*L371,2)</f>
        <v>56.1</v>
      </c>
    </row>
    <row r="372" spans="1:13" ht="0.95" customHeight="1" x14ac:dyDescent="0.25">
      <c r="A372" s="27"/>
      <c r="B372" s="27"/>
      <c r="C372" s="27"/>
      <c r="D372" s="36"/>
      <c r="E372" s="27"/>
      <c r="F372" s="27"/>
      <c r="G372" s="27"/>
      <c r="H372" s="27"/>
      <c r="I372" s="27"/>
      <c r="J372" s="27"/>
      <c r="K372" s="27"/>
      <c r="L372" s="27"/>
      <c r="M372" s="27"/>
    </row>
    <row r="373" spans="1:13" x14ac:dyDescent="0.25">
      <c r="A373" s="19"/>
      <c r="B373" s="19"/>
      <c r="C373" s="19"/>
      <c r="D373" s="35"/>
      <c r="E373" s="19"/>
      <c r="F373" s="19"/>
      <c r="G373" s="19"/>
      <c r="H373" s="19"/>
      <c r="I373" s="19"/>
      <c r="J373" s="24" t="s">
        <v>249</v>
      </c>
      <c r="K373" s="28">
        <v>1</v>
      </c>
      <c r="L373" s="26">
        <f>M318+M325+M332+M338+M344+M350+M356+M362</f>
        <v>45501.52</v>
      </c>
      <c r="M373" s="26">
        <f>ROUND(K373*L373,2)</f>
        <v>45501.52</v>
      </c>
    </row>
    <row r="374" spans="1:13" ht="0.95" customHeight="1" x14ac:dyDescent="0.25">
      <c r="A374" s="27"/>
      <c r="B374" s="27"/>
      <c r="C374" s="27"/>
      <c r="D374" s="36"/>
      <c r="E374" s="27"/>
      <c r="F374" s="27"/>
      <c r="G374" s="27"/>
      <c r="H374" s="27"/>
      <c r="I374" s="27"/>
      <c r="J374" s="27"/>
      <c r="K374" s="27"/>
      <c r="L374" s="27"/>
      <c r="M374" s="27"/>
    </row>
    <row r="375" spans="1:13" x14ac:dyDescent="0.25">
      <c r="A375" s="13" t="s">
        <v>250</v>
      </c>
      <c r="B375" s="13" t="s">
        <v>15</v>
      </c>
      <c r="C375" s="13" t="s">
        <v>16</v>
      </c>
      <c r="D375" s="34" t="s">
        <v>251</v>
      </c>
      <c r="E375" s="14"/>
      <c r="F375" s="14"/>
      <c r="G375" s="14"/>
      <c r="H375" s="14"/>
      <c r="I375" s="14"/>
      <c r="J375" s="14"/>
      <c r="K375" s="15">
        <f>K667</f>
        <v>1</v>
      </c>
      <c r="L375" s="16">
        <f>L667</f>
        <v>47149.4</v>
      </c>
      <c r="M375" s="16">
        <f>M667</f>
        <v>47149.4</v>
      </c>
    </row>
    <row r="376" spans="1:13" x14ac:dyDescent="0.25">
      <c r="A376" s="17" t="s">
        <v>252</v>
      </c>
      <c r="B376" s="18" t="s">
        <v>23</v>
      </c>
      <c r="C376" s="18" t="s">
        <v>30</v>
      </c>
      <c r="D376" s="29" t="s">
        <v>253</v>
      </c>
      <c r="E376" s="19"/>
      <c r="F376" s="19"/>
      <c r="G376" s="19"/>
      <c r="H376" s="19"/>
      <c r="I376" s="19"/>
      <c r="J376" s="19"/>
      <c r="K376" s="20">
        <f>K381</f>
        <v>7.45</v>
      </c>
      <c r="L376" s="21">
        <f>L381</f>
        <v>149.66999999999999</v>
      </c>
      <c r="M376" s="21">
        <f>M381</f>
        <v>1115.04</v>
      </c>
    </row>
    <row r="377" spans="1:13" ht="67.5" x14ac:dyDescent="0.25">
      <c r="A377" s="19"/>
      <c r="B377" s="19"/>
      <c r="C377" s="19"/>
      <c r="D377" s="29" t="s">
        <v>254</v>
      </c>
      <c r="E377" s="19"/>
      <c r="F377" s="19"/>
      <c r="G377" s="19"/>
      <c r="H377" s="19"/>
      <c r="I377" s="19"/>
      <c r="J377" s="19"/>
      <c r="K377" s="19"/>
      <c r="L377" s="19"/>
      <c r="M377" s="19"/>
    </row>
    <row r="378" spans="1:13" x14ac:dyDescent="0.25">
      <c r="A378" s="19"/>
      <c r="B378" s="19"/>
      <c r="C378" s="19"/>
      <c r="D378" s="35"/>
      <c r="E378" s="18" t="s">
        <v>255</v>
      </c>
      <c r="F378" s="22">
        <v>8</v>
      </c>
      <c r="G378" s="23">
        <v>2.5</v>
      </c>
      <c r="H378" s="23">
        <v>2.5</v>
      </c>
      <c r="I378" s="23">
        <v>0.1</v>
      </c>
      <c r="J378" s="21">
        <f>OR(F378&lt;&gt;0,G378&lt;&gt;0,H378&lt;&gt;0,I378&lt;&gt;0)*(F378 + (F378 = 0))*(G378 + (G378 = 0))*(H378 + (H378 = 0))*(I378 + (I378 = 0))</f>
        <v>5</v>
      </c>
      <c r="K378" s="19"/>
      <c r="L378" s="19"/>
      <c r="M378" s="19"/>
    </row>
    <row r="379" spans="1:13" x14ac:dyDescent="0.25">
      <c r="A379" s="19"/>
      <c r="B379" s="19"/>
      <c r="C379" s="19"/>
      <c r="D379" s="35"/>
      <c r="E379" s="18" t="s">
        <v>256</v>
      </c>
      <c r="F379" s="22">
        <v>2</v>
      </c>
      <c r="G379" s="23">
        <v>3.5</v>
      </c>
      <c r="H379" s="23">
        <v>3.5</v>
      </c>
      <c r="I379" s="23">
        <v>0.1</v>
      </c>
      <c r="J379" s="21">
        <f>OR(F379&lt;&gt;0,G379&lt;&gt;0,H379&lt;&gt;0,I379&lt;&gt;0)*(F379 + (F379 = 0))*(G379 + (G379 = 0))*(H379 + (H379 = 0))*(I379 + (I379 = 0))</f>
        <v>2.4500000000000002</v>
      </c>
      <c r="K379" s="19"/>
      <c r="L379" s="19"/>
      <c r="M379" s="19"/>
    </row>
    <row r="380" spans="1:13" x14ac:dyDescent="0.25">
      <c r="A380" s="19"/>
      <c r="B380" s="19"/>
      <c r="C380" s="19"/>
      <c r="D380" s="35"/>
      <c r="E380" s="18" t="s">
        <v>16</v>
      </c>
      <c r="F380" s="22"/>
      <c r="G380" s="23"/>
      <c r="H380" s="23"/>
      <c r="I380" s="23"/>
      <c r="J380" s="21">
        <f>OR(F380&lt;&gt;0,G380&lt;&gt;0,H380&lt;&gt;0,I380&lt;&gt;0)*(F380 + (F380 = 0))*(G380 + (G380 = 0))*(H380 + (H380 = 0))*(I380 + (I380 = 0))</f>
        <v>0</v>
      </c>
      <c r="K380" s="19"/>
      <c r="L380" s="19"/>
      <c r="M380" s="19"/>
    </row>
    <row r="381" spans="1:13" x14ac:dyDescent="0.25">
      <c r="A381" s="19"/>
      <c r="B381" s="19"/>
      <c r="C381" s="19"/>
      <c r="D381" s="35"/>
      <c r="E381" s="19"/>
      <c r="F381" s="19"/>
      <c r="G381" s="19"/>
      <c r="H381" s="19"/>
      <c r="I381" s="19"/>
      <c r="J381" s="24" t="s">
        <v>257</v>
      </c>
      <c r="K381" s="25">
        <f>SUM(J378:J380)</f>
        <v>7.45</v>
      </c>
      <c r="L381" s="23">
        <v>149.66999999999999</v>
      </c>
      <c r="M381" s="26">
        <f>ROUND(K381*L381,2)</f>
        <v>1115.04</v>
      </c>
    </row>
    <row r="382" spans="1:13" ht="0.95" customHeight="1" x14ac:dyDescent="0.25">
      <c r="A382" s="27"/>
      <c r="B382" s="27"/>
      <c r="C382" s="27"/>
      <c r="D382" s="36"/>
      <c r="E382" s="27"/>
      <c r="F382" s="27"/>
      <c r="G382" s="27"/>
      <c r="H382" s="27"/>
      <c r="I382" s="27"/>
      <c r="J382" s="27"/>
      <c r="K382" s="27"/>
      <c r="L382" s="27"/>
      <c r="M382" s="27"/>
    </row>
    <row r="383" spans="1:13" x14ac:dyDescent="0.25">
      <c r="A383" s="17" t="s">
        <v>180</v>
      </c>
      <c r="B383" s="18" t="s">
        <v>23</v>
      </c>
      <c r="C383" s="18" t="s">
        <v>30</v>
      </c>
      <c r="D383" s="29" t="s">
        <v>181</v>
      </c>
      <c r="E383" s="19"/>
      <c r="F383" s="19"/>
      <c r="G383" s="19"/>
      <c r="H383" s="19"/>
      <c r="I383" s="19"/>
      <c r="J383" s="19"/>
      <c r="K383" s="20">
        <f>K391</f>
        <v>13.7</v>
      </c>
      <c r="L383" s="21">
        <f>L391</f>
        <v>129.69</v>
      </c>
      <c r="M383" s="21">
        <f>M391</f>
        <v>1776.75</v>
      </c>
    </row>
    <row r="384" spans="1:13" ht="78.75" x14ac:dyDescent="0.25">
      <c r="A384" s="19"/>
      <c r="B384" s="19"/>
      <c r="C384" s="19"/>
      <c r="D384" s="29" t="s">
        <v>182</v>
      </c>
      <c r="E384" s="19"/>
      <c r="F384" s="19"/>
      <c r="G384" s="19"/>
      <c r="H384" s="19"/>
      <c r="I384" s="19"/>
      <c r="J384" s="19"/>
      <c r="K384" s="19"/>
      <c r="L384" s="19"/>
      <c r="M384" s="19"/>
    </row>
    <row r="385" spans="1:13" x14ac:dyDescent="0.25">
      <c r="A385" s="19"/>
      <c r="B385" s="19"/>
      <c r="C385" s="19"/>
      <c r="D385" s="35"/>
      <c r="E385" s="18" t="s">
        <v>258</v>
      </c>
      <c r="F385" s="22">
        <v>8</v>
      </c>
      <c r="G385" s="23">
        <v>1.5</v>
      </c>
      <c r="H385" s="23">
        <v>1.5</v>
      </c>
      <c r="I385" s="23">
        <v>0.4</v>
      </c>
      <c r="J385" s="21">
        <f>OR(F385&lt;&gt;0,G385&lt;&gt;0,H385&lt;&gt;0,I385&lt;&gt;0)*(F385 + (F385 = 0))*(G385 + (G385 = 0))*(H385 + (H385 = 0))*(I385 + (I385 = 0))</f>
        <v>7.2</v>
      </c>
      <c r="K385" s="19"/>
      <c r="L385" s="19"/>
      <c r="M385" s="19"/>
    </row>
    <row r="386" spans="1:13" x14ac:dyDescent="0.25">
      <c r="A386" s="19"/>
      <c r="B386" s="19"/>
      <c r="C386" s="19"/>
      <c r="D386" s="35"/>
      <c r="E386" s="18" t="s">
        <v>16</v>
      </c>
      <c r="F386" s="22">
        <v>2</v>
      </c>
      <c r="G386" s="23">
        <v>2</v>
      </c>
      <c r="H386" s="23">
        <v>2</v>
      </c>
      <c r="I386" s="23">
        <v>0.4</v>
      </c>
      <c r="J386" s="21">
        <f>OR(F386&lt;&gt;0,G386&lt;&gt;0,H386&lt;&gt;0,I386&lt;&gt;0)*(F386 + (F386 = 0))*(G386 + (G386 = 0))*(H386 + (H386 = 0))*(I386 + (I386 = 0))</f>
        <v>3.2</v>
      </c>
      <c r="K386" s="19"/>
      <c r="L386" s="19"/>
      <c r="M386" s="19"/>
    </row>
    <row r="387" spans="1:13" x14ac:dyDescent="0.25">
      <c r="A387" s="19"/>
      <c r="B387" s="19"/>
      <c r="C387" s="19"/>
      <c r="D387" s="35"/>
      <c r="E387" s="18" t="s">
        <v>259</v>
      </c>
      <c r="F387" s="22"/>
      <c r="G387" s="23"/>
      <c r="H387" s="23"/>
      <c r="I387" s="23"/>
      <c r="J387" s="21">
        <f>OR(F387&lt;&gt;0,G387&lt;&gt;0,H387&lt;&gt;0,I387&lt;&gt;0)*(F387 + (F387 = 0))*(G387 + (G387 = 0))*(H387 + (H387 = 0))*(I387 + (I387 = 0))</f>
        <v>0</v>
      </c>
      <c r="K387" s="19"/>
      <c r="L387" s="19"/>
      <c r="M387" s="19"/>
    </row>
    <row r="388" spans="1:13" x14ac:dyDescent="0.25">
      <c r="A388" s="19"/>
      <c r="B388" s="19"/>
      <c r="C388" s="19"/>
      <c r="D388" s="35"/>
      <c r="E388" s="18" t="s">
        <v>16</v>
      </c>
      <c r="F388" s="22">
        <v>1</v>
      </c>
      <c r="G388" s="23">
        <v>13.2</v>
      </c>
      <c r="H388" s="23">
        <v>1</v>
      </c>
      <c r="I388" s="23">
        <v>0.15</v>
      </c>
      <c r="J388" s="21">
        <f>OR(F388&lt;&gt;0,G388&lt;&gt;0,H388&lt;&gt;0,I388&lt;&gt;0)*(F388 + (F388 = 0))*(G388 + (G388 = 0))*(H388 + (H388 = 0))*(I388 + (I388 = 0))</f>
        <v>1.98</v>
      </c>
      <c r="K388" s="19"/>
      <c r="L388" s="19"/>
      <c r="M388" s="19"/>
    </row>
    <row r="389" spans="1:13" x14ac:dyDescent="0.25">
      <c r="A389" s="19"/>
      <c r="B389" s="19"/>
      <c r="C389" s="19"/>
      <c r="D389" s="35"/>
      <c r="E389" s="18" t="s">
        <v>16</v>
      </c>
      <c r="F389" s="22">
        <v>1</v>
      </c>
      <c r="G389" s="23">
        <v>13.2</v>
      </c>
      <c r="H389" s="23">
        <v>0</v>
      </c>
      <c r="I389" s="23">
        <v>0.1</v>
      </c>
      <c r="J389" s="21">
        <f>OR(F389&lt;&gt;0,G389&lt;&gt;0,H389&lt;&gt;0,I389&lt;&gt;0)*(F389 + (F389 = 0))*(G389 + (G389 = 0))*(H389 + (H389 = 0))*(I389 + (I389 = 0))</f>
        <v>1.32</v>
      </c>
      <c r="K389" s="19"/>
      <c r="L389" s="19"/>
      <c r="M389" s="19"/>
    </row>
    <row r="390" spans="1:13" x14ac:dyDescent="0.25">
      <c r="A390" s="19"/>
      <c r="B390" s="19"/>
      <c r="C390" s="19"/>
      <c r="D390" s="35"/>
      <c r="E390" s="18" t="s">
        <v>16</v>
      </c>
      <c r="F390" s="22"/>
      <c r="G390" s="23"/>
      <c r="H390" s="23"/>
      <c r="I390" s="23"/>
      <c r="J390" s="21">
        <f>OR(F390&lt;&gt;0,G390&lt;&gt;0,H390&lt;&gt;0,I390&lt;&gt;0)*(F390 + (F390 = 0))*(G390 + (G390 = 0))*(H390 + (H390 = 0))*(I390 + (I390 = 0))</f>
        <v>0</v>
      </c>
      <c r="K390" s="19"/>
      <c r="L390" s="19"/>
      <c r="M390" s="19"/>
    </row>
    <row r="391" spans="1:13" x14ac:dyDescent="0.25">
      <c r="A391" s="19"/>
      <c r="B391" s="19"/>
      <c r="C391" s="19"/>
      <c r="D391" s="35"/>
      <c r="E391" s="19"/>
      <c r="F391" s="19"/>
      <c r="G391" s="19"/>
      <c r="H391" s="19"/>
      <c r="I391" s="19"/>
      <c r="J391" s="24" t="s">
        <v>184</v>
      </c>
      <c r="K391" s="25">
        <f>SUM(J385:J390)</f>
        <v>13.7</v>
      </c>
      <c r="L391" s="23">
        <v>129.69</v>
      </c>
      <c r="M391" s="26">
        <f>ROUND(K391*L391,2)</f>
        <v>1776.75</v>
      </c>
    </row>
    <row r="392" spans="1:13" ht="0.95" customHeight="1" x14ac:dyDescent="0.25">
      <c r="A392" s="27"/>
      <c r="B392" s="27"/>
      <c r="C392" s="27"/>
      <c r="D392" s="36"/>
      <c r="E392" s="27"/>
      <c r="F392" s="27"/>
      <c r="G392" s="27"/>
      <c r="H392" s="27"/>
      <c r="I392" s="27"/>
      <c r="J392" s="27"/>
      <c r="K392" s="27"/>
      <c r="L392" s="27"/>
      <c r="M392" s="27"/>
    </row>
    <row r="393" spans="1:13" ht="22.5" x14ac:dyDescent="0.25">
      <c r="A393" s="17" t="s">
        <v>260</v>
      </c>
      <c r="B393" s="18" t="s">
        <v>23</v>
      </c>
      <c r="C393" s="18" t="s">
        <v>76</v>
      </c>
      <c r="D393" s="29" t="s">
        <v>261</v>
      </c>
      <c r="E393" s="19"/>
      <c r="F393" s="19"/>
      <c r="G393" s="19"/>
      <c r="H393" s="19"/>
      <c r="I393" s="19"/>
      <c r="J393" s="19"/>
      <c r="K393" s="20">
        <f>K397</f>
        <v>8</v>
      </c>
      <c r="L393" s="21">
        <f>L397</f>
        <v>1045.3399999999999</v>
      </c>
      <c r="M393" s="21">
        <f>M397</f>
        <v>8362.7199999999993</v>
      </c>
    </row>
    <row r="394" spans="1:13" ht="67.5" x14ac:dyDescent="0.25">
      <c r="A394" s="19"/>
      <c r="B394" s="19"/>
      <c r="C394" s="19"/>
      <c r="D394" s="29" t="s">
        <v>262</v>
      </c>
      <c r="E394" s="19"/>
      <c r="F394" s="19"/>
      <c r="G394" s="19"/>
      <c r="H394" s="19"/>
      <c r="I394" s="19"/>
      <c r="J394" s="19"/>
      <c r="K394" s="19"/>
      <c r="L394" s="19"/>
      <c r="M394" s="19"/>
    </row>
    <row r="395" spans="1:13" x14ac:dyDescent="0.25">
      <c r="A395" s="19"/>
      <c r="B395" s="19"/>
      <c r="C395" s="19"/>
      <c r="D395" s="35"/>
      <c r="E395" s="18" t="s">
        <v>16</v>
      </c>
      <c r="F395" s="22">
        <v>8</v>
      </c>
      <c r="G395" s="23">
        <v>0</v>
      </c>
      <c r="H395" s="23">
        <v>0</v>
      </c>
      <c r="I395" s="23">
        <v>0</v>
      </c>
      <c r="J395" s="21">
        <f>OR(F395&lt;&gt;0,G395&lt;&gt;0,H395&lt;&gt;0,I395&lt;&gt;0)*(F395 + (F395 = 0))*(G395 + (G395 = 0))*(H395 + (H395 = 0))*(I395 + (I395 = 0))</f>
        <v>8</v>
      </c>
      <c r="K395" s="19"/>
      <c r="L395" s="19"/>
      <c r="M395" s="19"/>
    </row>
    <row r="396" spans="1:13" x14ac:dyDescent="0.25">
      <c r="A396" s="19"/>
      <c r="B396" s="19"/>
      <c r="C396" s="19"/>
      <c r="D396" s="35"/>
      <c r="E396" s="18" t="s">
        <v>16</v>
      </c>
      <c r="F396" s="22"/>
      <c r="G396" s="23"/>
      <c r="H396" s="23"/>
      <c r="I396" s="23"/>
      <c r="J396" s="21">
        <f>OR(F396&lt;&gt;0,G396&lt;&gt;0,H396&lt;&gt;0,I396&lt;&gt;0)*(F396 + (F396 = 0))*(G396 + (G396 = 0))*(H396 + (H396 = 0))*(I396 + (I396 = 0))</f>
        <v>0</v>
      </c>
      <c r="K396" s="19"/>
      <c r="L396" s="19"/>
      <c r="M396" s="19"/>
    </row>
    <row r="397" spans="1:13" x14ac:dyDescent="0.25">
      <c r="A397" s="19"/>
      <c r="B397" s="19"/>
      <c r="C397" s="19"/>
      <c r="D397" s="35"/>
      <c r="E397" s="19"/>
      <c r="F397" s="19"/>
      <c r="G397" s="19"/>
      <c r="H397" s="19"/>
      <c r="I397" s="19"/>
      <c r="J397" s="24" t="s">
        <v>263</v>
      </c>
      <c r="K397" s="25">
        <f>SUM(J395:J396)</f>
        <v>8</v>
      </c>
      <c r="L397" s="23">
        <v>1045.3399999999999</v>
      </c>
      <c r="M397" s="26">
        <f>ROUND(K397*L397,2)</f>
        <v>8362.7199999999993</v>
      </c>
    </row>
    <row r="398" spans="1:13" ht="0.95" customHeight="1" x14ac:dyDescent="0.25">
      <c r="A398" s="27"/>
      <c r="B398" s="27"/>
      <c r="C398" s="27"/>
      <c r="D398" s="36"/>
      <c r="E398" s="27"/>
      <c r="F398" s="27"/>
      <c r="G398" s="27"/>
      <c r="H398" s="27"/>
      <c r="I398" s="27"/>
      <c r="J398" s="27"/>
      <c r="K398" s="27"/>
      <c r="L398" s="27"/>
      <c r="M398" s="27"/>
    </row>
    <row r="399" spans="1:13" x14ac:dyDescent="0.25">
      <c r="A399" s="17" t="s">
        <v>264</v>
      </c>
      <c r="B399" s="18" t="s">
        <v>23</v>
      </c>
      <c r="C399" s="18" t="s">
        <v>60</v>
      </c>
      <c r="D399" s="29" t="s">
        <v>265</v>
      </c>
      <c r="E399" s="19"/>
      <c r="F399" s="19"/>
      <c r="G399" s="19"/>
      <c r="H399" s="19"/>
      <c r="I399" s="19"/>
      <c r="J399" s="19"/>
      <c r="K399" s="20">
        <f>K414</f>
        <v>4.6100000000000003</v>
      </c>
      <c r="L399" s="21">
        <f>L414</f>
        <v>165.72</v>
      </c>
      <c r="M399" s="21">
        <f>M414</f>
        <v>763.97</v>
      </c>
    </row>
    <row r="400" spans="1:13" ht="67.5" x14ac:dyDescent="0.25">
      <c r="A400" s="19"/>
      <c r="B400" s="19"/>
      <c r="C400" s="19"/>
      <c r="D400" s="29" t="s">
        <v>266</v>
      </c>
      <c r="E400" s="19"/>
      <c r="F400" s="19"/>
      <c r="G400" s="19"/>
      <c r="H400" s="19"/>
      <c r="I400" s="19"/>
      <c r="J400" s="19"/>
      <c r="K400" s="19"/>
      <c r="L400" s="19"/>
      <c r="M400" s="19"/>
    </row>
    <row r="401" spans="1:13" x14ac:dyDescent="0.25">
      <c r="A401" s="19"/>
      <c r="B401" s="19"/>
      <c r="C401" s="19"/>
      <c r="D401" s="35"/>
      <c r="E401" s="18" t="s">
        <v>100</v>
      </c>
      <c r="F401" s="22">
        <v>1</v>
      </c>
      <c r="G401" s="23">
        <v>0</v>
      </c>
      <c r="H401" s="23">
        <v>0</v>
      </c>
      <c r="I401" s="23">
        <v>3</v>
      </c>
      <c r="J401" s="21">
        <f>OR(F401&lt;&gt;0,G401&lt;&gt;0,H401&lt;&gt;0,I401&lt;&gt;0)*(F401 + (F401 = 0))*(G401 + (G401 = 0))*(H401 + (H401 = 0))*(I401 + (I401 = 0))</f>
        <v>3</v>
      </c>
      <c r="K401" s="19"/>
      <c r="L401" s="19"/>
      <c r="M401" s="19"/>
    </row>
    <row r="402" spans="1:13" x14ac:dyDescent="0.25">
      <c r="A402" s="19"/>
      <c r="B402" s="19"/>
      <c r="C402" s="19"/>
      <c r="D402" s="35"/>
      <c r="E402" s="18" t="s">
        <v>101</v>
      </c>
      <c r="F402" s="22">
        <v>1</v>
      </c>
      <c r="G402" s="23">
        <v>0</v>
      </c>
      <c r="H402" s="23">
        <v>0</v>
      </c>
      <c r="I402" s="23">
        <v>3.74</v>
      </c>
      <c r="J402" s="21">
        <f>OR(F402&lt;&gt;0,G402&lt;&gt;0,H402&lt;&gt;0,I402&lt;&gt;0)*(F402 + (F402 = 0))*(G402 + (G402 = 0))*(H402 + (H402 = 0))*(I402 + (I402 = 0))</f>
        <v>3.74</v>
      </c>
      <c r="K402" s="19"/>
      <c r="L402" s="19"/>
      <c r="M402" s="19"/>
    </row>
    <row r="403" spans="1:13" x14ac:dyDescent="0.25">
      <c r="A403" s="19"/>
      <c r="B403" s="19"/>
      <c r="C403" s="19"/>
      <c r="D403" s="35"/>
      <c r="E403" s="18" t="s">
        <v>102</v>
      </c>
      <c r="F403" s="22">
        <v>1</v>
      </c>
      <c r="G403" s="23">
        <v>0</v>
      </c>
      <c r="H403" s="23">
        <v>0</v>
      </c>
      <c r="I403" s="23">
        <v>3.98</v>
      </c>
      <c r="J403" s="21">
        <f>OR(F403&lt;&gt;0,G403&lt;&gt;0,H403&lt;&gt;0,I403&lt;&gt;0)*(F403 + (F403 = 0))*(G403 + (G403 = 0))*(H403 + (H403 = 0))*(I403 + (I403 = 0))</f>
        <v>3.98</v>
      </c>
      <c r="K403" s="19"/>
      <c r="L403" s="19"/>
      <c r="M403" s="19"/>
    </row>
    <row r="404" spans="1:13" x14ac:dyDescent="0.25">
      <c r="A404" s="19"/>
      <c r="B404" s="19"/>
      <c r="C404" s="19"/>
      <c r="D404" s="35"/>
      <c r="E404" s="18" t="s">
        <v>103</v>
      </c>
      <c r="F404" s="22">
        <v>1</v>
      </c>
      <c r="G404" s="23">
        <v>0</v>
      </c>
      <c r="H404" s="23">
        <v>0</v>
      </c>
      <c r="I404" s="23">
        <v>3.89</v>
      </c>
      <c r="J404" s="21">
        <f>OR(F404&lt;&gt;0,G404&lt;&gt;0,H404&lt;&gt;0,I404&lt;&gt;0)*(F404 + (F404 = 0))*(G404 + (G404 = 0))*(H404 + (H404 = 0))*(I404 + (I404 = 0))</f>
        <v>3.89</v>
      </c>
      <c r="K404" s="19"/>
      <c r="L404" s="19"/>
      <c r="M404" s="19"/>
    </row>
    <row r="405" spans="1:13" x14ac:dyDescent="0.25">
      <c r="A405" s="19"/>
      <c r="B405" s="19"/>
      <c r="C405" s="19"/>
      <c r="D405" s="35"/>
      <c r="E405" s="18" t="s">
        <v>104</v>
      </c>
      <c r="F405" s="22">
        <v>1</v>
      </c>
      <c r="G405" s="23">
        <v>0</v>
      </c>
      <c r="H405" s="23">
        <v>0</v>
      </c>
      <c r="I405" s="23">
        <v>2.3199999999999998</v>
      </c>
      <c r="J405" s="21">
        <f>OR(F405&lt;&gt;0,G405&lt;&gt;0,H405&lt;&gt;0,I405&lt;&gt;0)*(F405 + (F405 = 0))*(G405 + (G405 = 0))*(H405 + (H405 = 0))*(I405 + (I405 = 0))</f>
        <v>2.3199999999999998</v>
      </c>
      <c r="K405" s="19"/>
      <c r="L405" s="19"/>
      <c r="M405" s="19"/>
    </row>
    <row r="406" spans="1:13" x14ac:dyDescent="0.25">
      <c r="A406" s="19"/>
      <c r="B406" s="19"/>
      <c r="C406" s="19"/>
      <c r="D406" s="35"/>
      <c r="E406" s="18" t="s">
        <v>105</v>
      </c>
      <c r="F406" s="22">
        <v>1</v>
      </c>
      <c r="G406" s="23">
        <v>0</v>
      </c>
      <c r="H406" s="23">
        <v>0</v>
      </c>
      <c r="I406" s="23">
        <v>3.19</v>
      </c>
      <c r="J406" s="21">
        <f>OR(F406&lt;&gt;0,G406&lt;&gt;0,H406&lt;&gt;0,I406&lt;&gt;0)*(F406 + (F406 = 0))*(G406 + (G406 = 0))*(H406 + (H406 = 0))*(I406 + (I406 = 0))</f>
        <v>3.19</v>
      </c>
      <c r="K406" s="19"/>
      <c r="L406" s="19"/>
      <c r="M406" s="19"/>
    </row>
    <row r="407" spans="1:13" x14ac:dyDescent="0.25">
      <c r="A407" s="19"/>
      <c r="B407" s="19"/>
      <c r="C407" s="19"/>
      <c r="D407" s="35"/>
      <c r="E407" s="18" t="s">
        <v>106</v>
      </c>
      <c r="F407" s="22">
        <v>1</v>
      </c>
      <c r="G407" s="23">
        <v>0</v>
      </c>
      <c r="H407" s="23">
        <v>0</v>
      </c>
      <c r="I407" s="23">
        <v>3.61</v>
      </c>
      <c r="J407" s="21">
        <f>OR(F407&lt;&gt;0,G407&lt;&gt;0,H407&lt;&gt;0,I407&lt;&gt;0)*(F407 + (F407 = 0))*(G407 + (G407 = 0))*(H407 + (H407 = 0))*(I407 + (I407 = 0))</f>
        <v>3.61</v>
      </c>
      <c r="K407" s="19"/>
      <c r="L407" s="19"/>
      <c r="M407" s="19"/>
    </row>
    <row r="408" spans="1:13" x14ac:dyDescent="0.25">
      <c r="A408" s="19"/>
      <c r="B408" s="19"/>
      <c r="C408" s="19"/>
      <c r="D408" s="35"/>
      <c r="E408" s="18" t="s">
        <v>107</v>
      </c>
      <c r="F408" s="22">
        <v>1</v>
      </c>
      <c r="G408" s="23">
        <v>0</v>
      </c>
      <c r="H408" s="23">
        <v>0</v>
      </c>
      <c r="I408" s="23">
        <v>4.7300000000000004</v>
      </c>
      <c r="J408" s="21">
        <f>OR(F408&lt;&gt;0,G408&lt;&gt;0,H408&lt;&gt;0,I408&lt;&gt;0)*(F408 + (F408 = 0))*(G408 + (G408 = 0))*(H408 + (H408 = 0))*(I408 + (I408 = 0))</f>
        <v>4.7300000000000004</v>
      </c>
      <c r="K408" s="19"/>
      <c r="L408" s="19"/>
      <c r="M408" s="19"/>
    </row>
    <row r="409" spans="1:13" x14ac:dyDescent="0.25">
      <c r="A409" s="19"/>
      <c r="B409" s="19"/>
      <c r="C409" s="19"/>
      <c r="D409" s="35"/>
      <c r="E409" s="18" t="s">
        <v>267</v>
      </c>
      <c r="F409" s="22">
        <v>-8</v>
      </c>
      <c r="G409" s="23">
        <v>0</v>
      </c>
      <c r="H409" s="23">
        <v>0</v>
      </c>
      <c r="I409" s="23">
        <v>2</v>
      </c>
      <c r="J409" s="21">
        <f>OR(F409&lt;&gt;0,G409&lt;&gt;0,H409&lt;&gt;0,I409&lt;&gt;0)*(F409 + (F409 = 0))*(G409 + (G409 = 0))*(H409 + (H409 = 0))*(I409 + (I409 = 0))</f>
        <v>-16</v>
      </c>
      <c r="K409" s="19"/>
      <c r="L409" s="19"/>
      <c r="M409" s="19"/>
    </row>
    <row r="410" spans="1:13" x14ac:dyDescent="0.25">
      <c r="A410" s="19"/>
      <c r="B410" s="19"/>
      <c r="C410" s="19"/>
      <c r="D410" s="35"/>
      <c r="E410" s="18" t="s">
        <v>268</v>
      </c>
      <c r="F410" s="22">
        <v>-7</v>
      </c>
      <c r="G410" s="23">
        <v>0</v>
      </c>
      <c r="H410" s="23">
        <v>0</v>
      </c>
      <c r="I410" s="23">
        <v>0.8</v>
      </c>
      <c r="J410" s="21">
        <f>OR(F410&lt;&gt;0,G410&lt;&gt;0,H410&lt;&gt;0,I410&lt;&gt;0)*(F410 + (F410 = 0))*(G410 + (G410 = 0))*(H410 + (H410 = 0))*(I410 + (I410 = 0))</f>
        <v>-5.6</v>
      </c>
      <c r="K410" s="19"/>
      <c r="L410" s="19"/>
      <c r="M410" s="19"/>
    </row>
    <row r="411" spans="1:13" x14ac:dyDescent="0.25">
      <c r="A411" s="19"/>
      <c r="B411" s="19"/>
      <c r="C411" s="19"/>
      <c r="D411" s="35"/>
      <c r="E411" s="18" t="s">
        <v>269</v>
      </c>
      <c r="F411" s="22">
        <v>-8</v>
      </c>
      <c r="G411" s="23">
        <v>0</v>
      </c>
      <c r="H411" s="23">
        <v>0</v>
      </c>
      <c r="I411" s="23">
        <v>0.25</v>
      </c>
      <c r="J411" s="21">
        <f>OR(F411&lt;&gt;0,G411&lt;&gt;0,H411&lt;&gt;0,I411&lt;&gt;0)*(F411 + (F411 = 0))*(G411 + (G411 = 0))*(H411 + (H411 = 0))*(I411 + (I411 = 0))</f>
        <v>-2</v>
      </c>
      <c r="K411" s="19"/>
      <c r="L411" s="19"/>
      <c r="M411" s="19"/>
    </row>
    <row r="412" spans="1:13" x14ac:dyDescent="0.25">
      <c r="A412" s="19"/>
      <c r="B412" s="19"/>
      <c r="C412" s="19"/>
      <c r="D412" s="35"/>
      <c r="E412" s="18" t="s">
        <v>16</v>
      </c>
      <c r="F412" s="22">
        <v>-1</v>
      </c>
      <c r="G412" s="23">
        <v>0</v>
      </c>
      <c r="H412" s="23">
        <v>0</v>
      </c>
      <c r="I412" s="23">
        <v>0.25</v>
      </c>
      <c r="J412" s="21">
        <f>OR(F412&lt;&gt;0,G412&lt;&gt;0,H412&lt;&gt;0,I412&lt;&gt;0)*(F412 + (F412 = 0))*(G412 + (G412 = 0))*(H412 + (H412 = 0))*(I412 + (I412 = 0))</f>
        <v>-0.25</v>
      </c>
      <c r="K412" s="19"/>
      <c r="L412" s="19"/>
      <c r="M412" s="19"/>
    </row>
    <row r="413" spans="1:13" x14ac:dyDescent="0.25">
      <c r="A413" s="19"/>
      <c r="B413" s="19"/>
      <c r="C413" s="19"/>
      <c r="D413" s="35"/>
      <c r="E413" s="18" t="s">
        <v>16</v>
      </c>
      <c r="F413" s="22"/>
      <c r="G413" s="23"/>
      <c r="H413" s="23"/>
      <c r="I413" s="23"/>
      <c r="J413" s="21">
        <f>OR(F413&lt;&gt;0,G413&lt;&gt;0,H413&lt;&gt;0,I413&lt;&gt;0)*(F413 + (F413 = 0))*(G413 + (G413 = 0))*(H413 + (H413 = 0))*(I413 + (I413 = 0))</f>
        <v>0</v>
      </c>
      <c r="K413" s="19"/>
      <c r="L413" s="19"/>
      <c r="M413" s="19"/>
    </row>
    <row r="414" spans="1:13" x14ac:dyDescent="0.25">
      <c r="A414" s="19"/>
      <c r="B414" s="19"/>
      <c r="C414" s="19"/>
      <c r="D414" s="35"/>
      <c r="E414" s="19"/>
      <c r="F414" s="19"/>
      <c r="G414" s="19"/>
      <c r="H414" s="19"/>
      <c r="I414" s="19"/>
      <c r="J414" s="24" t="s">
        <v>270</v>
      </c>
      <c r="K414" s="25">
        <f>SUM(J401:J413)</f>
        <v>4.6100000000000003</v>
      </c>
      <c r="L414" s="23">
        <v>165.72</v>
      </c>
      <c r="M414" s="26">
        <f>ROUND(K414*L414,2)</f>
        <v>763.97</v>
      </c>
    </row>
    <row r="415" spans="1:13" ht="0.95" customHeight="1" x14ac:dyDescent="0.25">
      <c r="A415" s="27"/>
      <c r="B415" s="27"/>
      <c r="C415" s="27"/>
      <c r="D415" s="36"/>
      <c r="E415" s="27"/>
      <c r="F415" s="27"/>
      <c r="G415" s="27"/>
      <c r="H415" s="27"/>
      <c r="I415" s="27"/>
      <c r="J415" s="27"/>
      <c r="K415" s="27"/>
      <c r="L415" s="27"/>
      <c r="M415" s="27"/>
    </row>
    <row r="416" spans="1:13" ht="22.5" x14ac:dyDescent="0.25">
      <c r="A416" s="17" t="s">
        <v>271</v>
      </c>
      <c r="B416" s="18" t="s">
        <v>23</v>
      </c>
      <c r="C416" s="18" t="s">
        <v>76</v>
      </c>
      <c r="D416" s="29" t="s">
        <v>272</v>
      </c>
      <c r="E416" s="19"/>
      <c r="F416" s="19"/>
      <c r="G416" s="19"/>
      <c r="H416" s="19"/>
      <c r="I416" s="19"/>
      <c r="J416" s="19"/>
      <c r="K416" s="20">
        <f>K420</f>
        <v>7</v>
      </c>
      <c r="L416" s="21">
        <f>L420</f>
        <v>166.5</v>
      </c>
      <c r="M416" s="21">
        <f>M420</f>
        <v>1165.5</v>
      </c>
    </row>
    <row r="417" spans="1:13" ht="56.25" x14ac:dyDescent="0.25">
      <c r="A417" s="19"/>
      <c r="B417" s="19"/>
      <c r="C417" s="19"/>
      <c r="D417" s="29" t="s">
        <v>273</v>
      </c>
      <c r="E417" s="19"/>
      <c r="F417" s="19"/>
      <c r="G417" s="19"/>
      <c r="H417" s="19"/>
      <c r="I417" s="19"/>
      <c r="J417" s="19"/>
      <c r="K417" s="19"/>
      <c r="L417" s="19"/>
      <c r="M417" s="19"/>
    </row>
    <row r="418" spans="1:13" x14ac:dyDescent="0.25">
      <c r="A418" s="19"/>
      <c r="B418" s="19"/>
      <c r="C418" s="19"/>
      <c r="D418" s="35"/>
      <c r="E418" s="18" t="s">
        <v>16</v>
      </c>
      <c r="F418" s="22">
        <v>7</v>
      </c>
      <c r="G418" s="23">
        <v>0</v>
      </c>
      <c r="H418" s="23">
        <v>0</v>
      </c>
      <c r="I418" s="23">
        <v>0</v>
      </c>
      <c r="J418" s="21">
        <f>OR(F418&lt;&gt;0,G418&lt;&gt;0,H418&lt;&gt;0,I418&lt;&gt;0)*(F418 + (F418 = 0))*(G418 + (G418 = 0))*(H418 + (H418 = 0))*(I418 + (I418 = 0))</f>
        <v>7</v>
      </c>
      <c r="K418" s="19"/>
      <c r="L418" s="19"/>
      <c r="M418" s="19"/>
    </row>
    <row r="419" spans="1:13" x14ac:dyDescent="0.25">
      <c r="A419" s="19"/>
      <c r="B419" s="19"/>
      <c r="C419" s="19"/>
      <c r="D419" s="35"/>
      <c r="E419" s="18" t="s">
        <v>16</v>
      </c>
      <c r="F419" s="22"/>
      <c r="G419" s="23"/>
      <c r="H419" s="23"/>
      <c r="I419" s="23"/>
      <c r="J419" s="21">
        <f>OR(F419&lt;&gt;0,G419&lt;&gt;0,H419&lt;&gt;0,I419&lt;&gt;0)*(F419 + (F419 = 0))*(G419 + (G419 = 0))*(H419 + (H419 = 0))*(I419 + (I419 = 0))</f>
        <v>0</v>
      </c>
      <c r="K419" s="19"/>
      <c r="L419" s="19"/>
      <c r="M419" s="19"/>
    </row>
    <row r="420" spans="1:13" x14ac:dyDescent="0.25">
      <c r="A420" s="19"/>
      <c r="B420" s="19"/>
      <c r="C420" s="19"/>
      <c r="D420" s="35"/>
      <c r="E420" s="19"/>
      <c r="F420" s="19"/>
      <c r="G420" s="19"/>
      <c r="H420" s="19"/>
      <c r="I420" s="19"/>
      <c r="J420" s="24" t="s">
        <v>274</v>
      </c>
      <c r="K420" s="25">
        <f>SUM(J418:J419)</f>
        <v>7</v>
      </c>
      <c r="L420" s="23">
        <v>166.5</v>
      </c>
      <c r="M420" s="26">
        <f>ROUND(K420*L420,2)</f>
        <v>1165.5</v>
      </c>
    </row>
    <row r="421" spans="1:13" ht="0.95" customHeight="1" x14ac:dyDescent="0.25">
      <c r="A421" s="27"/>
      <c r="B421" s="27"/>
      <c r="C421" s="27"/>
      <c r="D421" s="36"/>
      <c r="E421" s="27"/>
      <c r="F421" s="27"/>
      <c r="G421" s="27"/>
      <c r="H421" s="27"/>
      <c r="I421" s="27"/>
      <c r="J421" s="27"/>
      <c r="K421" s="27"/>
      <c r="L421" s="27"/>
      <c r="M421" s="27"/>
    </row>
    <row r="422" spans="1:13" ht="22.5" x14ac:dyDescent="0.25">
      <c r="A422" s="17" t="s">
        <v>275</v>
      </c>
      <c r="B422" s="18" t="s">
        <v>23</v>
      </c>
      <c r="C422" s="18" t="s">
        <v>76</v>
      </c>
      <c r="D422" s="29" t="s">
        <v>276</v>
      </c>
      <c r="E422" s="19"/>
      <c r="F422" s="19"/>
      <c r="G422" s="19"/>
      <c r="H422" s="19"/>
      <c r="I422" s="19"/>
      <c r="J422" s="19"/>
      <c r="K422" s="20">
        <f>K426</f>
        <v>8</v>
      </c>
      <c r="L422" s="21">
        <f>L426</f>
        <v>28.2</v>
      </c>
      <c r="M422" s="21">
        <f>M426</f>
        <v>225.6</v>
      </c>
    </row>
    <row r="423" spans="1:13" ht="67.5" x14ac:dyDescent="0.25">
      <c r="A423" s="19"/>
      <c r="B423" s="19"/>
      <c r="C423" s="19"/>
      <c r="D423" s="29" t="s">
        <v>277</v>
      </c>
      <c r="E423" s="19"/>
      <c r="F423" s="19"/>
      <c r="G423" s="19"/>
      <c r="H423" s="19"/>
      <c r="I423" s="19"/>
      <c r="J423" s="19"/>
      <c r="K423" s="19"/>
      <c r="L423" s="19"/>
      <c r="M423" s="19"/>
    </row>
    <row r="424" spans="1:13" x14ac:dyDescent="0.25">
      <c r="A424" s="19"/>
      <c r="B424" s="19"/>
      <c r="C424" s="19"/>
      <c r="D424" s="35"/>
      <c r="E424" s="18" t="s">
        <v>16</v>
      </c>
      <c r="F424" s="22">
        <v>8</v>
      </c>
      <c r="G424" s="23">
        <v>0</v>
      </c>
      <c r="H424" s="23">
        <v>0</v>
      </c>
      <c r="I424" s="23">
        <v>0</v>
      </c>
      <c r="J424" s="21">
        <f>OR(F424&lt;&gt;0,G424&lt;&gt;0,H424&lt;&gt;0,I424&lt;&gt;0)*(F424 + (F424 = 0))*(G424 + (G424 = 0))*(H424 + (H424 = 0))*(I424 + (I424 = 0))</f>
        <v>8</v>
      </c>
      <c r="K424" s="19"/>
      <c r="L424" s="19"/>
      <c r="M424" s="19"/>
    </row>
    <row r="425" spans="1:13" x14ac:dyDescent="0.25">
      <c r="A425" s="19"/>
      <c r="B425" s="19"/>
      <c r="C425" s="19"/>
      <c r="D425" s="35"/>
      <c r="E425" s="18" t="s">
        <v>16</v>
      </c>
      <c r="F425" s="22"/>
      <c r="G425" s="23"/>
      <c r="H425" s="23"/>
      <c r="I425" s="23"/>
      <c r="J425" s="21">
        <f>OR(F425&lt;&gt;0,G425&lt;&gt;0,H425&lt;&gt;0,I425&lt;&gt;0)*(F425 + (F425 = 0))*(G425 + (G425 = 0))*(H425 + (H425 = 0))*(I425 + (I425 = 0))</f>
        <v>0</v>
      </c>
      <c r="K425" s="19"/>
      <c r="L425" s="19"/>
      <c r="M425" s="19"/>
    </row>
    <row r="426" spans="1:13" x14ac:dyDescent="0.25">
      <c r="A426" s="19"/>
      <c r="B426" s="19"/>
      <c r="C426" s="19"/>
      <c r="D426" s="35"/>
      <c r="E426" s="19"/>
      <c r="F426" s="19"/>
      <c r="G426" s="19"/>
      <c r="H426" s="19"/>
      <c r="I426" s="19"/>
      <c r="J426" s="24" t="s">
        <v>278</v>
      </c>
      <c r="K426" s="25">
        <f>SUM(J424:J425)</f>
        <v>8</v>
      </c>
      <c r="L426" s="23">
        <v>28.2</v>
      </c>
      <c r="M426" s="26">
        <f>ROUND(K426*L426,2)</f>
        <v>225.6</v>
      </c>
    </row>
    <row r="427" spans="1:13" ht="0.95" customHeight="1" x14ac:dyDescent="0.25">
      <c r="A427" s="27"/>
      <c r="B427" s="27"/>
      <c r="C427" s="27"/>
      <c r="D427" s="36"/>
      <c r="E427" s="27"/>
      <c r="F427" s="27"/>
      <c r="G427" s="27"/>
      <c r="H427" s="27"/>
      <c r="I427" s="27"/>
      <c r="J427" s="27"/>
      <c r="K427" s="27"/>
      <c r="L427" s="27"/>
      <c r="M427" s="27"/>
    </row>
    <row r="428" spans="1:13" ht="22.5" x14ac:dyDescent="0.25">
      <c r="A428" s="17" t="s">
        <v>279</v>
      </c>
      <c r="B428" s="18" t="s">
        <v>23</v>
      </c>
      <c r="C428" s="18" t="s">
        <v>76</v>
      </c>
      <c r="D428" s="29" t="s">
        <v>280</v>
      </c>
      <c r="E428" s="19"/>
      <c r="F428" s="19"/>
      <c r="G428" s="19"/>
      <c r="H428" s="19"/>
      <c r="I428" s="19"/>
      <c r="J428" s="19"/>
      <c r="K428" s="20">
        <f>K432</f>
        <v>8</v>
      </c>
      <c r="L428" s="21">
        <f>L432</f>
        <v>436.53</v>
      </c>
      <c r="M428" s="21">
        <f>M432</f>
        <v>3492.24</v>
      </c>
    </row>
    <row r="429" spans="1:13" ht="56.25" x14ac:dyDescent="0.25">
      <c r="A429" s="19"/>
      <c r="B429" s="19"/>
      <c r="C429" s="19"/>
      <c r="D429" s="29" t="s">
        <v>281</v>
      </c>
      <c r="E429" s="19"/>
      <c r="F429" s="19"/>
      <c r="G429" s="19"/>
      <c r="H429" s="19"/>
      <c r="I429" s="19"/>
      <c r="J429" s="19"/>
      <c r="K429" s="19"/>
      <c r="L429" s="19"/>
      <c r="M429" s="19"/>
    </row>
    <row r="430" spans="1:13" x14ac:dyDescent="0.25">
      <c r="A430" s="19"/>
      <c r="B430" s="19"/>
      <c r="C430" s="19"/>
      <c r="D430" s="35"/>
      <c r="E430" s="18" t="s">
        <v>16</v>
      </c>
      <c r="F430" s="22">
        <v>8</v>
      </c>
      <c r="G430" s="23">
        <v>0</v>
      </c>
      <c r="H430" s="23">
        <v>0</v>
      </c>
      <c r="I430" s="23">
        <v>0</v>
      </c>
      <c r="J430" s="21">
        <f>OR(F430&lt;&gt;0,G430&lt;&gt;0,H430&lt;&gt;0,I430&lt;&gt;0)*(F430 + (F430 = 0))*(G430 + (G430 = 0))*(H430 + (H430 = 0))*(I430 + (I430 = 0))</f>
        <v>8</v>
      </c>
      <c r="K430" s="19"/>
      <c r="L430" s="19"/>
      <c r="M430" s="19"/>
    </row>
    <row r="431" spans="1:13" x14ac:dyDescent="0.25">
      <c r="A431" s="19"/>
      <c r="B431" s="19"/>
      <c r="C431" s="19"/>
      <c r="D431" s="35"/>
      <c r="E431" s="18" t="s">
        <v>16</v>
      </c>
      <c r="F431" s="22"/>
      <c r="G431" s="23"/>
      <c r="H431" s="23"/>
      <c r="I431" s="23"/>
      <c r="J431" s="21">
        <f>OR(F431&lt;&gt;0,G431&lt;&gt;0,H431&lt;&gt;0,I431&lt;&gt;0)*(F431 + (F431 = 0))*(G431 + (G431 = 0))*(H431 + (H431 = 0))*(I431 + (I431 = 0))</f>
        <v>0</v>
      </c>
      <c r="K431" s="19"/>
      <c r="L431" s="19"/>
      <c r="M431" s="19"/>
    </row>
    <row r="432" spans="1:13" x14ac:dyDescent="0.25">
      <c r="A432" s="19"/>
      <c r="B432" s="19"/>
      <c r="C432" s="19"/>
      <c r="D432" s="35"/>
      <c r="E432" s="19"/>
      <c r="F432" s="19"/>
      <c r="G432" s="19"/>
      <c r="H432" s="19"/>
      <c r="I432" s="19"/>
      <c r="J432" s="24" t="s">
        <v>282</v>
      </c>
      <c r="K432" s="25">
        <f>SUM(J430:J431)</f>
        <v>8</v>
      </c>
      <c r="L432" s="23">
        <v>436.53</v>
      </c>
      <c r="M432" s="26">
        <f>ROUND(K432*L432,2)</f>
        <v>3492.24</v>
      </c>
    </row>
    <row r="433" spans="1:13" ht="0.95" customHeight="1" x14ac:dyDescent="0.25">
      <c r="A433" s="27"/>
      <c r="B433" s="27"/>
      <c r="C433" s="27"/>
      <c r="D433" s="36"/>
      <c r="E433" s="27"/>
      <c r="F433" s="27"/>
      <c r="G433" s="27"/>
      <c r="H433" s="27"/>
      <c r="I433" s="27"/>
      <c r="J433" s="27"/>
      <c r="K433" s="27"/>
      <c r="L433" s="27"/>
      <c r="M433" s="27"/>
    </row>
    <row r="434" spans="1:13" ht="22.5" x14ac:dyDescent="0.25">
      <c r="A434" s="17" t="s">
        <v>283</v>
      </c>
      <c r="B434" s="18" t="s">
        <v>23</v>
      </c>
      <c r="C434" s="18" t="s">
        <v>76</v>
      </c>
      <c r="D434" s="29" t="s">
        <v>284</v>
      </c>
      <c r="E434" s="19"/>
      <c r="F434" s="19"/>
      <c r="G434" s="19"/>
      <c r="H434" s="19"/>
      <c r="I434" s="19"/>
      <c r="J434" s="19"/>
      <c r="K434" s="20">
        <f>K438</f>
        <v>1</v>
      </c>
      <c r="L434" s="21">
        <f>L438</f>
        <v>169.37</v>
      </c>
      <c r="M434" s="21">
        <f>M438</f>
        <v>169.37</v>
      </c>
    </row>
    <row r="435" spans="1:13" ht="67.5" x14ac:dyDescent="0.25">
      <c r="A435" s="19"/>
      <c r="B435" s="19"/>
      <c r="C435" s="19"/>
      <c r="D435" s="29" t="s">
        <v>285</v>
      </c>
      <c r="E435" s="19"/>
      <c r="F435" s="19"/>
      <c r="G435" s="19"/>
      <c r="H435" s="19"/>
      <c r="I435" s="19"/>
      <c r="J435" s="19"/>
      <c r="K435" s="19"/>
      <c r="L435" s="19"/>
      <c r="M435" s="19"/>
    </row>
    <row r="436" spans="1:13" x14ac:dyDescent="0.25">
      <c r="A436" s="19"/>
      <c r="B436" s="19"/>
      <c r="C436" s="19"/>
      <c r="D436" s="35"/>
      <c r="E436" s="18" t="s">
        <v>16</v>
      </c>
      <c r="F436" s="22">
        <v>1</v>
      </c>
      <c r="G436" s="23">
        <v>0</v>
      </c>
      <c r="H436" s="23">
        <v>0</v>
      </c>
      <c r="I436" s="23">
        <v>0</v>
      </c>
      <c r="J436" s="21">
        <f>OR(F436&lt;&gt;0,G436&lt;&gt;0,H436&lt;&gt;0,I436&lt;&gt;0)*(F436 + (F436 = 0))*(G436 + (G436 = 0))*(H436 + (H436 = 0))*(I436 + (I436 = 0))</f>
        <v>1</v>
      </c>
      <c r="K436" s="19"/>
      <c r="L436" s="19"/>
      <c r="M436" s="19"/>
    </row>
    <row r="437" spans="1:13" x14ac:dyDescent="0.25">
      <c r="A437" s="19"/>
      <c r="B437" s="19"/>
      <c r="C437" s="19"/>
      <c r="D437" s="35"/>
      <c r="E437" s="18" t="s">
        <v>16</v>
      </c>
      <c r="F437" s="22"/>
      <c r="G437" s="23"/>
      <c r="H437" s="23"/>
      <c r="I437" s="23"/>
      <c r="J437" s="21">
        <f>OR(F437&lt;&gt;0,G437&lt;&gt;0,H437&lt;&gt;0,I437&lt;&gt;0)*(F437 + (F437 = 0))*(G437 + (G437 = 0))*(H437 + (H437 = 0))*(I437 + (I437 = 0))</f>
        <v>0</v>
      </c>
      <c r="K437" s="19"/>
      <c r="L437" s="19"/>
      <c r="M437" s="19"/>
    </row>
    <row r="438" spans="1:13" x14ac:dyDescent="0.25">
      <c r="A438" s="19"/>
      <c r="B438" s="19"/>
      <c r="C438" s="19"/>
      <c r="D438" s="35"/>
      <c r="E438" s="19"/>
      <c r="F438" s="19"/>
      <c r="G438" s="19"/>
      <c r="H438" s="19"/>
      <c r="I438" s="19"/>
      <c r="J438" s="24" t="s">
        <v>286</v>
      </c>
      <c r="K438" s="25">
        <f>SUM(J436:J437)</f>
        <v>1</v>
      </c>
      <c r="L438" s="23">
        <v>169.37</v>
      </c>
      <c r="M438" s="26">
        <f>ROUND(K438*L438,2)</f>
        <v>169.37</v>
      </c>
    </row>
    <row r="439" spans="1:13" ht="0.95" customHeight="1" x14ac:dyDescent="0.25">
      <c r="A439" s="27"/>
      <c r="B439" s="27"/>
      <c r="C439" s="27"/>
      <c r="D439" s="36"/>
      <c r="E439" s="27"/>
      <c r="F439" s="27"/>
      <c r="G439" s="27"/>
      <c r="H439" s="27"/>
      <c r="I439" s="27"/>
      <c r="J439" s="27"/>
      <c r="K439" s="27"/>
      <c r="L439" s="27"/>
      <c r="M439" s="27"/>
    </row>
    <row r="440" spans="1:13" ht="22.5" x14ac:dyDescent="0.25">
      <c r="A440" s="17" t="s">
        <v>287</v>
      </c>
      <c r="B440" s="18" t="s">
        <v>23</v>
      </c>
      <c r="C440" s="18" t="s">
        <v>76</v>
      </c>
      <c r="D440" s="29" t="s">
        <v>288</v>
      </c>
      <c r="E440" s="19"/>
      <c r="F440" s="19"/>
      <c r="G440" s="19"/>
      <c r="H440" s="19"/>
      <c r="I440" s="19"/>
      <c r="J440" s="19"/>
      <c r="K440" s="20">
        <f>K444</f>
        <v>2</v>
      </c>
      <c r="L440" s="21">
        <f>L444</f>
        <v>817.17</v>
      </c>
      <c r="M440" s="21">
        <f>M444</f>
        <v>1634.34</v>
      </c>
    </row>
    <row r="441" spans="1:13" ht="135" x14ac:dyDescent="0.25">
      <c r="A441" s="19"/>
      <c r="B441" s="19"/>
      <c r="C441" s="19"/>
      <c r="D441" s="29" t="s">
        <v>289</v>
      </c>
      <c r="E441" s="19"/>
      <c r="F441" s="19"/>
      <c r="G441" s="19"/>
      <c r="H441" s="19"/>
      <c r="I441" s="19"/>
      <c r="J441" s="19"/>
      <c r="K441" s="19"/>
      <c r="L441" s="19"/>
      <c r="M441" s="19"/>
    </row>
    <row r="442" spans="1:13" x14ac:dyDescent="0.25">
      <c r="A442" s="19"/>
      <c r="B442" s="19"/>
      <c r="C442" s="19"/>
      <c r="D442" s="35"/>
      <c r="E442" s="18" t="s">
        <v>16</v>
      </c>
      <c r="F442" s="22">
        <v>2</v>
      </c>
      <c r="G442" s="23">
        <v>0</v>
      </c>
      <c r="H442" s="23">
        <v>0</v>
      </c>
      <c r="I442" s="23">
        <v>0</v>
      </c>
      <c r="J442" s="21">
        <f>OR(F442&lt;&gt;0,G442&lt;&gt;0,H442&lt;&gt;0,I442&lt;&gt;0)*(F442 + (F442 = 0))*(G442 + (G442 = 0))*(H442 + (H442 = 0))*(I442 + (I442 = 0))</f>
        <v>2</v>
      </c>
      <c r="K442" s="19"/>
      <c r="L442" s="19"/>
      <c r="M442" s="19"/>
    </row>
    <row r="443" spans="1:13" x14ac:dyDescent="0.25">
      <c r="A443" s="19"/>
      <c r="B443" s="19"/>
      <c r="C443" s="19"/>
      <c r="D443" s="35"/>
      <c r="E443" s="18" t="s">
        <v>16</v>
      </c>
      <c r="F443" s="22"/>
      <c r="G443" s="23"/>
      <c r="H443" s="23"/>
      <c r="I443" s="23"/>
      <c r="J443" s="21">
        <f>OR(F443&lt;&gt;0,G443&lt;&gt;0,H443&lt;&gt;0,I443&lt;&gt;0)*(F443 + (F443 = 0))*(G443 + (G443 = 0))*(H443 + (H443 = 0))*(I443 + (I443 = 0))</f>
        <v>0</v>
      </c>
      <c r="K443" s="19"/>
      <c r="L443" s="19"/>
      <c r="M443" s="19"/>
    </row>
    <row r="444" spans="1:13" x14ac:dyDescent="0.25">
      <c r="A444" s="19"/>
      <c r="B444" s="19"/>
      <c r="C444" s="19"/>
      <c r="D444" s="35"/>
      <c r="E444" s="19"/>
      <c r="F444" s="19"/>
      <c r="G444" s="19"/>
      <c r="H444" s="19"/>
      <c r="I444" s="19"/>
      <c r="J444" s="24" t="s">
        <v>290</v>
      </c>
      <c r="K444" s="25">
        <f>SUM(J442:J443)</f>
        <v>2</v>
      </c>
      <c r="L444" s="23">
        <v>817.17</v>
      </c>
      <c r="M444" s="26">
        <f>ROUND(K444*L444,2)</f>
        <v>1634.34</v>
      </c>
    </row>
    <row r="445" spans="1:13" ht="0.95" customHeight="1" x14ac:dyDescent="0.25">
      <c r="A445" s="27"/>
      <c r="B445" s="27"/>
      <c r="C445" s="27"/>
      <c r="D445" s="36"/>
      <c r="E445" s="27"/>
      <c r="F445" s="27"/>
      <c r="G445" s="27"/>
      <c r="H445" s="27"/>
      <c r="I445" s="27"/>
      <c r="J445" s="27"/>
      <c r="K445" s="27"/>
      <c r="L445" s="27"/>
      <c r="M445" s="27"/>
    </row>
    <row r="446" spans="1:13" ht="22.5" x14ac:dyDescent="0.25">
      <c r="A446" s="17" t="s">
        <v>291</v>
      </c>
      <c r="B446" s="18" t="s">
        <v>23</v>
      </c>
      <c r="C446" s="18" t="s">
        <v>60</v>
      </c>
      <c r="D446" s="29" t="s">
        <v>292</v>
      </c>
      <c r="E446" s="19"/>
      <c r="F446" s="19"/>
      <c r="G446" s="19"/>
      <c r="H446" s="19"/>
      <c r="I446" s="19"/>
      <c r="J446" s="19"/>
      <c r="K446" s="20">
        <f>K452</f>
        <v>2.06</v>
      </c>
      <c r="L446" s="21">
        <f>L452</f>
        <v>388.98</v>
      </c>
      <c r="M446" s="21">
        <f>M452</f>
        <v>801.3</v>
      </c>
    </row>
    <row r="447" spans="1:13" ht="67.5" x14ac:dyDescent="0.25">
      <c r="A447" s="19"/>
      <c r="B447" s="19"/>
      <c r="C447" s="19"/>
      <c r="D447" s="29" t="s">
        <v>293</v>
      </c>
      <c r="E447" s="19"/>
      <c r="F447" s="19"/>
      <c r="G447" s="19"/>
      <c r="H447" s="19"/>
      <c r="I447" s="19"/>
      <c r="J447" s="19"/>
      <c r="K447" s="19"/>
      <c r="L447" s="19"/>
      <c r="M447" s="19"/>
    </row>
    <row r="448" spans="1:13" x14ac:dyDescent="0.25">
      <c r="A448" s="19"/>
      <c r="B448" s="19"/>
      <c r="C448" s="19"/>
      <c r="D448" s="35"/>
      <c r="E448" s="18" t="s">
        <v>98</v>
      </c>
      <c r="F448" s="22">
        <v>1</v>
      </c>
      <c r="G448" s="23">
        <v>0</v>
      </c>
      <c r="H448" s="23">
        <v>0</v>
      </c>
      <c r="I448" s="23">
        <v>2.61</v>
      </c>
      <c r="J448" s="21">
        <f>OR(F448&lt;&gt;0,G448&lt;&gt;0,H448&lt;&gt;0,I448&lt;&gt;0)*(F448 + (F448 = 0))*(G448 + (G448 = 0))*(H448 + (H448 = 0))*(I448 + (I448 = 0))</f>
        <v>2.61</v>
      </c>
      <c r="K448" s="19"/>
      <c r="L448" s="19"/>
      <c r="M448" s="19"/>
    </row>
    <row r="449" spans="1:13" x14ac:dyDescent="0.25">
      <c r="A449" s="19"/>
      <c r="B449" s="19"/>
      <c r="C449" s="19"/>
      <c r="D449" s="35"/>
      <c r="E449" s="18" t="s">
        <v>109</v>
      </c>
      <c r="F449" s="22">
        <v>1</v>
      </c>
      <c r="G449" s="23">
        <v>0</v>
      </c>
      <c r="H449" s="23">
        <v>0</v>
      </c>
      <c r="I449" s="23">
        <v>3.45</v>
      </c>
      <c r="J449" s="21">
        <f>OR(F449&lt;&gt;0,G449&lt;&gt;0,H449&lt;&gt;0,I449&lt;&gt;0)*(F449 + (F449 = 0))*(G449 + (G449 = 0))*(H449 + (H449 = 0))*(I449 + (I449 = 0))</f>
        <v>3.45</v>
      </c>
      <c r="K449" s="19"/>
      <c r="L449" s="19"/>
      <c r="M449" s="19"/>
    </row>
    <row r="450" spans="1:13" x14ac:dyDescent="0.25">
      <c r="A450" s="19"/>
      <c r="B450" s="19"/>
      <c r="C450" s="19"/>
      <c r="D450" s="35"/>
      <c r="E450" s="18" t="s">
        <v>16</v>
      </c>
      <c r="F450" s="22">
        <v>-2</v>
      </c>
      <c r="G450" s="23">
        <v>0</v>
      </c>
      <c r="H450" s="23">
        <v>0</v>
      </c>
      <c r="I450" s="23">
        <v>2</v>
      </c>
      <c r="J450" s="21">
        <f>OR(F450&lt;&gt;0,G450&lt;&gt;0,H450&lt;&gt;0,I450&lt;&gt;0)*(F450 + (F450 = 0))*(G450 + (G450 = 0))*(H450 + (H450 = 0))*(I450 + (I450 = 0))</f>
        <v>-4</v>
      </c>
      <c r="K450" s="19"/>
      <c r="L450" s="19"/>
      <c r="M450" s="19"/>
    </row>
    <row r="451" spans="1:13" x14ac:dyDescent="0.25">
      <c r="A451" s="19"/>
      <c r="B451" s="19"/>
      <c r="C451" s="19"/>
      <c r="D451" s="35"/>
      <c r="E451" s="18" t="s">
        <v>16</v>
      </c>
      <c r="F451" s="22"/>
      <c r="G451" s="23"/>
      <c r="H451" s="23"/>
      <c r="I451" s="23"/>
      <c r="J451" s="21">
        <f>OR(F451&lt;&gt;0,G451&lt;&gt;0,H451&lt;&gt;0,I451&lt;&gt;0)*(F451 + (F451 = 0))*(G451 + (G451 = 0))*(H451 + (H451 = 0))*(I451 + (I451 = 0))</f>
        <v>0</v>
      </c>
      <c r="K451" s="19"/>
      <c r="L451" s="19"/>
      <c r="M451" s="19"/>
    </row>
    <row r="452" spans="1:13" x14ac:dyDescent="0.25">
      <c r="A452" s="19"/>
      <c r="B452" s="19"/>
      <c r="C452" s="19"/>
      <c r="D452" s="35"/>
      <c r="E452" s="19"/>
      <c r="F452" s="19"/>
      <c r="G452" s="19"/>
      <c r="H452" s="19"/>
      <c r="I452" s="19"/>
      <c r="J452" s="24" t="s">
        <v>294</v>
      </c>
      <c r="K452" s="25">
        <f>SUM(J448:J451)</f>
        <v>2.06</v>
      </c>
      <c r="L452" s="23">
        <v>388.98</v>
      </c>
      <c r="M452" s="26">
        <f>ROUND(K452*L452,2)</f>
        <v>801.3</v>
      </c>
    </row>
    <row r="453" spans="1:13" ht="0.95" customHeight="1" x14ac:dyDescent="0.25">
      <c r="A453" s="27"/>
      <c r="B453" s="27"/>
      <c r="C453" s="27"/>
      <c r="D453" s="36"/>
      <c r="E453" s="27"/>
      <c r="F453" s="27"/>
      <c r="G453" s="27"/>
      <c r="H453" s="27"/>
      <c r="I453" s="27"/>
      <c r="J453" s="27"/>
      <c r="K453" s="27"/>
      <c r="L453" s="27"/>
      <c r="M453" s="27"/>
    </row>
    <row r="454" spans="1:13" x14ac:dyDescent="0.25">
      <c r="A454" s="17" t="s">
        <v>295</v>
      </c>
      <c r="B454" s="18" t="s">
        <v>23</v>
      </c>
      <c r="C454" s="18" t="s">
        <v>76</v>
      </c>
      <c r="D454" s="29" t="s">
        <v>296</v>
      </c>
      <c r="E454" s="19"/>
      <c r="F454" s="19"/>
      <c r="G454" s="19"/>
      <c r="H454" s="19"/>
      <c r="I454" s="19"/>
      <c r="J454" s="19"/>
      <c r="K454" s="20">
        <f>K470</f>
        <v>125</v>
      </c>
      <c r="L454" s="21">
        <f>L470</f>
        <v>15.13</v>
      </c>
      <c r="M454" s="21">
        <f>M470</f>
        <v>1891.25</v>
      </c>
    </row>
    <row r="455" spans="1:13" ht="56.25" x14ac:dyDescent="0.25">
      <c r="A455" s="19"/>
      <c r="B455" s="19"/>
      <c r="C455" s="19"/>
      <c r="D455" s="29" t="s">
        <v>297</v>
      </c>
      <c r="E455" s="19"/>
      <c r="F455" s="19"/>
      <c r="G455" s="19"/>
      <c r="H455" s="19"/>
      <c r="I455" s="19"/>
      <c r="J455" s="19"/>
      <c r="K455" s="19"/>
      <c r="L455" s="19"/>
      <c r="M455" s="19"/>
    </row>
    <row r="456" spans="1:13" x14ac:dyDescent="0.25">
      <c r="A456" s="19"/>
      <c r="B456" s="19"/>
      <c r="C456" s="19"/>
      <c r="D456" s="35"/>
      <c r="E456" s="18" t="s">
        <v>98</v>
      </c>
      <c r="F456" s="22">
        <v>3</v>
      </c>
      <c r="G456" s="23">
        <v>0</v>
      </c>
      <c r="H456" s="23">
        <v>0</v>
      </c>
      <c r="I456" s="23">
        <v>2.61</v>
      </c>
      <c r="J456" s="21">
        <f>OR(F456&lt;&gt;0,G456&lt;&gt;0,H456&lt;&gt;0,I456&lt;&gt;0)*(F456 + (F456 = 0))*(G456 + (G456 = 0))*(H456 + (H456 = 0))*(I456 + (I456 = 0))</f>
        <v>7.83</v>
      </c>
      <c r="K456" s="19"/>
      <c r="L456" s="19"/>
      <c r="M456" s="19"/>
    </row>
    <row r="457" spans="1:13" x14ac:dyDescent="0.25">
      <c r="A457" s="19"/>
      <c r="B457" s="19"/>
      <c r="C457" s="19"/>
      <c r="D457" s="35"/>
      <c r="E457" s="18" t="s">
        <v>99</v>
      </c>
      <c r="F457" s="22">
        <v>3</v>
      </c>
      <c r="G457" s="23">
        <v>0</v>
      </c>
      <c r="H457" s="23">
        <v>0</v>
      </c>
      <c r="I457" s="23">
        <v>2.9</v>
      </c>
      <c r="J457" s="21">
        <f>OR(F457&lt;&gt;0,G457&lt;&gt;0,H457&lt;&gt;0,I457&lt;&gt;0)*(F457 + (F457 = 0))*(G457 + (G457 = 0))*(H457 + (H457 = 0))*(I457 + (I457 = 0))</f>
        <v>8.6999999999999993</v>
      </c>
      <c r="K457" s="19"/>
      <c r="L457" s="19"/>
      <c r="M457" s="19"/>
    </row>
    <row r="458" spans="1:13" x14ac:dyDescent="0.25">
      <c r="A458" s="19"/>
      <c r="B458" s="19"/>
      <c r="C458" s="19"/>
      <c r="D458" s="35"/>
      <c r="E458" s="18" t="s">
        <v>100</v>
      </c>
      <c r="F458" s="22">
        <v>3</v>
      </c>
      <c r="G458" s="23">
        <v>0</v>
      </c>
      <c r="H458" s="23">
        <v>0</v>
      </c>
      <c r="I458" s="23">
        <v>3</v>
      </c>
      <c r="J458" s="21">
        <f>OR(F458&lt;&gt;0,G458&lt;&gt;0,H458&lt;&gt;0,I458&lt;&gt;0)*(F458 + (F458 = 0))*(G458 + (G458 = 0))*(H458 + (H458 = 0))*(I458 + (I458 = 0))</f>
        <v>9</v>
      </c>
      <c r="K458" s="19"/>
      <c r="L458" s="19"/>
      <c r="M458" s="19"/>
    </row>
    <row r="459" spans="1:13" x14ac:dyDescent="0.25">
      <c r="A459" s="19"/>
      <c r="B459" s="19"/>
      <c r="C459" s="19"/>
      <c r="D459" s="35"/>
      <c r="E459" s="18" t="s">
        <v>101</v>
      </c>
      <c r="F459" s="22">
        <v>3</v>
      </c>
      <c r="G459" s="23">
        <v>0</v>
      </c>
      <c r="H459" s="23">
        <v>0</v>
      </c>
      <c r="I459" s="23">
        <v>3.74</v>
      </c>
      <c r="J459" s="21">
        <f>OR(F459&lt;&gt;0,G459&lt;&gt;0,H459&lt;&gt;0,I459&lt;&gt;0)*(F459 + (F459 = 0))*(G459 + (G459 = 0))*(H459 + (H459 = 0))*(I459 + (I459 = 0))</f>
        <v>11.22</v>
      </c>
      <c r="K459" s="19"/>
      <c r="L459" s="19"/>
      <c r="M459" s="19"/>
    </row>
    <row r="460" spans="1:13" x14ac:dyDescent="0.25">
      <c r="A460" s="19"/>
      <c r="B460" s="19"/>
      <c r="C460" s="19"/>
      <c r="D460" s="35"/>
      <c r="E460" s="18" t="s">
        <v>102</v>
      </c>
      <c r="F460" s="22">
        <v>3</v>
      </c>
      <c r="G460" s="23">
        <v>0</v>
      </c>
      <c r="H460" s="23">
        <v>0</v>
      </c>
      <c r="I460" s="23">
        <v>3.98</v>
      </c>
      <c r="J460" s="21">
        <f>OR(F460&lt;&gt;0,G460&lt;&gt;0,H460&lt;&gt;0,I460&lt;&gt;0)*(F460 + (F460 = 0))*(G460 + (G460 = 0))*(H460 + (H460 = 0))*(I460 + (I460 = 0))</f>
        <v>11.94</v>
      </c>
      <c r="K460" s="19"/>
      <c r="L460" s="19"/>
      <c r="M460" s="19"/>
    </row>
    <row r="461" spans="1:13" x14ac:dyDescent="0.25">
      <c r="A461" s="19"/>
      <c r="B461" s="19"/>
      <c r="C461" s="19"/>
      <c r="D461" s="35"/>
      <c r="E461" s="18" t="s">
        <v>103</v>
      </c>
      <c r="F461" s="22">
        <v>3</v>
      </c>
      <c r="G461" s="23">
        <v>0</v>
      </c>
      <c r="H461" s="23">
        <v>0</v>
      </c>
      <c r="I461" s="23">
        <v>3.89</v>
      </c>
      <c r="J461" s="21">
        <f>OR(F461&lt;&gt;0,G461&lt;&gt;0,H461&lt;&gt;0,I461&lt;&gt;0)*(F461 + (F461 = 0))*(G461 + (G461 = 0))*(H461 + (H461 = 0))*(I461 + (I461 = 0))</f>
        <v>11.67</v>
      </c>
      <c r="K461" s="19"/>
      <c r="L461" s="19"/>
      <c r="M461" s="19"/>
    </row>
    <row r="462" spans="1:13" x14ac:dyDescent="0.25">
      <c r="A462" s="19"/>
      <c r="B462" s="19"/>
      <c r="C462" s="19"/>
      <c r="D462" s="35"/>
      <c r="E462" s="18" t="s">
        <v>104</v>
      </c>
      <c r="F462" s="22">
        <v>3</v>
      </c>
      <c r="G462" s="23">
        <v>0</v>
      </c>
      <c r="H462" s="23">
        <v>0</v>
      </c>
      <c r="I462" s="23">
        <v>2.3199999999999998</v>
      </c>
      <c r="J462" s="21">
        <f>OR(F462&lt;&gt;0,G462&lt;&gt;0,H462&lt;&gt;0,I462&lt;&gt;0)*(F462 + (F462 = 0))*(G462 + (G462 = 0))*(H462 + (H462 = 0))*(I462 + (I462 = 0))</f>
        <v>6.96</v>
      </c>
      <c r="K462" s="19"/>
      <c r="L462" s="19"/>
      <c r="M462" s="19"/>
    </row>
    <row r="463" spans="1:13" x14ac:dyDescent="0.25">
      <c r="A463" s="19"/>
      <c r="B463" s="19"/>
      <c r="C463" s="19"/>
      <c r="D463" s="35"/>
      <c r="E463" s="18" t="s">
        <v>105</v>
      </c>
      <c r="F463" s="22">
        <v>3</v>
      </c>
      <c r="G463" s="23">
        <v>0</v>
      </c>
      <c r="H463" s="23">
        <v>0</v>
      </c>
      <c r="I463" s="23">
        <v>3.19</v>
      </c>
      <c r="J463" s="21">
        <f>OR(F463&lt;&gt;0,G463&lt;&gt;0,H463&lt;&gt;0,I463&lt;&gt;0)*(F463 + (F463 = 0))*(G463 + (G463 = 0))*(H463 + (H463 = 0))*(I463 + (I463 = 0))</f>
        <v>9.57</v>
      </c>
      <c r="K463" s="19"/>
      <c r="L463" s="19"/>
      <c r="M463" s="19"/>
    </row>
    <row r="464" spans="1:13" x14ac:dyDescent="0.25">
      <c r="A464" s="19"/>
      <c r="B464" s="19"/>
      <c r="C464" s="19"/>
      <c r="D464" s="35"/>
      <c r="E464" s="18" t="s">
        <v>106</v>
      </c>
      <c r="F464" s="22">
        <v>3</v>
      </c>
      <c r="G464" s="23">
        <v>0</v>
      </c>
      <c r="H464" s="23">
        <v>0</v>
      </c>
      <c r="I464" s="23">
        <v>3.61</v>
      </c>
      <c r="J464" s="21">
        <f>OR(F464&lt;&gt;0,G464&lt;&gt;0,H464&lt;&gt;0,I464&lt;&gt;0)*(F464 + (F464 = 0))*(G464 + (G464 = 0))*(H464 + (H464 = 0))*(I464 + (I464 = 0))</f>
        <v>10.83</v>
      </c>
      <c r="K464" s="19"/>
      <c r="L464" s="19"/>
      <c r="M464" s="19"/>
    </row>
    <row r="465" spans="1:13" x14ac:dyDescent="0.25">
      <c r="A465" s="19"/>
      <c r="B465" s="19"/>
      <c r="C465" s="19"/>
      <c r="D465" s="35"/>
      <c r="E465" s="18" t="s">
        <v>107</v>
      </c>
      <c r="F465" s="22">
        <v>3</v>
      </c>
      <c r="G465" s="23">
        <v>0</v>
      </c>
      <c r="H465" s="23">
        <v>0</v>
      </c>
      <c r="I465" s="23">
        <v>4.7300000000000004</v>
      </c>
      <c r="J465" s="21">
        <f>OR(F465&lt;&gt;0,G465&lt;&gt;0,H465&lt;&gt;0,I465&lt;&gt;0)*(F465 + (F465 = 0))*(G465 + (G465 = 0))*(H465 + (H465 = 0))*(I465 + (I465 = 0))</f>
        <v>14.19</v>
      </c>
      <c r="K465" s="19"/>
      <c r="L465" s="19"/>
      <c r="M465" s="19"/>
    </row>
    <row r="466" spans="1:13" x14ac:dyDescent="0.25">
      <c r="A466" s="19"/>
      <c r="B466" s="19"/>
      <c r="C466" s="19"/>
      <c r="D466" s="35"/>
      <c r="E466" s="18" t="s">
        <v>108</v>
      </c>
      <c r="F466" s="22">
        <v>3</v>
      </c>
      <c r="G466" s="23">
        <v>0</v>
      </c>
      <c r="H466" s="23">
        <v>0</v>
      </c>
      <c r="I466" s="23">
        <v>3.6</v>
      </c>
      <c r="J466" s="21">
        <f>OR(F466&lt;&gt;0,G466&lt;&gt;0,H466&lt;&gt;0,I466&lt;&gt;0)*(F466 + (F466 = 0))*(G466 + (G466 = 0))*(H466 + (H466 = 0))*(I466 + (I466 = 0))</f>
        <v>10.8</v>
      </c>
      <c r="K466" s="19"/>
      <c r="L466" s="19"/>
      <c r="M466" s="19"/>
    </row>
    <row r="467" spans="1:13" x14ac:dyDescent="0.25">
      <c r="A467" s="19"/>
      <c r="B467" s="19"/>
      <c r="C467" s="19"/>
      <c r="D467" s="35"/>
      <c r="E467" s="18" t="s">
        <v>109</v>
      </c>
      <c r="F467" s="22">
        <v>3</v>
      </c>
      <c r="G467" s="23">
        <v>0</v>
      </c>
      <c r="H467" s="23">
        <v>0</v>
      </c>
      <c r="I467" s="23">
        <v>3.45</v>
      </c>
      <c r="J467" s="21">
        <f>OR(F467&lt;&gt;0,G467&lt;&gt;0,H467&lt;&gt;0,I467&lt;&gt;0)*(F467 + (F467 = 0))*(G467 + (G467 = 0))*(H467 + (H467 = 0))*(I467 + (I467 = 0))</f>
        <v>10.35</v>
      </c>
      <c r="K467" s="19"/>
      <c r="L467" s="19"/>
      <c r="M467" s="19"/>
    </row>
    <row r="468" spans="1:13" x14ac:dyDescent="0.25">
      <c r="A468" s="19"/>
      <c r="B468" s="19"/>
      <c r="C468" s="19"/>
      <c r="D468" s="35"/>
      <c r="E468" s="18" t="s">
        <v>298</v>
      </c>
      <c r="F468" s="22">
        <v>1</v>
      </c>
      <c r="G468" s="23">
        <v>1.94</v>
      </c>
      <c r="H468" s="23">
        <v>0</v>
      </c>
      <c r="I468" s="23">
        <v>0</v>
      </c>
      <c r="J468" s="21">
        <f>OR(F468&lt;&gt;0,G468&lt;&gt;0,H468&lt;&gt;0,I468&lt;&gt;0)*(F468 + (F468 = 0))*(G468 + (G468 = 0))*(H468 + (H468 = 0))*(I468 + (I468 = 0))</f>
        <v>1.94</v>
      </c>
      <c r="K468" s="19"/>
      <c r="L468" s="19"/>
      <c r="M468" s="19"/>
    </row>
    <row r="469" spans="1:13" x14ac:dyDescent="0.25">
      <c r="A469" s="19"/>
      <c r="B469" s="19"/>
      <c r="C469" s="19"/>
      <c r="D469" s="35"/>
      <c r="E469" s="18" t="s">
        <v>16</v>
      </c>
      <c r="F469" s="22"/>
      <c r="G469" s="23"/>
      <c r="H469" s="23"/>
      <c r="I469" s="23"/>
      <c r="J469" s="21">
        <f>OR(F469&lt;&gt;0,G469&lt;&gt;0,H469&lt;&gt;0,I469&lt;&gt;0)*(F469 + (F469 = 0))*(G469 + (G469 = 0))*(H469 + (H469 = 0))*(I469 + (I469 = 0))</f>
        <v>0</v>
      </c>
      <c r="K469" s="19"/>
      <c r="L469" s="19"/>
      <c r="M469" s="19"/>
    </row>
    <row r="470" spans="1:13" x14ac:dyDescent="0.25">
      <c r="A470" s="19"/>
      <c r="B470" s="19"/>
      <c r="C470" s="19"/>
      <c r="D470" s="35"/>
      <c r="E470" s="19"/>
      <c r="F470" s="19"/>
      <c r="G470" s="19"/>
      <c r="H470" s="19"/>
      <c r="I470" s="19"/>
      <c r="J470" s="24" t="s">
        <v>299</v>
      </c>
      <c r="K470" s="25">
        <f>SUM(J456:J469)</f>
        <v>125</v>
      </c>
      <c r="L470" s="23">
        <v>15.13</v>
      </c>
      <c r="M470" s="26">
        <f>ROUND(K470*L470,2)</f>
        <v>1891.25</v>
      </c>
    </row>
    <row r="471" spans="1:13" ht="0.95" customHeight="1" x14ac:dyDescent="0.25">
      <c r="A471" s="27"/>
      <c r="B471" s="27"/>
      <c r="C471" s="27"/>
      <c r="D471" s="36"/>
      <c r="E471" s="27"/>
      <c r="F471" s="27"/>
      <c r="G471" s="27"/>
      <c r="H471" s="27"/>
      <c r="I471" s="27"/>
      <c r="J471" s="27"/>
      <c r="K471" s="27"/>
      <c r="L471" s="27"/>
      <c r="M471" s="27"/>
    </row>
    <row r="472" spans="1:13" ht="22.5" x14ac:dyDescent="0.25">
      <c r="A472" s="17" t="s">
        <v>300</v>
      </c>
      <c r="B472" s="18" t="s">
        <v>23</v>
      </c>
      <c r="C472" s="18" t="s">
        <v>76</v>
      </c>
      <c r="D472" s="29" t="s">
        <v>301</v>
      </c>
      <c r="E472" s="19"/>
      <c r="F472" s="19"/>
      <c r="G472" s="19"/>
      <c r="H472" s="19"/>
      <c r="I472" s="19"/>
      <c r="J472" s="19"/>
      <c r="K472" s="20">
        <f>K476</f>
        <v>12</v>
      </c>
      <c r="L472" s="21">
        <f>L476</f>
        <v>323.04000000000002</v>
      </c>
      <c r="M472" s="21">
        <f>M476</f>
        <v>3876.48</v>
      </c>
    </row>
    <row r="473" spans="1:13" ht="146.25" x14ac:dyDescent="0.25">
      <c r="A473" s="19"/>
      <c r="B473" s="19"/>
      <c r="C473" s="19"/>
      <c r="D473" s="29" t="s">
        <v>302</v>
      </c>
      <c r="E473" s="19"/>
      <c r="F473" s="19"/>
      <c r="G473" s="19"/>
      <c r="H473" s="19"/>
      <c r="I473" s="19"/>
      <c r="J473" s="19"/>
      <c r="K473" s="19"/>
      <c r="L473" s="19"/>
      <c r="M473" s="19"/>
    </row>
    <row r="474" spans="1:13" x14ac:dyDescent="0.25">
      <c r="A474" s="19"/>
      <c r="B474" s="19"/>
      <c r="C474" s="19"/>
      <c r="D474" s="35"/>
      <c r="E474" s="18" t="s">
        <v>16</v>
      </c>
      <c r="F474" s="22">
        <v>12</v>
      </c>
      <c r="G474" s="23">
        <v>0</v>
      </c>
      <c r="H474" s="23">
        <v>0</v>
      </c>
      <c r="I474" s="23">
        <v>0</v>
      </c>
      <c r="J474" s="21">
        <f>OR(F474&lt;&gt;0,G474&lt;&gt;0,H474&lt;&gt;0,I474&lt;&gt;0)*(F474 + (F474 = 0))*(G474 + (G474 = 0))*(H474 + (H474 = 0))*(I474 + (I474 = 0))</f>
        <v>12</v>
      </c>
      <c r="K474" s="19"/>
      <c r="L474" s="19"/>
      <c r="M474" s="19"/>
    </row>
    <row r="475" spans="1:13" x14ac:dyDescent="0.25">
      <c r="A475" s="19"/>
      <c r="B475" s="19"/>
      <c r="C475" s="19"/>
      <c r="D475" s="35"/>
      <c r="E475" s="18" t="s">
        <v>16</v>
      </c>
      <c r="F475" s="22"/>
      <c r="G475" s="23"/>
      <c r="H475" s="23"/>
      <c r="I475" s="23"/>
      <c r="J475" s="21">
        <f>OR(F475&lt;&gt;0,G475&lt;&gt;0,H475&lt;&gt;0,I475&lt;&gt;0)*(F475 + (F475 = 0))*(G475 + (G475 = 0))*(H475 + (H475 = 0))*(I475 + (I475 = 0))</f>
        <v>0</v>
      </c>
      <c r="K475" s="19"/>
      <c r="L475" s="19"/>
      <c r="M475" s="19"/>
    </row>
    <row r="476" spans="1:13" x14ac:dyDescent="0.25">
      <c r="A476" s="19"/>
      <c r="B476" s="19"/>
      <c r="C476" s="19"/>
      <c r="D476" s="35"/>
      <c r="E476" s="19"/>
      <c r="F476" s="19"/>
      <c r="G476" s="19"/>
      <c r="H476" s="19"/>
      <c r="I476" s="19"/>
      <c r="J476" s="24" t="s">
        <v>303</v>
      </c>
      <c r="K476" s="25">
        <f>SUM(J474:J475)</f>
        <v>12</v>
      </c>
      <c r="L476" s="23">
        <v>323.04000000000002</v>
      </c>
      <c r="M476" s="26">
        <f>ROUND(K476*L476,2)</f>
        <v>3876.48</v>
      </c>
    </row>
    <row r="477" spans="1:13" ht="0.95" customHeight="1" x14ac:dyDescent="0.25">
      <c r="A477" s="27"/>
      <c r="B477" s="27"/>
      <c r="C477" s="27"/>
      <c r="D477" s="36"/>
      <c r="E477" s="27"/>
      <c r="F477" s="27"/>
      <c r="G477" s="27"/>
      <c r="H477" s="27"/>
      <c r="I477" s="27"/>
      <c r="J477" s="27"/>
      <c r="K477" s="27"/>
      <c r="L477" s="27"/>
      <c r="M477" s="27"/>
    </row>
    <row r="478" spans="1:13" x14ac:dyDescent="0.25">
      <c r="A478" s="17" t="s">
        <v>304</v>
      </c>
      <c r="B478" s="18" t="s">
        <v>23</v>
      </c>
      <c r="C478" s="18" t="s">
        <v>76</v>
      </c>
      <c r="D478" s="29" t="s">
        <v>305</v>
      </c>
      <c r="E478" s="19"/>
      <c r="F478" s="19"/>
      <c r="G478" s="19"/>
      <c r="H478" s="19"/>
      <c r="I478" s="19"/>
      <c r="J478" s="19"/>
      <c r="K478" s="20">
        <f>K484</f>
        <v>14</v>
      </c>
      <c r="L478" s="21">
        <f>L484</f>
        <v>172.64</v>
      </c>
      <c r="M478" s="21">
        <f>M484</f>
        <v>2416.96</v>
      </c>
    </row>
    <row r="479" spans="1:13" ht="56.25" x14ac:dyDescent="0.25">
      <c r="A479" s="19"/>
      <c r="B479" s="19"/>
      <c r="C479" s="19"/>
      <c r="D479" s="29" t="s">
        <v>306</v>
      </c>
      <c r="E479" s="19"/>
      <c r="F479" s="19"/>
      <c r="G479" s="19"/>
      <c r="H479" s="19"/>
      <c r="I479" s="19"/>
      <c r="J479" s="19"/>
      <c r="K479" s="19"/>
      <c r="L479" s="19"/>
      <c r="M479" s="19"/>
    </row>
    <row r="480" spans="1:13" x14ac:dyDescent="0.25">
      <c r="A480" s="19"/>
      <c r="B480" s="19"/>
      <c r="C480" s="19"/>
      <c r="D480" s="35"/>
      <c r="E480" s="18" t="s">
        <v>307</v>
      </c>
      <c r="F480" s="22"/>
      <c r="G480" s="23"/>
      <c r="H480" s="23"/>
      <c r="I480" s="23"/>
      <c r="J480" s="21">
        <f>OR(F480&lt;&gt;0,G480&lt;&gt;0,H480&lt;&gt;0,I480&lt;&gt;0)*(F480 + (F480 = 0))*(G480 + (G480 = 0))*(H480 + (H480 = 0))*(I480 + (I480 = 0))</f>
        <v>0</v>
      </c>
      <c r="K480" s="19"/>
      <c r="L480" s="19"/>
      <c r="M480" s="19"/>
    </row>
    <row r="481" spans="1:13" x14ac:dyDescent="0.25">
      <c r="A481" s="19"/>
      <c r="B481" s="19"/>
      <c r="C481" s="19"/>
      <c r="D481" s="35"/>
      <c r="E481" s="18" t="s">
        <v>16</v>
      </c>
      <c r="F481" s="22">
        <v>1</v>
      </c>
      <c r="G481" s="23">
        <v>6</v>
      </c>
      <c r="H481" s="23">
        <v>0</v>
      </c>
      <c r="I481" s="23">
        <v>0</v>
      </c>
      <c r="J481" s="21">
        <f>OR(F481&lt;&gt;0,G481&lt;&gt;0,H481&lt;&gt;0,I481&lt;&gt;0)*(F481 + (F481 = 0))*(G481 + (G481 = 0))*(H481 + (H481 = 0))*(I481 + (I481 = 0))</f>
        <v>6</v>
      </c>
      <c r="K481" s="19"/>
      <c r="L481" s="19"/>
      <c r="M481" s="19"/>
    </row>
    <row r="482" spans="1:13" x14ac:dyDescent="0.25">
      <c r="A482" s="19"/>
      <c r="B482" s="19"/>
      <c r="C482" s="19"/>
      <c r="D482" s="35"/>
      <c r="E482" s="18" t="s">
        <v>16</v>
      </c>
      <c r="F482" s="22">
        <v>1</v>
      </c>
      <c r="G482" s="23">
        <v>8</v>
      </c>
      <c r="H482" s="23">
        <v>0</v>
      </c>
      <c r="I482" s="23">
        <v>0</v>
      </c>
      <c r="J482" s="21">
        <f>OR(F482&lt;&gt;0,G482&lt;&gt;0,H482&lt;&gt;0,I482&lt;&gt;0)*(F482 + (F482 = 0))*(G482 + (G482 = 0))*(H482 + (H482 = 0))*(I482 + (I482 = 0))</f>
        <v>8</v>
      </c>
      <c r="K482" s="19"/>
      <c r="L482" s="19"/>
      <c r="M482" s="19"/>
    </row>
    <row r="483" spans="1:13" x14ac:dyDescent="0.25">
      <c r="A483" s="19"/>
      <c r="B483" s="19"/>
      <c r="C483" s="19"/>
      <c r="D483" s="35"/>
      <c r="E483" s="18" t="s">
        <v>16</v>
      </c>
      <c r="F483" s="22"/>
      <c r="G483" s="23"/>
      <c r="H483" s="23"/>
      <c r="I483" s="23"/>
      <c r="J483" s="21">
        <f>OR(F483&lt;&gt;0,G483&lt;&gt;0,H483&lt;&gt;0,I483&lt;&gt;0)*(F483 + (F483 = 0))*(G483 + (G483 = 0))*(H483 + (H483 = 0))*(I483 + (I483 = 0))</f>
        <v>0</v>
      </c>
      <c r="K483" s="19"/>
      <c r="L483" s="19"/>
      <c r="M483" s="19"/>
    </row>
    <row r="484" spans="1:13" x14ac:dyDescent="0.25">
      <c r="A484" s="19"/>
      <c r="B484" s="19"/>
      <c r="C484" s="19"/>
      <c r="D484" s="35"/>
      <c r="E484" s="19"/>
      <c r="F484" s="19"/>
      <c r="G484" s="19"/>
      <c r="H484" s="19"/>
      <c r="I484" s="19"/>
      <c r="J484" s="24" t="s">
        <v>308</v>
      </c>
      <c r="K484" s="25">
        <f>SUM(J480:J483)</f>
        <v>14</v>
      </c>
      <c r="L484" s="23">
        <v>172.64</v>
      </c>
      <c r="M484" s="26">
        <f>ROUND(K484*L484,2)</f>
        <v>2416.96</v>
      </c>
    </row>
    <row r="485" spans="1:13" ht="0.95" customHeight="1" x14ac:dyDescent="0.25">
      <c r="A485" s="27"/>
      <c r="B485" s="27"/>
      <c r="C485" s="27"/>
      <c r="D485" s="36"/>
      <c r="E485" s="27"/>
      <c r="F485" s="27"/>
      <c r="G485" s="27"/>
      <c r="H485" s="27"/>
      <c r="I485" s="27"/>
      <c r="J485" s="27"/>
      <c r="K485" s="27"/>
      <c r="L485" s="27"/>
      <c r="M485" s="27"/>
    </row>
    <row r="486" spans="1:13" ht="22.5" x14ac:dyDescent="0.25">
      <c r="A486" s="17" t="s">
        <v>309</v>
      </c>
      <c r="B486" s="18" t="s">
        <v>23</v>
      </c>
      <c r="C486" s="18" t="s">
        <v>76</v>
      </c>
      <c r="D486" s="29" t="s">
        <v>310</v>
      </c>
      <c r="E486" s="19"/>
      <c r="F486" s="19"/>
      <c r="G486" s="19"/>
      <c r="H486" s="19"/>
      <c r="I486" s="19"/>
      <c r="J486" s="19"/>
      <c r="K486" s="20">
        <f>K494</f>
        <v>7</v>
      </c>
      <c r="L486" s="21">
        <f>L494</f>
        <v>32.340000000000003</v>
      </c>
      <c r="M486" s="21">
        <f>M494</f>
        <v>226.38</v>
      </c>
    </row>
    <row r="487" spans="1:13" ht="67.5" x14ac:dyDescent="0.25">
      <c r="A487" s="19"/>
      <c r="B487" s="19"/>
      <c r="C487" s="19"/>
      <c r="D487" s="29" t="s">
        <v>311</v>
      </c>
      <c r="E487" s="19"/>
      <c r="F487" s="19"/>
      <c r="G487" s="19"/>
      <c r="H487" s="19"/>
      <c r="I487" s="19"/>
      <c r="J487" s="19"/>
      <c r="K487" s="19"/>
      <c r="L487" s="19"/>
      <c r="M487" s="19"/>
    </row>
    <row r="488" spans="1:13" x14ac:dyDescent="0.25">
      <c r="A488" s="19"/>
      <c r="B488" s="19"/>
      <c r="C488" s="19"/>
      <c r="D488" s="35"/>
      <c r="E488" s="18" t="s">
        <v>98</v>
      </c>
      <c r="F488" s="22">
        <v>2</v>
      </c>
      <c r="G488" s="23">
        <v>0</v>
      </c>
      <c r="H488" s="23">
        <v>0</v>
      </c>
      <c r="I488" s="23">
        <v>0</v>
      </c>
      <c r="J488" s="21">
        <f>OR(F488&lt;&gt;0,G488&lt;&gt;0,H488&lt;&gt;0,I488&lt;&gt;0)*(F488 + (F488 = 0))*(G488 + (G488 = 0))*(H488 + (H488 = 0))*(I488 + (I488 = 0))</f>
        <v>2</v>
      </c>
      <c r="K488" s="19"/>
      <c r="L488" s="19"/>
      <c r="M488" s="19"/>
    </row>
    <row r="489" spans="1:13" x14ac:dyDescent="0.25">
      <c r="A489" s="19"/>
      <c r="B489" s="19"/>
      <c r="C489" s="19"/>
      <c r="D489" s="35"/>
      <c r="E489" s="18" t="s">
        <v>102</v>
      </c>
      <c r="F489" s="22">
        <v>2</v>
      </c>
      <c r="G489" s="23">
        <v>0</v>
      </c>
      <c r="H489" s="23">
        <v>0</v>
      </c>
      <c r="I489" s="23">
        <v>0</v>
      </c>
      <c r="J489" s="21">
        <f>OR(F489&lt;&gt;0,G489&lt;&gt;0,H489&lt;&gt;0,I489&lt;&gt;0)*(F489 + (F489 = 0))*(G489 + (G489 = 0))*(H489 + (H489 = 0))*(I489 + (I489 = 0))</f>
        <v>2</v>
      </c>
      <c r="K489" s="19"/>
      <c r="L489" s="19"/>
      <c r="M489" s="19"/>
    </row>
    <row r="490" spans="1:13" x14ac:dyDescent="0.25">
      <c r="A490" s="19"/>
      <c r="B490" s="19"/>
      <c r="C490" s="19"/>
      <c r="D490" s="35"/>
      <c r="E490" s="18" t="s">
        <v>103</v>
      </c>
      <c r="F490" s="22"/>
      <c r="G490" s="23"/>
      <c r="H490" s="23"/>
      <c r="I490" s="23"/>
      <c r="J490" s="21">
        <f>OR(F490&lt;&gt;0,G490&lt;&gt;0,H490&lt;&gt;0,I490&lt;&gt;0)*(F490 + (F490 = 0))*(G490 + (G490 = 0))*(H490 + (H490 = 0))*(I490 + (I490 = 0))</f>
        <v>0</v>
      </c>
      <c r="K490" s="19"/>
      <c r="L490" s="19"/>
      <c r="M490" s="19"/>
    </row>
    <row r="491" spans="1:13" x14ac:dyDescent="0.25">
      <c r="A491" s="19"/>
      <c r="B491" s="19"/>
      <c r="C491" s="19"/>
      <c r="D491" s="35"/>
      <c r="E491" s="18" t="s">
        <v>109</v>
      </c>
      <c r="F491" s="22">
        <v>2</v>
      </c>
      <c r="G491" s="23">
        <v>0</v>
      </c>
      <c r="H491" s="23">
        <v>0</v>
      </c>
      <c r="I491" s="23">
        <v>0</v>
      </c>
      <c r="J491" s="21">
        <f>OR(F491&lt;&gt;0,G491&lt;&gt;0,H491&lt;&gt;0,I491&lt;&gt;0)*(F491 + (F491 = 0))*(G491 + (G491 = 0))*(H491 + (H491 = 0))*(I491 + (I491 = 0))</f>
        <v>2</v>
      </c>
      <c r="K491" s="19"/>
      <c r="L491" s="19"/>
      <c r="M491" s="19"/>
    </row>
    <row r="492" spans="1:13" x14ac:dyDescent="0.25">
      <c r="A492" s="19"/>
      <c r="B492" s="19"/>
      <c r="C492" s="19"/>
      <c r="D492" s="35"/>
      <c r="E492" s="18" t="s">
        <v>110</v>
      </c>
      <c r="F492" s="22">
        <v>1</v>
      </c>
      <c r="G492" s="23">
        <v>0</v>
      </c>
      <c r="H492" s="23">
        <v>0</v>
      </c>
      <c r="I492" s="23">
        <v>0</v>
      </c>
      <c r="J492" s="21">
        <f>OR(F492&lt;&gt;0,G492&lt;&gt;0,H492&lt;&gt;0,I492&lt;&gt;0)*(F492 + (F492 = 0))*(G492 + (G492 = 0))*(H492 + (H492 = 0))*(I492 + (I492 = 0))</f>
        <v>1</v>
      </c>
      <c r="K492" s="19"/>
      <c r="L492" s="19"/>
      <c r="M492" s="19"/>
    </row>
    <row r="493" spans="1:13" x14ac:dyDescent="0.25">
      <c r="A493" s="19"/>
      <c r="B493" s="19"/>
      <c r="C493" s="19"/>
      <c r="D493" s="35"/>
      <c r="E493" s="18" t="s">
        <v>16</v>
      </c>
      <c r="F493" s="22"/>
      <c r="G493" s="23"/>
      <c r="H493" s="23"/>
      <c r="I493" s="23"/>
      <c r="J493" s="21">
        <f>OR(F493&lt;&gt;0,G493&lt;&gt;0,H493&lt;&gt;0,I493&lt;&gt;0)*(F493 + (F493 = 0))*(G493 + (G493 = 0))*(H493 + (H493 = 0))*(I493 + (I493 = 0))</f>
        <v>0</v>
      </c>
      <c r="K493" s="19"/>
      <c r="L493" s="19"/>
      <c r="M493" s="19"/>
    </row>
    <row r="494" spans="1:13" x14ac:dyDescent="0.25">
      <c r="A494" s="19"/>
      <c r="B494" s="19"/>
      <c r="C494" s="19"/>
      <c r="D494" s="35"/>
      <c r="E494" s="19"/>
      <c r="F494" s="19"/>
      <c r="G494" s="19"/>
      <c r="H494" s="19"/>
      <c r="I494" s="19"/>
      <c r="J494" s="24" t="s">
        <v>312</v>
      </c>
      <c r="K494" s="25">
        <f>SUM(J488:J493)</f>
        <v>7</v>
      </c>
      <c r="L494" s="23">
        <v>32.340000000000003</v>
      </c>
      <c r="M494" s="26">
        <f>ROUND(K494*L494,2)</f>
        <v>226.38</v>
      </c>
    </row>
    <row r="495" spans="1:13" ht="0.95" customHeight="1" x14ac:dyDescent="0.25">
      <c r="A495" s="27"/>
      <c r="B495" s="27"/>
      <c r="C495" s="27"/>
      <c r="D495" s="36"/>
      <c r="E495" s="27"/>
      <c r="F495" s="27"/>
      <c r="G495" s="27"/>
      <c r="H495" s="27"/>
      <c r="I495" s="27"/>
      <c r="J495" s="27"/>
      <c r="K495" s="27"/>
      <c r="L495" s="27"/>
      <c r="M495" s="27"/>
    </row>
    <row r="496" spans="1:13" ht="22.5" x14ac:dyDescent="0.25">
      <c r="A496" s="17" t="s">
        <v>313</v>
      </c>
      <c r="B496" s="18" t="s">
        <v>23</v>
      </c>
      <c r="C496" s="18" t="s">
        <v>24</v>
      </c>
      <c r="D496" s="29" t="s">
        <v>314</v>
      </c>
      <c r="E496" s="19"/>
      <c r="F496" s="19"/>
      <c r="G496" s="19"/>
      <c r="H496" s="19"/>
      <c r="I496" s="19"/>
      <c r="J496" s="19"/>
      <c r="K496" s="20">
        <f>K505</f>
        <v>6</v>
      </c>
      <c r="L496" s="21">
        <f>L505</f>
        <v>31.72</v>
      </c>
      <c r="M496" s="21">
        <f>M505</f>
        <v>190.32</v>
      </c>
    </row>
    <row r="497" spans="1:13" ht="33.75" x14ac:dyDescent="0.25">
      <c r="A497" s="19"/>
      <c r="B497" s="19"/>
      <c r="C497" s="19"/>
      <c r="D497" s="29" t="s">
        <v>315</v>
      </c>
      <c r="E497" s="19"/>
      <c r="F497" s="19"/>
      <c r="G497" s="19"/>
      <c r="H497" s="19"/>
      <c r="I497" s="19"/>
      <c r="J497" s="19"/>
      <c r="K497" s="19"/>
      <c r="L497" s="19"/>
      <c r="M497" s="19"/>
    </row>
    <row r="498" spans="1:13" x14ac:dyDescent="0.25">
      <c r="A498" s="19"/>
      <c r="B498" s="19"/>
      <c r="C498" s="19"/>
      <c r="D498" s="35"/>
      <c r="E498" s="18" t="s">
        <v>99</v>
      </c>
      <c r="F498" s="22"/>
      <c r="G498" s="23"/>
      <c r="H498" s="23"/>
      <c r="I498" s="23"/>
      <c r="J498" s="21">
        <f>OR(F498&lt;&gt;0,G498&lt;&gt;0,H498&lt;&gt;0,I498&lt;&gt;0)*(F498 + (F498 = 0))*(G498 + (G498 = 0))*(H498 + (H498 = 0))*(I498 + (I498 = 0))</f>
        <v>0</v>
      </c>
      <c r="K498" s="19"/>
      <c r="L498" s="19"/>
      <c r="M498" s="19"/>
    </row>
    <row r="499" spans="1:13" x14ac:dyDescent="0.25">
      <c r="A499" s="19"/>
      <c r="B499" s="19"/>
      <c r="C499" s="19"/>
      <c r="D499" s="35"/>
      <c r="E499" s="18" t="s">
        <v>316</v>
      </c>
      <c r="F499" s="22">
        <v>2</v>
      </c>
      <c r="G499" s="23">
        <v>2.5</v>
      </c>
      <c r="H499" s="23">
        <v>0</v>
      </c>
      <c r="I499" s="23">
        <v>0.3</v>
      </c>
      <c r="J499" s="21">
        <f>OR(F499&lt;&gt;0,G499&lt;&gt;0,H499&lt;&gt;0,I499&lt;&gt;0)*(F499 + (F499 = 0))*(G499 + (G499 = 0))*(H499 + (H499 = 0))*(I499 + (I499 = 0))</f>
        <v>1.5</v>
      </c>
      <c r="K499" s="19"/>
      <c r="L499" s="19"/>
      <c r="M499" s="19"/>
    </row>
    <row r="500" spans="1:13" x14ac:dyDescent="0.25">
      <c r="A500" s="19"/>
      <c r="B500" s="19"/>
      <c r="C500" s="19"/>
      <c r="D500" s="35"/>
      <c r="E500" s="18" t="s">
        <v>16</v>
      </c>
      <c r="F500" s="22">
        <v>2</v>
      </c>
      <c r="G500" s="23">
        <v>2.5</v>
      </c>
      <c r="H500" s="23">
        <v>0</v>
      </c>
      <c r="I500" s="23">
        <v>0.3</v>
      </c>
      <c r="J500" s="21">
        <f>OR(F500&lt;&gt;0,G500&lt;&gt;0,H500&lt;&gt;0,I500&lt;&gt;0)*(F500 + (F500 = 0))*(G500 + (G500 = 0))*(H500 + (H500 = 0))*(I500 + (I500 = 0))</f>
        <v>1.5</v>
      </c>
      <c r="K500" s="19"/>
      <c r="L500" s="19"/>
      <c r="M500" s="19"/>
    </row>
    <row r="501" spans="1:13" x14ac:dyDescent="0.25">
      <c r="A501" s="19"/>
      <c r="B501" s="19"/>
      <c r="C501" s="19"/>
      <c r="D501" s="35"/>
      <c r="E501" s="18" t="s">
        <v>108</v>
      </c>
      <c r="F501" s="22"/>
      <c r="G501" s="23"/>
      <c r="H501" s="23"/>
      <c r="I501" s="23"/>
      <c r="J501" s="21">
        <f>OR(F501&lt;&gt;0,G501&lt;&gt;0,H501&lt;&gt;0,I501&lt;&gt;0)*(F501 + (F501 = 0))*(G501 + (G501 = 0))*(H501 + (H501 = 0))*(I501 + (I501 = 0))</f>
        <v>0</v>
      </c>
      <c r="K501" s="19"/>
      <c r="L501" s="19"/>
      <c r="M501" s="19"/>
    </row>
    <row r="502" spans="1:13" x14ac:dyDescent="0.25">
      <c r="A502" s="19"/>
      <c r="B502" s="19"/>
      <c r="C502" s="19"/>
      <c r="D502" s="35"/>
      <c r="E502" s="18" t="s">
        <v>316</v>
      </c>
      <c r="F502" s="22">
        <v>2</v>
      </c>
      <c r="G502" s="23">
        <v>2.5</v>
      </c>
      <c r="H502" s="23">
        <v>0</v>
      </c>
      <c r="I502" s="23">
        <v>0.3</v>
      </c>
      <c r="J502" s="21">
        <f>OR(F502&lt;&gt;0,G502&lt;&gt;0,H502&lt;&gt;0,I502&lt;&gt;0)*(F502 + (F502 = 0))*(G502 + (G502 = 0))*(H502 + (H502 = 0))*(I502 + (I502 = 0))</f>
        <v>1.5</v>
      </c>
      <c r="K502" s="19"/>
      <c r="L502" s="19"/>
      <c r="M502" s="19"/>
    </row>
    <row r="503" spans="1:13" x14ac:dyDescent="0.25">
      <c r="A503" s="19"/>
      <c r="B503" s="19"/>
      <c r="C503" s="19"/>
      <c r="D503" s="35"/>
      <c r="E503" s="18" t="s">
        <v>16</v>
      </c>
      <c r="F503" s="22">
        <v>2</v>
      </c>
      <c r="G503" s="23">
        <v>2.5</v>
      </c>
      <c r="H503" s="23">
        <v>0</v>
      </c>
      <c r="I503" s="23">
        <v>0.3</v>
      </c>
      <c r="J503" s="21">
        <f>OR(F503&lt;&gt;0,G503&lt;&gt;0,H503&lt;&gt;0,I503&lt;&gt;0)*(F503 + (F503 = 0))*(G503 + (G503 = 0))*(H503 + (H503 = 0))*(I503 + (I503 = 0))</f>
        <v>1.5</v>
      </c>
      <c r="K503" s="19"/>
      <c r="L503" s="19"/>
      <c r="M503" s="19"/>
    </row>
    <row r="504" spans="1:13" x14ac:dyDescent="0.25">
      <c r="A504" s="19"/>
      <c r="B504" s="19"/>
      <c r="C504" s="19"/>
      <c r="D504" s="35"/>
      <c r="E504" s="18" t="s">
        <v>16</v>
      </c>
      <c r="F504" s="22"/>
      <c r="G504" s="23"/>
      <c r="H504" s="23"/>
      <c r="I504" s="23"/>
      <c r="J504" s="21">
        <f>OR(F504&lt;&gt;0,G504&lt;&gt;0,H504&lt;&gt;0,I504&lt;&gt;0)*(F504 + (F504 = 0))*(G504 + (G504 = 0))*(H504 + (H504 = 0))*(I504 + (I504 = 0))</f>
        <v>0</v>
      </c>
      <c r="K504" s="19"/>
      <c r="L504" s="19"/>
      <c r="M504" s="19"/>
    </row>
    <row r="505" spans="1:13" x14ac:dyDescent="0.25">
      <c r="A505" s="19"/>
      <c r="B505" s="19"/>
      <c r="C505" s="19"/>
      <c r="D505" s="35"/>
      <c r="E505" s="19"/>
      <c r="F505" s="19"/>
      <c r="G505" s="19"/>
      <c r="H505" s="19"/>
      <c r="I505" s="19"/>
      <c r="J505" s="24" t="s">
        <v>317</v>
      </c>
      <c r="K505" s="25">
        <f>SUM(J498:J504)</f>
        <v>6</v>
      </c>
      <c r="L505" s="23">
        <v>31.72</v>
      </c>
      <c r="M505" s="26">
        <f>ROUND(K505*L505,2)</f>
        <v>190.32</v>
      </c>
    </row>
    <row r="506" spans="1:13" ht="0.95" customHeight="1" x14ac:dyDescent="0.25">
      <c r="A506" s="27"/>
      <c r="B506" s="27"/>
      <c r="C506" s="27"/>
      <c r="D506" s="36"/>
      <c r="E506" s="27"/>
      <c r="F506" s="27"/>
      <c r="G506" s="27"/>
      <c r="H506" s="27"/>
      <c r="I506" s="27"/>
      <c r="J506" s="27"/>
      <c r="K506" s="27"/>
      <c r="L506" s="27"/>
      <c r="M506" s="27"/>
    </row>
    <row r="507" spans="1:13" ht="22.5" x14ac:dyDescent="0.25">
      <c r="A507" s="17" t="s">
        <v>318</v>
      </c>
      <c r="B507" s="18" t="s">
        <v>23</v>
      </c>
      <c r="C507" s="18" t="s">
        <v>24</v>
      </c>
      <c r="D507" s="29" t="s">
        <v>319</v>
      </c>
      <c r="E507" s="19"/>
      <c r="F507" s="19"/>
      <c r="G507" s="19"/>
      <c r="H507" s="19"/>
      <c r="I507" s="19"/>
      <c r="J507" s="19"/>
      <c r="K507" s="20">
        <f>K518</f>
        <v>13</v>
      </c>
      <c r="L507" s="21">
        <f>L518</f>
        <v>31.94</v>
      </c>
      <c r="M507" s="21">
        <f>M518</f>
        <v>415.22</v>
      </c>
    </row>
    <row r="508" spans="1:13" ht="67.5" x14ac:dyDescent="0.25">
      <c r="A508" s="19"/>
      <c r="B508" s="19"/>
      <c r="C508" s="19"/>
      <c r="D508" s="29" t="s">
        <v>320</v>
      </c>
      <c r="E508" s="19"/>
      <c r="F508" s="19"/>
      <c r="G508" s="19"/>
      <c r="H508" s="19"/>
      <c r="I508" s="19"/>
      <c r="J508" s="19"/>
      <c r="K508" s="19"/>
      <c r="L508" s="19"/>
      <c r="M508" s="19"/>
    </row>
    <row r="509" spans="1:13" x14ac:dyDescent="0.25">
      <c r="A509" s="19"/>
      <c r="B509" s="19"/>
      <c r="C509" s="19"/>
      <c r="D509" s="35"/>
      <c r="E509" s="18" t="s">
        <v>99</v>
      </c>
      <c r="F509" s="22"/>
      <c r="G509" s="23"/>
      <c r="H509" s="23"/>
      <c r="I509" s="23"/>
      <c r="J509" s="21">
        <f>OR(F509&lt;&gt;0,G509&lt;&gt;0,H509&lt;&gt;0,I509&lt;&gt;0)*(F509 + (F509 = 0))*(G509 + (G509 = 0))*(H509 + (H509 = 0))*(I509 + (I509 = 0))</f>
        <v>0</v>
      </c>
      <c r="K509" s="19"/>
      <c r="L509" s="19"/>
      <c r="M509" s="19"/>
    </row>
    <row r="510" spans="1:13" x14ac:dyDescent="0.25">
      <c r="A510" s="19"/>
      <c r="B510" s="19"/>
      <c r="C510" s="19"/>
      <c r="D510" s="35"/>
      <c r="E510" s="18" t="s">
        <v>321</v>
      </c>
      <c r="F510" s="22">
        <v>1</v>
      </c>
      <c r="G510" s="23">
        <v>2</v>
      </c>
      <c r="H510" s="23">
        <v>2</v>
      </c>
      <c r="I510" s="23">
        <v>0</v>
      </c>
      <c r="J510" s="21">
        <f>OR(F510&lt;&gt;0,G510&lt;&gt;0,H510&lt;&gt;0,I510&lt;&gt;0)*(F510 + (F510 = 0))*(G510 + (G510 = 0))*(H510 + (H510 = 0))*(I510 + (I510 = 0))</f>
        <v>4</v>
      </c>
      <c r="K510" s="19"/>
      <c r="L510" s="19"/>
      <c r="M510" s="19"/>
    </row>
    <row r="511" spans="1:13" x14ac:dyDescent="0.25">
      <c r="A511" s="19"/>
      <c r="B511" s="19"/>
      <c r="C511" s="19"/>
      <c r="D511" s="35"/>
      <c r="E511" s="18" t="s">
        <v>16</v>
      </c>
      <c r="F511" s="22">
        <v>2</v>
      </c>
      <c r="G511" s="23">
        <v>2.5</v>
      </c>
      <c r="H511" s="23">
        <v>0</v>
      </c>
      <c r="I511" s="23">
        <v>0.25</v>
      </c>
      <c r="J511" s="21">
        <f>OR(F511&lt;&gt;0,G511&lt;&gt;0,H511&lt;&gt;0,I511&lt;&gt;0)*(F511 + (F511 = 0))*(G511 + (G511 = 0))*(H511 + (H511 = 0))*(I511 + (I511 = 0))</f>
        <v>1.25</v>
      </c>
      <c r="K511" s="19"/>
      <c r="L511" s="19"/>
      <c r="M511" s="19"/>
    </row>
    <row r="512" spans="1:13" x14ac:dyDescent="0.25">
      <c r="A512" s="19"/>
      <c r="B512" s="19"/>
      <c r="C512" s="19"/>
      <c r="D512" s="35"/>
      <c r="E512" s="18" t="s">
        <v>16</v>
      </c>
      <c r="F512" s="22">
        <v>2</v>
      </c>
      <c r="G512" s="23">
        <v>2.5</v>
      </c>
      <c r="H512" s="23">
        <v>0</v>
      </c>
      <c r="I512" s="23">
        <v>0.25</v>
      </c>
      <c r="J512" s="21">
        <f>OR(F512&lt;&gt;0,G512&lt;&gt;0,H512&lt;&gt;0,I512&lt;&gt;0)*(F512 + (F512 = 0))*(G512 + (G512 = 0))*(H512 + (H512 = 0))*(I512 + (I512 = 0))</f>
        <v>1.25</v>
      </c>
      <c r="K512" s="19"/>
      <c r="L512" s="19"/>
      <c r="M512" s="19"/>
    </row>
    <row r="513" spans="1:13" x14ac:dyDescent="0.25">
      <c r="A513" s="19"/>
      <c r="B513" s="19"/>
      <c r="C513" s="19"/>
      <c r="D513" s="35"/>
      <c r="E513" s="18" t="s">
        <v>108</v>
      </c>
      <c r="F513" s="22"/>
      <c r="G513" s="23"/>
      <c r="H513" s="23"/>
      <c r="I513" s="23"/>
      <c r="J513" s="21">
        <f>OR(F513&lt;&gt;0,G513&lt;&gt;0,H513&lt;&gt;0,I513&lt;&gt;0)*(F513 + (F513 = 0))*(G513 + (G513 = 0))*(H513 + (H513 = 0))*(I513 + (I513 = 0))</f>
        <v>0</v>
      </c>
      <c r="K513" s="19"/>
      <c r="L513" s="19"/>
      <c r="M513" s="19"/>
    </row>
    <row r="514" spans="1:13" x14ac:dyDescent="0.25">
      <c r="A514" s="19"/>
      <c r="B514" s="19"/>
      <c r="C514" s="19"/>
      <c r="D514" s="35"/>
      <c r="E514" s="18" t="s">
        <v>321</v>
      </c>
      <c r="F514" s="22">
        <v>1</v>
      </c>
      <c r="G514" s="23">
        <v>2</v>
      </c>
      <c r="H514" s="23">
        <v>2</v>
      </c>
      <c r="I514" s="23">
        <v>0</v>
      </c>
      <c r="J514" s="21">
        <f>OR(F514&lt;&gt;0,G514&lt;&gt;0,H514&lt;&gt;0,I514&lt;&gt;0)*(F514 + (F514 = 0))*(G514 + (G514 = 0))*(H514 + (H514 = 0))*(I514 + (I514 = 0))</f>
        <v>4</v>
      </c>
      <c r="K514" s="19"/>
      <c r="L514" s="19"/>
      <c r="M514" s="19"/>
    </row>
    <row r="515" spans="1:13" x14ac:dyDescent="0.25">
      <c r="A515" s="19"/>
      <c r="B515" s="19"/>
      <c r="C515" s="19"/>
      <c r="D515" s="35"/>
      <c r="E515" s="18" t="s">
        <v>16</v>
      </c>
      <c r="F515" s="22">
        <v>2</v>
      </c>
      <c r="G515" s="23">
        <v>2.5</v>
      </c>
      <c r="H515" s="23">
        <v>0</v>
      </c>
      <c r="I515" s="23">
        <v>0.25</v>
      </c>
      <c r="J515" s="21">
        <f>OR(F515&lt;&gt;0,G515&lt;&gt;0,H515&lt;&gt;0,I515&lt;&gt;0)*(F515 + (F515 = 0))*(G515 + (G515 = 0))*(H515 + (H515 = 0))*(I515 + (I515 = 0))</f>
        <v>1.25</v>
      </c>
      <c r="K515" s="19"/>
      <c r="L515" s="19"/>
      <c r="M515" s="19"/>
    </row>
    <row r="516" spans="1:13" x14ac:dyDescent="0.25">
      <c r="A516" s="19"/>
      <c r="B516" s="19"/>
      <c r="C516" s="19"/>
      <c r="D516" s="35"/>
      <c r="E516" s="18" t="s">
        <v>16</v>
      </c>
      <c r="F516" s="22">
        <v>2</v>
      </c>
      <c r="G516" s="23">
        <v>2.5</v>
      </c>
      <c r="H516" s="23">
        <v>0</v>
      </c>
      <c r="I516" s="23">
        <v>0.25</v>
      </c>
      <c r="J516" s="21">
        <f>OR(F516&lt;&gt;0,G516&lt;&gt;0,H516&lt;&gt;0,I516&lt;&gt;0)*(F516 + (F516 = 0))*(G516 + (G516 = 0))*(H516 + (H516 = 0))*(I516 + (I516 = 0))</f>
        <v>1.25</v>
      </c>
      <c r="K516" s="19"/>
      <c r="L516" s="19"/>
      <c r="M516" s="19"/>
    </row>
    <row r="517" spans="1:13" x14ac:dyDescent="0.25">
      <c r="A517" s="19"/>
      <c r="B517" s="19"/>
      <c r="C517" s="19"/>
      <c r="D517" s="35"/>
      <c r="E517" s="18" t="s">
        <v>16</v>
      </c>
      <c r="F517" s="22"/>
      <c r="G517" s="23"/>
      <c r="H517" s="23"/>
      <c r="I517" s="23"/>
      <c r="J517" s="21">
        <f>OR(F517&lt;&gt;0,G517&lt;&gt;0,H517&lt;&gt;0,I517&lt;&gt;0)*(F517 + (F517 = 0))*(G517 + (G517 = 0))*(H517 + (H517 = 0))*(I517 + (I517 = 0))</f>
        <v>0</v>
      </c>
      <c r="K517" s="19"/>
      <c r="L517" s="19"/>
      <c r="M517" s="19"/>
    </row>
    <row r="518" spans="1:13" x14ac:dyDescent="0.25">
      <c r="A518" s="19"/>
      <c r="B518" s="19"/>
      <c r="C518" s="19"/>
      <c r="D518" s="35"/>
      <c r="E518" s="19"/>
      <c r="F518" s="19"/>
      <c r="G518" s="19"/>
      <c r="H518" s="19"/>
      <c r="I518" s="19"/>
      <c r="J518" s="24" t="s">
        <v>322</v>
      </c>
      <c r="K518" s="25">
        <f>SUM(J509:J517)</f>
        <v>13</v>
      </c>
      <c r="L518" s="23">
        <v>31.94</v>
      </c>
      <c r="M518" s="26">
        <f>ROUND(K518*L518,2)</f>
        <v>415.22</v>
      </c>
    </row>
    <row r="519" spans="1:13" ht="0.95" customHeight="1" x14ac:dyDescent="0.25">
      <c r="A519" s="27"/>
      <c r="B519" s="27"/>
      <c r="C519" s="27"/>
      <c r="D519" s="36"/>
      <c r="E519" s="27"/>
      <c r="F519" s="27"/>
      <c r="G519" s="27"/>
      <c r="H519" s="27"/>
      <c r="I519" s="27"/>
      <c r="J519" s="27"/>
      <c r="K519" s="27"/>
      <c r="L519" s="27"/>
      <c r="M519" s="27"/>
    </row>
    <row r="520" spans="1:13" ht="22.5" x14ac:dyDescent="0.25">
      <c r="A520" s="17" t="s">
        <v>323</v>
      </c>
      <c r="B520" s="18" t="s">
        <v>23</v>
      </c>
      <c r="C520" s="18" t="s">
        <v>24</v>
      </c>
      <c r="D520" s="29" t="s">
        <v>324</v>
      </c>
      <c r="E520" s="19"/>
      <c r="F520" s="19"/>
      <c r="G520" s="19"/>
      <c r="H520" s="19"/>
      <c r="I520" s="19"/>
      <c r="J520" s="19"/>
      <c r="K520" s="20">
        <f>K535</f>
        <v>96.5</v>
      </c>
      <c r="L520" s="21">
        <f>L535</f>
        <v>30.5</v>
      </c>
      <c r="M520" s="21">
        <f>M535</f>
        <v>2943.25</v>
      </c>
    </row>
    <row r="521" spans="1:13" ht="67.5" x14ac:dyDescent="0.25">
      <c r="A521" s="19"/>
      <c r="B521" s="19"/>
      <c r="C521" s="19"/>
      <c r="D521" s="29" t="s">
        <v>325</v>
      </c>
      <c r="E521" s="19"/>
      <c r="F521" s="19"/>
      <c r="G521" s="19"/>
      <c r="H521" s="19"/>
      <c r="I521" s="19"/>
      <c r="J521" s="19"/>
      <c r="K521" s="19"/>
      <c r="L521" s="19"/>
      <c r="M521" s="19"/>
    </row>
    <row r="522" spans="1:13" x14ac:dyDescent="0.25">
      <c r="A522" s="19"/>
      <c r="B522" s="19"/>
      <c r="C522" s="19"/>
      <c r="D522" s="35"/>
      <c r="E522" s="18" t="s">
        <v>99</v>
      </c>
      <c r="F522" s="22"/>
      <c r="G522" s="23"/>
      <c r="H522" s="23"/>
      <c r="I522" s="23"/>
      <c r="J522" s="21">
        <f>OR(F522&lt;&gt;0,G522&lt;&gt;0,H522&lt;&gt;0,I522&lt;&gt;0)*(F522 + (F522 = 0))*(G522 + (G522 = 0))*(H522 + (H522 = 0))*(I522 + (I522 = 0))</f>
        <v>0</v>
      </c>
      <c r="K522" s="19"/>
      <c r="L522" s="19"/>
      <c r="M522" s="19"/>
    </row>
    <row r="523" spans="1:13" x14ac:dyDescent="0.25">
      <c r="A523" s="19"/>
      <c r="B523" s="19"/>
      <c r="C523" s="19"/>
      <c r="D523" s="35"/>
      <c r="E523" s="18" t="s">
        <v>326</v>
      </c>
      <c r="F523" s="22">
        <v>2</v>
      </c>
      <c r="G523" s="23">
        <v>2.5</v>
      </c>
      <c r="H523" s="23">
        <v>0</v>
      </c>
      <c r="I523" s="23">
        <v>1.9</v>
      </c>
      <c r="J523" s="21">
        <f>OR(F523&lt;&gt;0,G523&lt;&gt;0,H523&lt;&gt;0,I523&lt;&gt;0)*(F523 + (F523 = 0))*(G523 + (G523 = 0))*(H523 + (H523 = 0))*(I523 + (I523 = 0))</f>
        <v>9.5</v>
      </c>
      <c r="K523" s="19"/>
      <c r="L523" s="19"/>
      <c r="M523" s="19"/>
    </row>
    <row r="524" spans="1:13" x14ac:dyDescent="0.25">
      <c r="A524" s="19"/>
      <c r="B524" s="19"/>
      <c r="C524" s="19"/>
      <c r="D524" s="35"/>
      <c r="E524" s="18" t="s">
        <v>16</v>
      </c>
      <c r="F524" s="22">
        <v>2</v>
      </c>
      <c r="G524" s="23">
        <v>2.5</v>
      </c>
      <c r="H524" s="23">
        <v>0</v>
      </c>
      <c r="I524" s="23">
        <v>1.9</v>
      </c>
      <c r="J524" s="21">
        <f>OR(F524&lt;&gt;0,G524&lt;&gt;0,H524&lt;&gt;0,I524&lt;&gt;0)*(F524 + (F524 = 0))*(G524 + (G524 = 0))*(H524 + (H524 = 0))*(I524 + (I524 = 0))</f>
        <v>9.5</v>
      </c>
      <c r="K524" s="19"/>
      <c r="L524" s="19"/>
      <c r="M524" s="19"/>
    </row>
    <row r="525" spans="1:13" x14ac:dyDescent="0.25">
      <c r="A525" s="19"/>
      <c r="B525" s="19"/>
      <c r="C525" s="19"/>
      <c r="D525" s="35"/>
      <c r="E525" s="18" t="s">
        <v>16</v>
      </c>
      <c r="F525" s="22">
        <v>2</v>
      </c>
      <c r="G525" s="23">
        <v>2</v>
      </c>
      <c r="H525" s="23">
        <v>0</v>
      </c>
      <c r="I525" s="23">
        <v>1.9</v>
      </c>
      <c r="J525" s="21">
        <f>OR(F525&lt;&gt;0,G525&lt;&gt;0,H525&lt;&gt;0,I525&lt;&gt;0)*(F525 + (F525 = 0))*(G525 + (G525 = 0))*(H525 + (H525 = 0))*(I525 + (I525 = 0))</f>
        <v>7.6</v>
      </c>
      <c r="K525" s="19"/>
      <c r="L525" s="19"/>
      <c r="M525" s="19"/>
    </row>
    <row r="526" spans="1:13" x14ac:dyDescent="0.25">
      <c r="A526" s="19"/>
      <c r="B526" s="19"/>
      <c r="C526" s="19"/>
      <c r="D526" s="35"/>
      <c r="E526" s="18" t="s">
        <v>16</v>
      </c>
      <c r="F526" s="22">
        <v>2</v>
      </c>
      <c r="G526" s="23">
        <v>2</v>
      </c>
      <c r="H526" s="23">
        <v>0</v>
      </c>
      <c r="I526" s="23">
        <v>1.9</v>
      </c>
      <c r="J526" s="21">
        <f>OR(F526&lt;&gt;0,G526&lt;&gt;0,H526&lt;&gt;0,I526&lt;&gt;0)*(F526 + (F526 = 0))*(G526 + (G526 = 0))*(H526 + (H526 = 0))*(I526 + (I526 = 0))</f>
        <v>7.6</v>
      </c>
      <c r="K526" s="19"/>
      <c r="L526" s="19"/>
      <c r="M526" s="19"/>
    </row>
    <row r="527" spans="1:13" x14ac:dyDescent="0.25">
      <c r="A527" s="19"/>
      <c r="B527" s="19"/>
      <c r="C527" s="19"/>
      <c r="D527" s="35"/>
      <c r="E527" s="18" t="s">
        <v>108</v>
      </c>
      <c r="F527" s="22"/>
      <c r="G527" s="23"/>
      <c r="H527" s="23"/>
      <c r="I527" s="23"/>
      <c r="J527" s="21">
        <f>OR(F527&lt;&gt;0,G527&lt;&gt;0,H527&lt;&gt;0,I527&lt;&gt;0)*(F527 + (F527 = 0))*(G527 + (G527 = 0))*(H527 + (H527 = 0))*(I527 + (I527 = 0))</f>
        <v>0</v>
      </c>
      <c r="K527" s="19"/>
      <c r="L527" s="19"/>
      <c r="M527" s="19"/>
    </row>
    <row r="528" spans="1:13" x14ac:dyDescent="0.25">
      <c r="A528" s="19"/>
      <c r="B528" s="19"/>
      <c r="C528" s="19"/>
      <c r="D528" s="35"/>
      <c r="E528" s="18" t="s">
        <v>326</v>
      </c>
      <c r="F528" s="22">
        <v>2</v>
      </c>
      <c r="G528" s="23">
        <v>2.5</v>
      </c>
      <c r="H528" s="23">
        <v>0</v>
      </c>
      <c r="I528" s="23">
        <v>3.35</v>
      </c>
      <c r="J528" s="21">
        <f>OR(F528&lt;&gt;0,G528&lt;&gt;0,H528&lt;&gt;0,I528&lt;&gt;0)*(F528 + (F528 = 0))*(G528 + (G528 = 0))*(H528 + (H528 = 0))*(I528 + (I528 = 0))</f>
        <v>16.75</v>
      </c>
      <c r="K528" s="19"/>
      <c r="L528" s="19"/>
      <c r="M528" s="19"/>
    </row>
    <row r="529" spans="1:13" x14ac:dyDescent="0.25">
      <c r="A529" s="19"/>
      <c r="B529" s="19"/>
      <c r="C529" s="19"/>
      <c r="D529" s="35"/>
      <c r="E529" s="18" t="s">
        <v>16</v>
      </c>
      <c r="F529" s="22">
        <v>2</v>
      </c>
      <c r="G529" s="23">
        <v>2.5</v>
      </c>
      <c r="H529" s="23">
        <v>0</v>
      </c>
      <c r="I529" s="23">
        <v>3.35</v>
      </c>
      <c r="J529" s="21">
        <f>OR(F529&lt;&gt;0,G529&lt;&gt;0,H529&lt;&gt;0,I529&lt;&gt;0)*(F529 + (F529 = 0))*(G529 + (G529 = 0))*(H529 + (H529 = 0))*(I529 + (I529 = 0))</f>
        <v>16.75</v>
      </c>
      <c r="K529" s="19"/>
      <c r="L529" s="19"/>
      <c r="M529" s="19"/>
    </row>
    <row r="530" spans="1:13" x14ac:dyDescent="0.25">
      <c r="A530" s="19"/>
      <c r="B530" s="19"/>
      <c r="C530" s="19"/>
      <c r="D530" s="35"/>
      <c r="E530" s="18" t="s">
        <v>16</v>
      </c>
      <c r="F530" s="22">
        <v>2</v>
      </c>
      <c r="G530" s="23">
        <v>2</v>
      </c>
      <c r="H530" s="23">
        <v>0</v>
      </c>
      <c r="I530" s="23">
        <v>3.35</v>
      </c>
      <c r="J530" s="21">
        <f>OR(F530&lt;&gt;0,G530&lt;&gt;0,H530&lt;&gt;0,I530&lt;&gt;0)*(F530 + (F530 = 0))*(G530 + (G530 = 0))*(H530 + (H530 = 0))*(I530 + (I530 = 0))</f>
        <v>13.4</v>
      </c>
      <c r="K530" s="19"/>
      <c r="L530" s="19"/>
      <c r="M530" s="19"/>
    </row>
    <row r="531" spans="1:13" x14ac:dyDescent="0.25">
      <c r="A531" s="19"/>
      <c r="B531" s="19"/>
      <c r="C531" s="19"/>
      <c r="D531" s="35"/>
      <c r="E531" s="18" t="s">
        <v>16</v>
      </c>
      <c r="F531" s="22">
        <v>2</v>
      </c>
      <c r="G531" s="23">
        <v>2</v>
      </c>
      <c r="H531" s="23">
        <v>0</v>
      </c>
      <c r="I531" s="23">
        <v>3.35</v>
      </c>
      <c r="J531" s="21">
        <f>OR(F531&lt;&gt;0,G531&lt;&gt;0,H531&lt;&gt;0,I531&lt;&gt;0)*(F531 + (F531 = 0))*(G531 + (G531 = 0))*(H531 + (H531 = 0))*(I531 + (I531 = 0))</f>
        <v>13.4</v>
      </c>
      <c r="K531" s="19"/>
      <c r="L531" s="19"/>
      <c r="M531" s="19"/>
    </row>
    <row r="532" spans="1:13" x14ac:dyDescent="0.25">
      <c r="A532" s="19"/>
      <c r="B532" s="19"/>
      <c r="C532" s="19"/>
      <c r="D532" s="35"/>
      <c r="E532" s="18" t="s">
        <v>327</v>
      </c>
      <c r="F532" s="22"/>
      <c r="G532" s="23"/>
      <c r="H532" s="23"/>
      <c r="I532" s="23"/>
      <c r="J532" s="21">
        <f>OR(F532&lt;&gt;0,G532&lt;&gt;0,H532&lt;&gt;0,I532&lt;&gt;0)*(F532 + (F532 = 0))*(G532 + (G532 = 0))*(H532 + (H532 = 0))*(I532 + (I532 = 0))</f>
        <v>0</v>
      </c>
      <c r="K532" s="19"/>
      <c r="L532" s="19"/>
      <c r="M532" s="19"/>
    </row>
    <row r="533" spans="1:13" x14ac:dyDescent="0.25">
      <c r="A533" s="19"/>
      <c r="B533" s="19"/>
      <c r="C533" s="19"/>
      <c r="D533" s="35"/>
      <c r="E533" s="18" t="s">
        <v>16</v>
      </c>
      <c r="F533" s="22">
        <v>2</v>
      </c>
      <c r="G533" s="23">
        <v>1</v>
      </c>
      <c r="H533" s="23">
        <v>0</v>
      </c>
      <c r="I533" s="23">
        <v>1</v>
      </c>
      <c r="J533" s="21">
        <f>OR(F533&lt;&gt;0,G533&lt;&gt;0,H533&lt;&gt;0,I533&lt;&gt;0)*(F533 + (F533 = 0))*(G533 + (G533 = 0))*(H533 + (H533 = 0))*(I533 + (I533 = 0))</f>
        <v>2</v>
      </c>
      <c r="K533" s="19"/>
      <c r="L533" s="19"/>
      <c r="M533" s="19"/>
    </row>
    <row r="534" spans="1:13" x14ac:dyDescent="0.25">
      <c r="A534" s="19"/>
      <c r="B534" s="19"/>
      <c r="C534" s="19"/>
      <c r="D534" s="35"/>
      <c r="E534" s="18" t="s">
        <v>16</v>
      </c>
      <c r="F534" s="22"/>
      <c r="G534" s="23"/>
      <c r="H534" s="23"/>
      <c r="I534" s="23"/>
      <c r="J534" s="21">
        <f>OR(F534&lt;&gt;0,G534&lt;&gt;0,H534&lt;&gt;0,I534&lt;&gt;0)*(F534 + (F534 = 0))*(G534 + (G534 = 0))*(H534 + (H534 = 0))*(I534 + (I534 = 0))</f>
        <v>0</v>
      </c>
      <c r="K534" s="19"/>
      <c r="L534" s="19"/>
      <c r="M534" s="19"/>
    </row>
    <row r="535" spans="1:13" x14ac:dyDescent="0.25">
      <c r="A535" s="19"/>
      <c r="B535" s="19"/>
      <c r="C535" s="19"/>
      <c r="D535" s="35"/>
      <c r="E535" s="19"/>
      <c r="F535" s="19"/>
      <c r="G535" s="19"/>
      <c r="H535" s="19"/>
      <c r="I535" s="19"/>
      <c r="J535" s="24" t="s">
        <v>328</v>
      </c>
      <c r="K535" s="25">
        <f>SUM(J522:J534)</f>
        <v>96.5</v>
      </c>
      <c r="L535" s="23">
        <v>30.5</v>
      </c>
      <c r="M535" s="26">
        <f>ROUND(K535*L535,2)</f>
        <v>2943.25</v>
      </c>
    </row>
    <row r="536" spans="1:13" ht="0.95" customHeight="1" x14ac:dyDescent="0.25">
      <c r="A536" s="27"/>
      <c r="B536" s="27"/>
      <c r="C536" s="27"/>
      <c r="D536" s="36"/>
      <c r="E536" s="27"/>
      <c r="F536" s="27"/>
      <c r="G536" s="27"/>
      <c r="H536" s="27"/>
      <c r="I536" s="27"/>
      <c r="J536" s="27"/>
      <c r="K536" s="27"/>
      <c r="L536" s="27"/>
      <c r="M536" s="27"/>
    </row>
    <row r="537" spans="1:13" ht="22.5" x14ac:dyDescent="0.25">
      <c r="A537" s="17" t="s">
        <v>329</v>
      </c>
      <c r="B537" s="18" t="s">
        <v>23</v>
      </c>
      <c r="C537" s="18" t="s">
        <v>330</v>
      </c>
      <c r="D537" s="29" t="s">
        <v>331</v>
      </c>
      <c r="E537" s="19"/>
      <c r="F537" s="19"/>
      <c r="G537" s="19"/>
      <c r="H537" s="19"/>
      <c r="I537" s="19"/>
      <c r="J537" s="19"/>
      <c r="K537" s="20">
        <f>K543</f>
        <v>3268.8</v>
      </c>
      <c r="L537" s="21">
        <f>L543</f>
        <v>1.83</v>
      </c>
      <c r="M537" s="21">
        <f>M543</f>
        <v>5981.9</v>
      </c>
    </row>
    <row r="538" spans="1:13" ht="33.75" x14ac:dyDescent="0.25">
      <c r="A538" s="19"/>
      <c r="B538" s="19"/>
      <c r="C538" s="19"/>
      <c r="D538" s="29" t="s">
        <v>332</v>
      </c>
      <c r="E538" s="19"/>
      <c r="F538" s="19"/>
      <c r="G538" s="19"/>
      <c r="H538" s="19"/>
      <c r="I538" s="19"/>
      <c r="J538" s="19"/>
      <c r="K538" s="19"/>
      <c r="L538" s="19"/>
      <c r="M538" s="19"/>
    </row>
    <row r="539" spans="1:13" x14ac:dyDescent="0.25">
      <c r="A539" s="19"/>
      <c r="B539" s="19"/>
      <c r="C539" s="19"/>
      <c r="D539" s="35"/>
      <c r="E539" s="18" t="s">
        <v>333</v>
      </c>
      <c r="F539" s="22">
        <v>1</v>
      </c>
      <c r="G539" s="23">
        <v>150</v>
      </c>
      <c r="H539" s="23">
        <v>6.88</v>
      </c>
      <c r="I539" s="23">
        <v>0</v>
      </c>
      <c r="J539" s="21">
        <f>OR(F539&lt;&gt;0,G539&lt;&gt;0,H539&lt;&gt;0,I539&lt;&gt;0)*(F539 + (F539 = 0))*(G539 + (G539 = 0))*(H539 + (H539 = 0))*(I539 + (I539 = 0))</f>
        <v>1032</v>
      </c>
      <c r="K539" s="19"/>
      <c r="L539" s="19"/>
      <c r="M539" s="19"/>
    </row>
    <row r="540" spans="1:13" x14ac:dyDescent="0.25">
      <c r="A540" s="19"/>
      <c r="B540" s="19"/>
      <c r="C540" s="19"/>
      <c r="D540" s="35"/>
      <c r="E540" s="18" t="s">
        <v>334</v>
      </c>
      <c r="F540" s="22">
        <v>1</v>
      </c>
      <c r="G540" s="23">
        <v>180</v>
      </c>
      <c r="H540" s="23">
        <v>12.06</v>
      </c>
      <c r="I540" s="23">
        <v>0</v>
      </c>
      <c r="J540" s="21">
        <f>OR(F540&lt;&gt;0,G540&lt;&gt;0,H540&lt;&gt;0,I540&lt;&gt;0)*(F540 + (F540 = 0))*(G540 + (G540 = 0))*(H540 + (H540 = 0))*(I540 + (I540 = 0))</f>
        <v>2170.8000000000002</v>
      </c>
      <c r="K540" s="19"/>
      <c r="L540" s="19"/>
      <c r="M540" s="19"/>
    </row>
    <row r="541" spans="1:13" x14ac:dyDescent="0.25">
      <c r="A541" s="19"/>
      <c r="B541" s="19"/>
      <c r="C541" s="19"/>
      <c r="D541" s="35"/>
      <c r="E541" s="18" t="s">
        <v>259</v>
      </c>
      <c r="F541" s="22">
        <v>1</v>
      </c>
      <c r="G541" s="23">
        <v>13.2</v>
      </c>
      <c r="H541" s="23">
        <v>0</v>
      </c>
      <c r="I541" s="23">
        <v>5</v>
      </c>
      <c r="J541" s="21">
        <f>OR(F541&lt;&gt;0,G541&lt;&gt;0,H541&lt;&gt;0,I541&lt;&gt;0)*(F541 + (F541 = 0))*(G541 + (G541 = 0))*(H541 + (H541 = 0))*(I541 + (I541 = 0))</f>
        <v>66</v>
      </c>
      <c r="K541" s="19"/>
      <c r="L541" s="19"/>
      <c r="M541" s="19"/>
    </row>
    <row r="542" spans="1:13" x14ac:dyDescent="0.25">
      <c r="A542" s="19"/>
      <c r="B542" s="19"/>
      <c r="C542" s="19"/>
      <c r="D542" s="35"/>
      <c r="E542" s="18" t="s">
        <v>16</v>
      </c>
      <c r="F542" s="22"/>
      <c r="G542" s="23"/>
      <c r="H542" s="23"/>
      <c r="I542" s="23"/>
      <c r="J542" s="21">
        <f>OR(F542&lt;&gt;0,G542&lt;&gt;0,H542&lt;&gt;0,I542&lt;&gt;0)*(F542 + (F542 = 0))*(G542 + (G542 = 0))*(H542 + (H542 = 0))*(I542 + (I542 = 0))</f>
        <v>0</v>
      </c>
      <c r="K542" s="19"/>
      <c r="L542" s="19"/>
      <c r="M542" s="19"/>
    </row>
    <row r="543" spans="1:13" x14ac:dyDescent="0.25">
      <c r="A543" s="19"/>
      <c r="B543" s="19"/>
      <c r="C543" s="19"/>
      <c r="D543" s="35"/>
      <c r="E543" s="19"/>
      <c r="F543" s="19"/>
      <c r="G543" s="19"/>
      <c r="H543" s="19"/>
      <c r="I543" s="19"/>
      <c r="J543" s="24" t="s">
        <v>335</v>
      </c>
      <c r="K543" s="25">
        <f>SUM(J539:J542)</f>
        <v>3268.8</v>
      </c>
      <c r="L543" s="23">
        <v>1.83</v>
      </c>
      <c r="M543" s="26">
        <f>ROUND(K543*L543,2)</f>
        <v>5981.9</v>
      </c>
    </row>
    <row r="544" spans="1:13" ht="0.95" customHeight="1" x14ac:dyDescent="0.25">
      <c r="A544" s="27"/>
      <c r="B544" s="27"/>
      <c r="C544" s="27"/>
      <c r="D544" s="36"/>
      <c r="E544" s="27"/>
      <c r="F544" s="27"/>
      <c r="G544" s="27"/>
      <c r="H544" s="27"/>
      <c r="I544" s="27"/>
      <c r="J544" s="27"/>
      <c r="K544" s="27"/>
      <c r="L544" s="27"/>
      <c r="M544" s="27"/>
    </row>
    <row r="545" spans="1:13" ht="22.5" x14ac:dyDescent="0.25">
      <c r="A545" s="17" t="s">
        <v>336</v>
      </c>
      <c r="B545" s="18" t="s">
        <v>23</v>
      </c>
      <c r="C545" s="18" t="s">
        <v>30</v>
      </c>
      <c r="D545" s="29" t="s">
        <v>337</v>
      </c>
      <c r="E545" s="19"/>
      <c r="F545" s="19"/>
      <c r="G545" s="19"/>
      <c r="H545" s="19"/>
      <c r="I545" s="19"/>
      <c r="J545" s="19"/>
      <c r="K545" s="20">
        <f>K554</f>
        <v>6.88</v>
      </c>
      <c r="L545" s="21">
        <f>L554</f>
        <v>175.27</v>
      </c>
      <c r="M545" s="21">
        <f>M554</f>
        <v>1205.8599999999999</v>
      </c>
    </row>
    <row r="546" spans="1:13" ht="78.75" x14ac:dyDescent="0.25">
      <c r="A546" s="19"/>
      <c r="B546" s="19"/>
      <c r="C546" s="19"/>
      <c r="D546" s="29" t="s">
        <v>338</v>
      </c>
      <c r="E546" s="19"/>
      <c r="F546" s="19"/>
      <c r="G546" s="19"/>
      <c r="H546" s="19"/>
      <c r="I546" s="19"/>
      <c r="J546" s="19"/>
      <c r="K546" s="19"/>
      <c r="L546" s="19"/>
      <c r="M546" s="19"/>
    </row>
    <row r="547" spans="1:13" x14ac:dyDescent="0.25">
      <c r="A547" s="19"/>
      <c r="B547" s="19"/>
      <c r="C547" s="19"/>
      <c r="D547" s="35"/>
      <c r="E547" s="18" t="s">
        <v>339</v>
      </c>
      <c r="F547" s="22"/>
      <c r="G547" s="23"/>
      <c r="H547" s="23"/>
      <c r="I547" s="23"/>
      <c r="J547" s="21">
        <f>OR(F547&lt;&gt;0,G547&lt;&gt;0,H547&lt;&gt;0,I547&lt;&gt;0)*(F547 + (F547 = 0))*(G547 + (G547 = 0))*(H547 + (H547 = 0))*(I547 + (I547 = 0))</f>
        <v>0</v>
      </c>
      <c r="K547" s="19"/>
      <c r="L547" s="19"/>
      <c r="M547" s="19"/>
    </row>
    <row r="548" spans="1:13" x14ac:dyDescent="0.25">
      <c r="A548" s="19"/>
      <c r="B548" s="19"/>
      <c r="C548" s="19"/>
      <c r="D548" s="35"/>
      <c r="E548" s="18" t="s">
        <v>316</v>
      </c>
      <c r="F548" s="22">
        <v>1</v>
      </c>
      <c r="G548" s="23">
        <v>2.5</v>
      </c>
      <c r="H548" s="23">
        <v>2.5</v>
      </c>
      <c r="I548" s="23">
        <v>0.3</v>
      </c>
      <c r="J548" s="21">
        <f>OR(F548&lt;&gt;0,G548&lt;&gt;0,H548&lt;&gt;0,I548&lt;&gt;0)*(F548 + (F548 = 0))*(G548 + (G548 = 0))*(H548 + (H548 = 0))*(I548 + (I548 = 0))</f>
        <v>1.88</v>
      </c>
      <c r="K548" s="19"/>
      <c r="L548" s="19"/>
      <c r="M548" s="19"/>
    </row>
    <row r="549" spans="1:13" x14ac:dyDescent="0.25">
      <c r="A549" s="19"/>
      <c r="B549" s="19"/>
      <c r="C549" s="19"/>
      <c r="D549" s="35"/>
      <c r="E549" s="18" t="s">
        <v>340</v>
      </c>
      <c r="F549" s="22">
        <v>1</v>
      </c>
      <c r="G549" s="23">
        <v>2.5</v>
      </c>
      <c r="H549" s="23">
        <v>2.5</v>
      </c>
      <c r="I549" s="23">
        <v>0.25</v>
      </c>
      <c r="J549" s="21">
        <f>OR(F549&lt;&gt;0,G549&lt;&gt;0,H549&lt;&gt;0,I549&lt;&gt;0)*(F549 + (F549 = 0))*(G549 + (G549 = 0))*(H549 + (H549 = 0))*(I549 + (I549 = 0))</f>
        <v>1.56</v>
      </c>
      <c r="K549" s="19"/>
      <c r="L549" s="19"/>
      <c r="M549" s="19"/>
    </row>
    <row r="550" spans="1:13" x14ac:dyDescent="0.25">
      <c r="A550" s="19"/>
      <c r="B550" s="19"/>
      <c r="C550" s="19"/>
      <c r="D550" s="35"/>
      <c r="E550" s="18" t="s">
        <v>108</v>
      </c>
      <c r="F550" s="22"/>
      <c r="G550" s="23"/>
      <c r="H550" s="23"/>
      <c r="I550" s="23"/>
      <c r="J550" s="21">
        <f>OR(F550&lt;&gt;0,G550&lt;&gt;0,H550&lt;&gt;0,I550&lt;&gt;0)*(F550 + (F550 = 0))*(G550 + (G550 = 0))*(H550 + (H550 = 0))*(I550 + (I550 = 0))</f>
        <v>0</v>
      </c>
      <c r="K550" s="19"/>
      <c r="L550" s="19"/>
      <c r="M550" s="19"/>
    </row>
    <row r="551" spans="1:13" x14ac:dyDescent="0.25">
      <c r="A551" s="19"/>
      <c r="B551" s="19"/>
      <c r="C551" s="19"/>
      <c r="D551" s="35"/>
      <c r="E551" s="18" t="s">
        <v>316</v>
      </c>
      <c r="F551" s="22">
        <v>1</v>
      </c>
      <c r="G551" s="23">
        <v>2.5</v>
      </c>
      <c r="H551" s="23">
        <v>2.5</v>
      </c>
      <c r="I551" s="23">
        <v>0.3</v>
      </c>
      <c r="J551" s="21">
        <f>OR(F551&lt;&gt;0,G551&lt;&gt;0,H551&lt;&gt;0,I551&lt;&gt;0)*(F551 + (F551 = 0))*(G551 + (G551 = 0))*(H551 + (H551 = 0))*(I551 + (I551 = 0))</f>
        <v>1.88</v>
      </c>
      <c r="K551" s="19"/>
      <c r="L551" s="19"/>
      <c r="M551" s="19"/>
    </row>
    <row r="552" spans="1:13" x14ac:dyDescent="0.25">
      <c r="A552" s="19"/>
      <c r="B552" s="19"/>
      <c r="C552" s="19"/>
      <c r="D552" s="35"/>
      <c r="E552" s="18" t="s">
        <v>340</v>
      </c>
      <c r="F552" s="22">
        <v>1</v>
      </c>
      <c r="G552" s="23">
        <v>2.5</v>
      </c>
      <c r="H552" s="23">
        <v>2.5</v>
      </c>
      <c r="I552" s="23">
        <v>0.25</v>
      </c>
      <c r="J552" s="21">
        <f>OR(F552&lt;&gt;0,G552&lt;&gt;0,H552&lt;&gt;0,I552&lt;&gt;0)*(F552 + (F552 = 0))*(G552 + (G552 = 0))*(H552 + (H552 = 0))*(I552 + (I552 = 0))</f>
        <v>1.56</v>
      </c>
      <c r="K552" s="19"/>
      <c r="L552" s="19"/>
      <c r="M552" s="19"/>
    </row>
    <row r="553" spans="1:13" x14ac:dyDescent="0.25">
      <c r="A553" s="19"/>
      <c r="B553" s="19"/>
      <c r="C553" s="19"/>
      <c r="D553" s="35"/>
      <c r="E553" s="18" t="s">
        <v>16</v>
      </c>
      <c r="F553" s="22"/>
      <c r="G553" s="23"/>
      <c r="H553" s="23"/>
      <c r="I553" s="23"/>
      <c r="J553" s="21">
        <f>OR(F553&lt;&gt;0,G553&lt;&gt;0,H553&lt;&gt;0,I553&lt;&gt;0)*(F553 + (F553 = 0))*(G553 + (G553 = 0))*(H553 + (H553 = 0))*(I553 + (I553 = 0))</f>
        <v>0</v>
      </c>
      <c r="K553" s="19"/>
      <c r="L553" s="19"/>
      <c r="M553" s="19"/>
    </row>
    <row r="554" spans="1:13" x14ac:dyDescent="0.25">
      <c r="A554" s="19"/>
      <c r="B554" s="19"/>
      <c r="C554" s="19"/>
      <c r="D554" s="35"/>
      <c r="E554" s="19"/>
      <c r="F554" s="19"/>
      <c r="G554" s="19"/>
      <c r="H554" s="19"/>
      <c r="I554" s="19"/>
      <c r="J554" s="24" t="s">
        <v>341</v>
      </c>
      <c r="K554" s="25">
        <f>SUM(J547:J553)</f>
        <v>6.88</v>
      </c>
      <c r="L554" s="23">
        <v>175.27</v>
      </c>
      <c r="M554" s="26">
        <f>ROUND(K554*L554,2)</f>
        <v>1205.8599999999999</v>
      </c>
    </row>
    <row r="555" spans="1:13" ht="0.95" customHeight="1" x14ac:dyDescent="0.25">
      <c r="A555" s="27"/>
      <c r="B555" s="27"/>
      <c r="C555" s="27"/>
      <c r="D555" s="36"/>
      <c r="E555" s="27"/>
      <c r="F555" s="27"/>
      <c r="G555" s="27"/>
      <c r="H555" s="27"/>
      <c r="I555" s="27"/>
      <c r="J555" s="27"/>
      <c r="K555" s="27"/>
      <c r="L555" s="27"/>
      <c r="M555" s="27"/>
    </row>
    <row r="556" spans="1:13" ht="22.5" x14ac:dyDescent="0.25">
      <c r="A556" s="17" t="s">
        <v>342</v>
      </c>
      <c r="B556" s="18" t="s">
        <v>23</v>
      </c>
      <c r="C556" s="18" t="s">
        <v>30</v>
      </c>
      <c r="D556" s="29" t="s">
        <v>343</v>
      </c>
      <c r="E556" s="19"/>
      <c r="F556" s="19"/>
      <c r="G556" s="19"/>
      <c r="H556" s="19"/>
      <c r="I556" s="19"/>
      <c r="J556" s="19"/>
      <c r="K556" s="20">
        <f>K567</f>
        <v>12.07</v>
      </c>
      <c r="L556" s="21">
        <f>L567</f>
        <v>180.01</v>
      </c>
      <c r="M556" s="21">
        <f>M567</f>
        <v>2172.7199999999998</v>
      </c>
    </row>
    <row r="557" spans="1:13" ht="78.75" x14ac:dyDescent="0.25">
      <c r="A557" s="19"/>
      <c r="B557" s="19"/>
      <c r="C557" s="19"/>
      <c r="D557" s="29" t="s">
        <v>344</v>
      </c>
      <c r="E557" s="19"/>
      <c r="F557" s="19"/>
      <c r="G557" s="19"/>
      <c r="H557" s="19"/>
      <c r="I557" s="19"/>
      <c r="J557" s="19"/>
      <c r="K557" s="19"/>
      <c r="L557" s="19"/>
      <c r="M557" s="19"/>
    </row>
    <row r="558" spans="1:13" x14ac:dyDescent="0.25">
      <c r="A558" s="19"/>
      <c r="B558" s="19"/>
      <c r="C558" s="19"/>
      <c r="D558" s="35"/>
      <c r="E558" s="18" t="s">
        <v>99</v>
      </c>
      <c r="F558" s="22"/>
      <c r="G558" s="23"/>
      <c r="H558" s="23"/>
      <c r="I558" s="23"/>
      <c r="J558" s="21">
        <f>OR(F558&lt;&gt;0,G558&lt;&gt;0,H558&lt;&gt;0,I558&lt;&gt;0)*(F558 + (F558 = 0))*(G558 + (G558 = 0))*(H558 + (H558 = 0))*(I558 + (I558 = 0))</f>
        <v>0</v>
      </c>
      <c r="K558" s="19"/>
      <c r="L558" s="19"/>
      <c r="M558" s="19"/>
    </row>
    <row r="559" spans="1:13" x14ac:dyDescent="0.25">
      <c r="A559" s="19"/>
      <c r="B559" s="19"/>
      <c r="C559" s="19"/>
      <c r="D559" s="35"/>
      <c r="E559" s="18" t="s">
        <v>326</v>
      </c>
      <c r="F559" s="22">
        <v>2</v>
      </c>
      <c r="G559" s="23">
        <v>2.5</v>
      </c>
      <c r="H559" s="23">
        <v>0.25</v>
      </c>
      <c r="I559" s="23">
        <v>1.9</v>
      </c>
      <c r="J559" s="21">
        <f>OR(F559&lt;&gt;0,G559&lt;&gt;0,H559&lt;&gt;0,I559&lt;&gt;0)*(F559 + (F559 = 0))*(G559 + (G559 = 0))*(H559 + (H559 = 0))*(I559 + (I559 = 0))</f>
        <v>2.38</v>
      </c>
      <c r="K559" s="19"/>
      <c r="L559" s="19"/>
      <c r="M559" s="19"/>
    </row>
    <row r="560" spans="1:13" x14ac:dyDescent="0.25">
      <c r="A560" s="19"/>
      <c r="B560" s="19"/>
      <c r="C560" s="19"/>
      <c r="D560" s="35"/>
      <c r="E560" s="18" t="s">
        <v>16</v>
      </c>
      <c r="F560" s="22">
        <v>2</v>
      </c>
      <c r="G560" s="23">
        <v>2</v>
      </c>
      <c r="H560" s="23">
        <v>0.25</v>
      </c>
      <c r="I560" s="23">
        <v>1.9</v>
      </c>
      <c r="J560" s="21">
        <f>OR(F560&lt;&gt;0,G560&lt;&gt;0,H560&lt;&gt;0,I560&lt;&gt;0)*(F560 + (F560 = 0))*(G560 + (G560 = 0))*(H560 + (H560 = 0))*(I560 + (I560 = 0))</f>
        <v>1.9</v>
      </c>
      <c r="K560" s="19"/>
      <c r="L560" s="19"/>
      <c r="M560" s="19"/>
    </row>
    <row r="561" spans="1:13" x14ac:dyDescent="0.25">
      <c r="A561" s="19"/>
      <c r="B561" s="19"/>
      <c r="C561" s="19"/>
      <c r="D561" s="35"/>
      <c r="E561" s="18" t="s">
        <v>108</v>
      </c>
      <c r="F561" s="22"/>
      <c r="G561" s="23"/>
      <c r="H561" s="23"/>
      <c r="I561" s="23"/>
      <c r="J561" s="21">
        <f>OR(F561&lt;&gt;0,G561&lt;&gt;0,H561&lt;&gt;0,I561&lt;&gt;0)*(F561 + (F561 = 0))*(G561 + (G561 = 0))*(H561 + (H561 = 0))*(I561 + (I561 = 0))</f>
        <v>0</v>
      </c>
      <c r="K561" s="19"/>
      <c r="L561" s="19"/>
      <c r="M561" s="19"/>
    </row>
    <row r="562" spans="1:13" x14ac:dyDescent="0.25">
      <c r="A562" s="19"/>
      <c r="B562" s="19"/>
      <c r="C562" s="19"/>
      <c r="D562" s="35"/>
      <c r="E562" s="18" t="s">
        <v>326</v>
      </c>
      <c r="F562" s="22">
        <v>2</v>
      </c>
      <c r="G562" s="23">
        <v>2.5</v>
      </c>
      <c r="H562" s="23">
        <v>0.25</v>
      </c>
      <c r="I562" s="23">
        <v>3.35</v>
      </c>
      <c r="J562" s="21">
        <f>OR(F562&lt;&gt;0,G562&lt;&gt;0,H562&lt;&gt;0,I562&lt;&gt;0)*(F562 + (F562 = 0))*(G562 + (G562 = 0))*(H562 + (H562 = 0))*(I562 + (I562 = 0))</f>
        <v>4.1900000000000004</v>
      </c>
      <c r="K562" s="19"/>
      <c r="L562" s="19"/>
      <c r="M562" s="19"/>
    </row>
    <row r="563" spans="1:13" x14ac:dyDescent="0.25">
      <c r="A563" s="19"/>
      <c r="B563" s="19"/>
      <c r="C563" s="19"/>
      <c r="D563" s="35"/>
      <c r="E563" s="18" t="s">
        <v>16</v>
      </c>
      <c r="F563" s="22">
        <v>2</v>
      </c>
      <c r="G563" s="23">
        <v>2</v>
      </c>
      <c r="H563" s="23">
        <v>0.25</v>
      </c>
      <c r="I563" s="23">
        <v>3.35</v>
      </c>
      <c r="J563" s="21">
        <f>OR(F563&lt;&gt;0,G563&lt;&gt;0,H563&lt;&gt;0,I563&lt;&gt;0)*(F563 + (F563 = 0))*(G563 + (G563 = 0))*(H563 + (H563 = 0))*(I563 + (I563 = 0))</f>
        <v>3.35</v>
      </c>
      <c r="K563" s="19"/>
      <c r="L563" s="19"/>
      <c r="M563" s="19"/>
    </row>
    <row r="564" spans="1:13" x14ac:dyDescent="0.25">
      <c r="A564" s="19"/>
      <c r="B564" s="19"/>
      <c r="C564" s="19"/>
      <c r="D564" s="35"/>
      <c r="E564" s="18" t="s">
        <v>327</v>
      </c>
      <c r="F564" s="22"/>
      <c r="G564" s="23"/>
      <c r="H564" s="23"/>
      <c r="I564" s="23"/>
      <c r="J564" s="21">
        <f>OR(F564&lt;&gt;0,G564&lt;&gt;0,H564&lt;&gt;0,I564&lt;&gt;0)*(F564 + (F564 = 0))*(G564 + (G564 = 0))*(H564 + (H564 = 0))*(I564 + (I564 = 0))</f>
        <v>0</v>
      </c>
      <c r="K564" s="19"/>
      <c r="L564" s="19"/>
      <c r="M564" s="19"/>
    </row>
    <row r="565" spans="1:13" x14ac:dyDescent="0.25">
      <c r="A565" s="19"/>
      <c r="B565" s="19"/>
      <c r="C565" s="19"/>
      <c r="D565" s="35"/>
      <c r="E565" s="18" t="s">
        <v>16</v>
      </c>
      <c r="F565" s="22">
        <v>1</v>
      </c>
      <c r="G565" s="23">
        <v>1</v>
      </c>
      <c r="H565" s="23">
        <v>0.25</v>
      </c>
      <c r="I565" s="23">
        <v>1</v>
      </c>
      <c r="J565" s="21">
        <f>OR(F565&lt;&gt;0,G565&lt;&gt;0,H565&lt;&gt;0,I565&lt;&gt;0)*(F565 + (F565 = 0))*(G565 + (G565 = 0))*(H565 + (H565 = 0))*(I565 + (I565 = 0))</f>
        <v>0.25</v>
      </c>
      <c r="K565" s="19"/>
      <c r="L565" s="19"/>
      <c r="M565" s="19"/>
    </row>
    <row r="566" spans="1:13" x14ac:dyDescent="0.25">
      <c r="A566" s="19"/>
      <c r="B566" s="19"/>
      <c r="C566" s="19"/>
      <c r="D566" s="35"/>
      <c r="E566" s="18" t="s">
        <v>16</v>
      </c>
      <c r="F566" s="22"/>
      <c r="G566" s="23"/>
      <c r="H566" s="23"/>
      <c r="I566" s="23"/>
      <c r="J566" s="21">
        <f>OR(F566&lt;&gt;0,G566&lt;&gt;0,H566&lt;&gt;0,I566&lt;&gt;0)*(F566 + (F566 = 0))*(G566 + (G566 = 0))*(H566 + (H566 = 0))*(I566 + (I566 = 0))</f>
        <v>0</v>
      </c>
      <c r="K566" s="19"/>
      <c r="L566" s="19"/>
      <c r="M566" s="19"/>
    </row>
    <row r="567" spans="1:13" x14ac:dyDescent="0.25">
      <c r="A567" s="19"/>
      <c r="B567" s="19"/>
      <c r="C567" s="19"/>
      <c r="D567" s="35"/>
      <c r="E567" s="19"/>
      <c r="F567" s="19"/>
      <c r="G567" s="19"/>
      <c r="H567" s="19"/>
      <c r="I567" s="19"/>
      <c r="J567" s="24" t="s">
        <v>345</v>
      </c>
      <c r="K567" s="25">
        <f>SUM(J558:J566)</f>
        <v>12.07</v>
      </c>
      <c r="L567" s="23">
        <v>180.01</v>
      </c>
      <c r="M567" s="26">
        <f>ROUND(K567*L567,2)</f>
        <v>2172.7199999999998</v>
      </c>
    </row>
    <row r="568" spans="1:13" ht="0.95" customHeight="1" x14ac:dyDescent="0.25">
      <c r="A568" s="27"/>
      <c r="B568" s="27"/>
      <c r="C568" s="27"/>
      <c r="D568" s="36"/>
      <c r="E568" s="27"/>
      <c r="F568" s="27"/>
      <c r="G568" s="27"/>
      <c r="H568" s="27"/>
      <c r="I568" s="27"/>
      <c r="J568" s="27"/>
      <c r="K568" s="27"/>
      <c r="L568" s="27"/>
      <c r="M568" s="27"/>
    </row>
    <row r="569" spans="1:13" x14ac:dyDescent="0.25">
      <c r="A569" s="17" t="s">
        <v>346</v>
      </c>
      <c r="B569" s="18" t="s">
        <v>23</v>
      </c>
      <c r="C569" s="18" t="s">
        <v>24</v>
      </c>
      <c r="D569" s="29" t="s">
        <v>347</v>
      </c>
      <c r="E569" s="19"/>
      <c r="F569" s="19"/>
      <c r="G569" s="19"/>
      <c r="H569" s="19"/>
      <c r="I569" s="19"/>
      <c r="J569" s="19"/>
      <c r="K569" s="20">
        <f>K573</f>
        <v>6.25</v>
      </c>
      <c r="L569" s="21">
        <f>L573</f>
        <v>89.77</v>
      </c>
      <c r="M569" s="21">
        <f>M573</f>
        <v>561.05999999999995</v>
      </c>
    </row>
    <row r="570" spans="1:13" ht="90" x14ac:dyDescent="0.25">
      <c r="A570" s="19"/>
      <c r="B570" s="19"/>
      <c r="C570" s="19"/>
      <c r="D570" s="29" t="s">
        <v>348</v>
      </c>
      <c r="E570" s="19"/>
      <c r="F570" s="19"/>
      <c r="G570" s="19"/>
      <c r="H570" s="19"/>
      <c r="I570" s="19"/>
      <c r="J570" s="19"/>
      <c r="K570" s="19"/>
      <c r="L570" s="19"/>
      <c r="M570" s="19"/>
    </row>
    <row r="571" spans="1:13" x14ac:dyDescent="0.25">
      <c r="A571" s="19"/>
      <c r="B571" s="19"/>
      <c r="C571" s="19"/>
      <c r="D571" s="35"/>
      <c r="E571" s="18" t="s">
        <v>349</v>
      </c>
      <c r="F571" s="22">
        <v>1</v>
      </c>
      <c r="G571" s="23">
        <v>2.5</v>
      </c>
      <c r="H571" s="23">
        <v>2.5</v>
      </c>
      <c r="I571" s="23">
        <v>0</v>
      </c>
      <c r="J571" s="21">
        <f>OR(F571&lt;&gt;0,G571&lt;&gt;0,H571&lt;&gt;0,I571&lt;&gt;0)*(F571 + (F571 = 0))*(G571 + (G571 = 0))*(H571 + (H571 = 0))*(I571 + (I571 = 0))</f>
        <v>6.25</v>
      </c>
      <c r="K571" s="19"/>
      <c r="L571" s="19"/>
      <c r="M571" s="19"/>
    </row>
    <row r="572" spans="1:13" x14ac:dyDescent="0.25">
      <c r="A572" s="19"/>
      <c r="B572" s="19"/>
      <c r="C572" s="19"/>
      <c r="D572" s="35"/>
      <c r="E572" s="18" t="s">
        <v>16</v>
      </c>
      <c r="F572" s="22"/>
      <c r="G572" s="23"/>
      <c r="H572" s="23"/>
      <c r="I572" s="23"/>
      <c r="J572" s="21">
        <f>OR(F572&lt;&gt;0,G572&lt;&gt;0,H572&lt;&gt;0,I572&lt;&gt;0)*(F572 + (F572 = 0))*(G572 + (G572 = 0))*(H572 + (H572 = 0))*(I572 + (I572 = 0))</f>
        <v>0</v>
      </c>
      <c r="K572" s="19"/>
      <c r="L572" s="19"/>
      <c r="M572" s="19"/>
    </row>
    <row r="573" spans="1:13" x14ac:dyDescent="0.25">
      <c r="A573" s="19"/>
      <c r="B573" s="19"/>
      <c r="C573" s="19"/>
      <c r="D573" s="35"/>
      <c r="E573" s="19"/>
      <c r="F573" s="19"/>
      <c r="G573" s="19"/>
      <c r="H573" s="19"/>
      <c r="I573" s="19"/>
      <c r="J573" s="24" t="s">
        <v>350</v>
      </c>
      <c r="K573" s="25">
        <f>SUM(J571:J572)</f>
        <v>6.25</v>
      </c>
      <c r="L573" s="23">
        <v>89.77</v>
      </c>
      <c r="M573" s="26">
        <f>ROUND(K573*L573,2)</f>
        <v>561.05999999999995</v>
      </c>
    </row>
    <row r="574" spans="1:13" ht="0.95" customHeight="1" x14ac:dyDescent="0.25">
      <c r="A574" s="27"/>
      <c r="B574" s="27"/>
      <c r="C574" s="27"/>
      <c r="D574" s="36"/>
      <c r="E574" s="27"/>
      <c r="F574" s="27"/>
      <c r="G574" s="27"/>
      <c r="H574" s="27"/>
      <c r="I574" s="27"/>
      <c r="J574" s="27"/>
      <c r="K574" s="27"/>
      <c r="L574" s="27"/>
      <c r="M574" s="27"/>
    </row>
    <row r="575" spans="1:13" x14ac:dyDescent="0.25">
      <c r="A575" s="17" t="s">
        <v>351</v>
      </c>
      <c r="B575" s="18" t="s">
        <v>23</v>
      </c>
      <c r="C575" s="18" t="s">
        <v>60</v>
      </c>
      <c r="D575" s="29" t="s">
        <v>352</v>
      </c>
      <c r="E575" s="19"/>
      <c r="F575" s="19"/>
      <c r="G575" s="19"/>
      <c r="H575" s="19"/>
      <c r="I575" s="19"/>
      <c r="J575" s="19"/>
      <c r="K575" s="20">
        <f>K584</f>
        <v>20</v>
      </c>
      <c r="L575" s="21">
        <f>L584</f>
        <v>25.08</v>
      </c>
      <c r="M575" s="21">
        <f>M584</f>
        <v>501.6</v>
      </c>
    </row>
    <row r="576" spans="1:13" ht="33.75" x14ac:dyDescent="0.25">
      <c r="A576" s="19"/>
      <c r="B576" s="19"/>
      <c r="C576" s="19"/>
      <c r="D576" s="29" t="s">
        <v>353</v>
      </c>
      <c r="E576" s="19"/>
      <c r="F576" s="19"/>
      <c r="G576" s="19"/>
      <c r="H576" s="19"/>
      <c r="I576" s="19"/>
      <c r="J576" s="19"/>
      <c r="K576" s="19"/>
      <c r="L576" s="19"/>
      <c r="M576" s="19"/>
    </row>
    <row r="577" spans="1:13" x14ac:dyDescent="0.25">
      <c r="A577" s="19"/>
      <c r="B577" s="19"/>
      <c r="C577" s="19"/>
      <c r="D577" s="35"/>
      <c r="E577" s="18" t="s">
        <v>99</v>
      </c>
      <c r="F577" s="22"/>
      <c r="G577" s="23"/>
      <c r="H577" s="23"/>
      <c r="I577" s="23"/>
      <c r="J577" s="21">
        <f>OR(F577&lt;&gt;0,G577&lt;&gt;0,H577&lt;&gt;0,I577&lt;&gt;0)*(F577 + (F577 = 0))*(G577 + (G577 = 0))*(H577 + (H577 = 0))*(I577 + (I577 = 0))</f>
        <v>0</v>
      </c>
      <c r="K577" s="19"/>
      <c r="L577" s="19"/>
      <c r="M577" s="19"/>
    </row>
    <row r="578" spans="1:13" x14ac:dyDescent="0.25">
      <c r="A578" s="19"/>
      <c r="B578" s="19"/>
      <c r="C578" s="19"/>
      <c r="D578" s="35"/>
      <c r="E578" s="18" t="s">
        <v>16</v>
      </c>
      <c r="F578" s="22">
        <v>2</v>
      </c>
      <c r="G578" s="23">
        <v>2.5</v>
      </c>
      <c r="H578" s="23">
        <v>0</v>
      </c>
      <c r="I578" s="23">
        <v>0</v>
      </c>
      <c r="J578" s="21">
        <f>OR(F578&lt;&gt;0,G578&lt;&gt;0,H578&lt;&gt;0,I578&lt;&gt;0)*(F578 + (F578 = 0))*(G578 + (G578 = 0))*(H578 + (H578 = 0))*(I578 + (I578 = 0))</f>
        <v>5</v>
      </c>
      <c r="K578" s="19"/>
      <c r="L578" s="19"/>
      <c r="M578" s="19"/>
    </row>
    <row r="579" spans="1:13" x14ac:dyDescent="0.25">
      <c r="A579" s="19"/>
      <c r="B579" s="19"/>
      <c r="C579" s="19"/>
      <c r="D579" s="35"/>
      <c r="E579" s="18" t="s">
        <v>16</v>
      </c>
      <c r="F579" s="22">
        <v>2</v>
      </c>
      <c r="G579" s="23">
        <v>2.5</v>
      </c>
      <c r="H579" s="23">
        <v>0</v>
      </c>
      <c r="I579" s="23">
        <v>0</v>
      </c>
      <c r="J579" s="21">
        <f>OR(F579&lt;&gt;0,G579&lt;&gt;0,H579&lt;&gt;0,I579&lt;&gt;0)*(F579 + (F579 = 0))*(G579 + (G579 = 0))*(H579 + (H579 = 0))*(I579 + (I579 = 0))</f>
        <v>5</v>
      </c>
      <c r="K579" s="19"/>
      <c r="L579" s="19"/>
      <c r="M579" s="19"/>
    </row>
    <row r="580" spans="1:13" x14ac:dyDescent="0.25">
      <c r="A580" s="19"/>
      <c r="B580" s="19"/>
      <c r="C580" s="19"/>
      <c r="D580" s="35"/>
      <c r="E580" s="18" t="s">
        <v>108</v>
      </c>
      <c r="F580" s="22"/>
      <c r="G580" s="23"/>
      <c r="H580" s="23"/>
      <c r="I580" s="23"/>
      <c r="J580" s="21">
        <f>OR(F580&lt;&gt;0,G580&lt;&gt;0,H580&lt;&gt;0,I580&lt;&gt;0)*(F580 + (F580 = 0))*(G580 + (G580 = 0))*(H580 + (H580 = 0))*(I580 + (I580 = 0))</f>
        <v>0</v>
      </c>
      <c r="K580" s="19"/>
      <c r="L580" s="19"/>
      <c r="M580" s="19"/>
    </row>
    <row r="581" spans="1:13" x14ac:dyDescent="0.25">
      <c r="A581" s="19"/>
      <c r="B581" s="19"/>
      <c r="C581" s="19"/>
      <c r="D581" s="35"/>
      <c r="E581" s="18" t="s">
        <v>16</v>
      </c>
      <c r="F581" s="22">
        <v>2</v>
      </c>
      <c r="G581" s="23">
        <v>2.5</v>
      </c>
      <c r="H581" s="23">
        <v>0</v>
      </c>
      <c r="I581" s="23">
        <v>0</v>
      </c>
      <c r="J581" s="21">
        <f>OR(F581&lt;&gt;0,G581&lt;&gt;0,H581&lt;&gt;0,I581&lt;&gt;0)*(F581 + (F581 = 0))*(G581 + (G581 = 0))*(H581 + (H581 = 0))*(I581 + (I581 = 0))</f>
        <v>5</v>
      </c>
      <c r="K581" s="19"/>
      <c r="L581" s="19"/>
      <c r="M581" s="19"/>
    </row>
    <row r="582" spans="1:13" x14ac:dyDescent="0.25">
      <c r="A582" s="19"/>
      <c r="B582" s="19"/>
      <c r="C582" s="19"/>
      <c r="D582" s="35"/>
      <c r="E582" s="18" t="s">
        <v>16</v>
      </c>
      <c r="F582" s="22">
        <v>2</v>
      </c>
      <c r="G582" s="23">
        <v>2.5</v>
      </c>
      <c r="H582" s="23">
        <v>0</v>
      </c>
      <c r="I582" s="23">
        <v>0</v>
      </c>
      <c r="J582" s="21">
        <f>OR(F582&lt;&gt;0,G582&lt;&gt;0,H582&lt;&gt;0,I582&lt;&gt;0)*(F582 + (F582 = 0))*(G582 + (G582 = 0))*(H582 + (H582 = 0))*(I582 + (I582 = 0))</f>
        <v>5</v>
      </c>
      <c r="K582" s="19"/>
      <c r="L582" s="19"/>
      <c r="M582" s="19"/>
    </row>
    <row r="583" spans="1:13" x14ac:dyDescent="0.25">
      <c r="A583" s="19"/>
      <c r="B583" s="19"/>
      <c r="C583" s="19"/>
      <c r="D583" s="35"/>
      <c r="E583" s="18" t="s">
        <v>16</v>
      </c>
      <c r="F583" s="22"/>
      <c r="G583" s="23"/>
      <c r="H583" s="23"/>
      <c r="I583" s="23"/>
      <c r="J583" s="21">
        <f>OR(F583&lt;&gt;0,G583&lt;&gt;0,H583&lt;&gt;0,I583&lt;&gt;0)*(F583 + (F583 = 0))*(G583 + (G583 = 0))*(H583 + (H583 = 0))*(I583 + (I583 = 0))</f>
        <v>0</v>
      </c>
      <c r="K583" s="19"/>
      <c r="L583" s="19"/>
      <c r="M583" s="19"/>
    </row>
    <row r="584" spans="1:13" x14ac:dyDescent="0.25">
      <c r="A584" s="19"/>
      <c r="B584" s="19"/>
      <c r="C584" s="19"/>
      <c r="D584" s="35"/>
      <c r="E584" s="19"/>
      <c r="F584" s="19"/>
      <c r="G584" s="19"/>
      <c r="H584" s="19"/>
      <c r="I584" s="19"/>
      <c r="J584" s="24" t="s">
        <v>354</v>
      </c>
      <c r="K584" s="25">
        <f>SUM(J577:J583)</f>
        <v>20</v>
      </c>
      <c r="L584" s="23">
        <v>25.08</v>
      </c>
      <c r="M584" s="26">
        <f>ROUND(K584*L584,2)</f>
        <v>501.6</v>
      </c>
    </row>
    <row r="585" spans="1:13" ht="0.95" customHeight="1" x14ac:dyDescent="0.25">
      <c r="A585" s="27"/>
      <c r="B585" s="27"/>
      <c r="C585" s="27"/>
      <c r="D585" s="36"/>
      <c r="E585" s="27"/>
      <c r="F585" s="27"/>
      <c r="G585" s="27"/>
      <c r="H585" s="27"/>
      <c r="I585" s="27"/>
      <c r="J585" s="27"/>
      <c r="K585" s="27"/>
      <c r="L585" s="27"/>
      <c r="M585" s="27"/>
    </row>
    <row r="586" spans="1:13" x14ac:dyDescent="0.25">
      <c r="A586" s="17" t="s">
        <v>355</v>
      </c>
      <c r="B586" s="18" t="s">
        <v>23</v>
      </c>
      <c r="C586" s="18" t="s">
        <v>60</v>
      </c>
      <c r="D586" s="29" t="s">
        <v>356</v>
      </c>
      <c r="E586" s="19"/>
      <c r="F586" s="19"/>
      <c r="G586" s="19"/>
      <c r="H586" s="19"/>
      <c r="I586" s="19"/>
      <c r="J586" s="19"/>
      <c r="K586" s="20">
        <f>K594</f>
        <v>11.25</v>
      </c>
      <c r="L586" s="21">
        <f>L594</f>
        <v>14.13</v>
      </c>
      <c r="M586" s="21">
        <f>M594</f>
        <v>158.96</v>
      </c>
    </row>
    <row r="587" spans="1:13" ht="33.75" x14ac:dyDescent="0.25">
      <c r="A587" s="19"/>
      <c r="B587" s="19"/>
      <c r="C587" s="19"/>
      <c r="D587" s="29" t="s">
        <v>357</v>
      </c>
      <c r="E587" s="19"/>
      <c r="F587" s="19"/>
      <c r="G587" s="19"/>
      <c r="H587" s="19"/>
      <c r="I587" s="19"/>
      <c r="J587" s="19"/>
      <c r="K587" s="19"/>
      <c r="L587" s="19"/>
      <c r="M587" s="19"/>
    </row>
    <row r="588" spans="1:13" x14ac:dyDescent="0.25">
      <c r="A588" s="19"/>
      <c r="B588" s="19"/>
      <c r="C588" s="19"/>
      <c r="D588" s="35"/>
      <c r="E588" s="18" t="s">
        <v>358</v>
      </c>
      <c r="F588" s="22"/>
      <c r="G588" s="23"/>
      <c r="H588" s="23"/>
      <c r="I588" s="23"/>
      <c r="J588" s="21">
        <f>OR(F588&lt;&gt;0,G588&lt;&gt;0,H588&lt;&gt;0,I588&lt;&gt;0)*(F588 + (F588 = 0))*(G588 + (G588 = 0))*(H588 + (H588 = 0))*(I588 + (I588 = 0))</f>
        <v>0</v>
      </c>
      <c r="K588" s="19"/>
      <c r="L588" s="19"/>
      <c r="M588" s="19"/>
    </row>
    <row r="589" spans="1:13" x14ac:dyDescent="0.25">
      <c r="A589" s="19"/>
      <c r="B589" s="19"/>
      <c r="C589" s="19"/>
      <c r="D589" s="35"/>
      <c r="E589" s="18" t="s">
        <v>16</v>
      </c>
      <c r="F589" s="22">
        <v>1</v>
      </c>
      <c r="G589" s="23">
        <v>1.25</v>
      </c>
      <c r="H589" s="23">
        <v>0</v>
      </c>
      <c r="I589" s="23">
        <v>0</v>
      </c>
      <c r="J589" s="21">
        <f>OR(F589&lt;&gt;0,G589&lt;&gt;0,H589&lt;&gt;0,I589&lt;&gt;0)*(F589 + (F589 = 0))*(G589 + (G589 = 0))*(H589 + (H589 = 0))*(I589 + (I589 = 0))</f>
        <v>1.25</v>
      </c>
      <c r="K589" s="19"/>
      <c r="L589" s="19"/>
      <c r="M589" s="19"/>
    </row>
    <row r="590" spans="1:13" x14ac:dyDescent="0.25">
      <c r="A590" s="19"/>
      <c r="B590" s="19"/>
      <c r="C590" s="19"/>
      <c r="D590" s="35"/>
      <c r="E590" s="18" t="s">
        <v>16</v>
      </c>
      <c r="F590" s="22">
        <v>2</v>
      </c>
      <c r="G590" s="23">
        <v>1.5</v>
      </c>
      <c r="H590" s="23">
        <v>0</v>
      </c>
      <c r="I590" s="23">
        <v>0</v>
      </c>
      <c r="J590" s="21">
        <f>OR(F590&lt;&gt;0,G590&lt;&gt;0,H590&lt;&gt;0,I590&lt;&gt;0)*(F590 + (F590 = 0))*(G590 + (G590 = 0))*(H590 + (H590 = 0))*(I590 + (I590 = 0))</f>
        <v>3</v>
      </c>
      <c r="K590" s="19"/>
      <c r="L590" s="19"/>
      <c r="M590" s="19"/>
    </row>
    <row r="591" spans="1:13" x14ac:dyDescent="0.25">
      <c r="A591" s="19"/>
      <c r="B591" s="19"/>
      <c r="C591" s="19"/>
      <c r="D591" s="35"/>
      <c r="E591" s="18" t="s">
        <v>16</v>
      </c>
      <c r="F591" s="22">
        <v>1</v>
      </c>
      <c r="G591" s="23">
        <v>2</v>
      </c>
      <c r="H591" s="23">
        <v>0</v>
      </c>
      <c r="I591" s="23">
        <v>0</v>
      </c>
      <c r="J591" s="21">
        <f>OR(F591&lt;&gt;0,G591&lt;&gt;0,H591&lt;&gt;0,I591&lt;&gt;0)*(F591 + (F591 = 0))*(G591 + (G591 = 0))*(H591 + (H591 = 0))*(I591 + (I591 = 0))</f>
        <v>2</v>
      </c>
      <c r="K591" s="19"/>
      <c r="L591" s="19"/>
      <c r="M591" s="19"/>
    </row>
    <row r="592" spans="1:13" x14ac:dyDescent="0.25">
      <c r="A592" s="19"/>
      <c r="B592" s="19"/>
      <c r="C592" s="19"/>
      <c r="D592" s="35"/>
      <c r="E592" s="18" t="s">
        <v>16</v>
      </c>
      <c r="F592" s="22">
        <v>2</v>
      </c>
      <c r="G592" s="23">
        <v>2.5</v>
      </c>
      <c r="H592" s="23">
        <v>0</v>
      </c>
      <c r="I592" s="23">
        <v>0</v>
      </c>
      <c r="J592" s="21">
        <f>OR(F592&lt;&gt;0,G592&lt;&gt;0,H592&lt;&gt;0,I592&lt;&gt;0)*(F592 + (F592 = 0))*(G592 + (G592 = 0))*(H592 + (H592 = 0))*(I592 + (I592 = 0))</f>
        <v>5</v>
      </c>
      <c r="K592" s="19"/>
      <c r="L592" s="19"/>
      <c r="M592" s="19"/>
    </row>
    <row r="593" spans="1:13" x14ac:dyDescent="0.25">
      <c r="A593" s="19"/>
      <c r="B593" s="19"/>
      <c r="C593" s="19"/>
      <c r="D593" s="35"/>
      <c r="E593" s="18" t="s">
        <v>16</v>
      </c>
      <c r="F593" s="22"/>
      <c r="G593" s="23"/>
      <c r="H593" s="23"/>
      <c r="I593" s="23"/>
      <c r="J593" s="21">
        <f>OR(F593&lt;&gt;0,G593&lt;&gt;0,H593&lt;&gt;0,I593&lt;&gt;0)*(F593 + (F593 = 0))*(G593 + (G593 = 0))*(H593 + (H593 = 0))*(I593 + (I593 = 0))</f>
        <v>0</v>
      </c>
      <c r="K593" s="19"/>
      <c r="L593" s="19"/>
      <c r="M593" s="19"/>
    </row>
    <row r="594" spans="1:13" x14ac:dyDescent="0.25">
      <c r="A594" s="19"/>
      <c r="B594" s="19"/>
      <c r="C594" s="19"/>
      <c r="D594" s="35"/>
      <c r="E594" s="19"/>
      <c r="F594" s="19"/>
      <c r="G594" s="19"/>
      <c r="H594" s="19"/>
      <c r="I594" s="19"/>
      <c r="J594" s="24" t="s">
        <v>359</v>
      </c>
      <c r="K594" s="25">
        <f>SUM(J588:J593)</f>
        <v>11.25</v>
      </c>
      <c r="L594" s="23">
        <v>14.13</v>
      </c>
      <c r="M594" s="26">
        <f>ROUND(K594*L594,2)</f>
        <v>158.96</v>
      </c>
    </row>
    <row r="595" spans="1:13" ht="0.95" customHeight="1" x14ac:dyDescent="0.25">
      <c r="A595" s="27"/>
      <c r="B595" s="27"/>
      <c r="C595" s="27"/>
      <c r="D595" s="36"/>
      <c r="E595" s="27"/>
      <c r="F595" s="27"/>
      <c r="G595" s="27"/>
      <c r="H595" s="27"/>
      <c r="I595" s="27"/>
      <c r="J595" s="27"/>
      <c r="K595" s="27"/>
      <c r="L595" s="27"/>
      <c r="M595" s="27"/>
    </row>
    <row r="596" spans="1:13" x14ac:dyDescent="0.25">
      <c r="A596" s="17" t="s">
        <v>360</v>
      </c>
      <c r="B596" s="18" t="s">
        <v>23</v>
      </c>
      <c r="C596" s="18" t="s">
        <v>361</v>
      </c>
      <c r="D596" s="29" t="s">
        <v>362</v>
      </c>
      <c r="E596" s="19"/>
      <c r="F596" s="19"/>
      <c r="G596" s="19"/>
      <c r="H596" s="19"/>
      <c r="I596" s="19"/>
      <c r="J596" s="19"/>
      <c r="K596" s="20">
        <f>K601</f>
        <v>25</v>
      </c>
      <c r="L596" s="21">
        <f>L601</f>
        <v>64.17</v>
      </c>
      <c r="M596" s="21">
        <f>M601</f>
        <v>1604.25</v>
      </c>
    </row>
    <row r="597" spans="1:13" ht="22.5" x14ac:dyDescent="0.25">
      <c r="A597" s="19"/>
      <c r="B597" s="19"/>
      <c r="C597" s="19"/>
      <c r="D597" s="29" t="s">
        <v>363</v>
      </c>
      <c r="E597" s="19"/>
      <c r="F597" s="19"/>
      <c r="G597" s="19"/>
      <c r="H597" s="19"/>
      <c r="I597" s="19"/>
      <c r="J597" s="19"/>
      <c r="K597" s="19"/>
      <c r="L597" s="19"/>
      <c r="M597" s="19"/>
    </row>
    <row r="598" spans="1:13" x14ac:dyDescent="0.25">
      <c r="A598" s="19"/>
      <c r="B598" s="19"/>
      <c r="C598" s="19"/>
      <c r="D598" s="35"/>
      <c r="E598" s="18" t="s">
        <v>364</v>
      </c>
      <c r="F598" s="22"/>
      <c r="G598" s="23"/>
      <c r="H598" s="23"/>
      <c r="I598" s="23"/>
      <c r="J598" s="21">
        <f>OR(F598&lt;&gt;0,G598&lt;&gt;0,H598&lt;&gt;0,I598&lt;&gt;0)*(F598 + (F598 = 0))*(G598 + (G598 = 0))*(H598 + (H598 = 0))*(I598 + (I598 = 0))</f>
        <v>0</v>
      </c>
      <c r="K598" s="19"/>
      <c r="L598" s="19"/>
      <c r="M598" s="19"/>
    </row>
    <row r="599" spans="1:13" x14ac:dyDescent="0.25">
      <c r="A599" s="19"/>
      <c r="B599" s="19"/>
      <c r="C599" s="19"/>
      <c r="D599" s="35"/>
      <c r="E599" s="18" t="s">
        <v>16</v>
      </c>
      <c r="F599" s="22">
        <v>2</v>
      </c>
      <c r="G599" s="23">
        <v>25</v>
      </c>
      <c r="H599" s="23">
        <v>1</v>
      </c>
      <c r="I599" s="23">
        <v>0.5</v>
      </c>
      <c r="J599" s="21">
        <f>OR(F599&lt;&gt;0,G599&lt;&gt;0,H599&lt;&gt;0,I599&lt;&gt;0)*(F599 + (F599 = 0))*(G599 + (G599 = 0))*(H599 + (H599 = 0))*(I599 + (I599 = 0))</f>
        <v>25</v>
      </c>
      <c r="K599" s="19"/>
      <c r="L599" s="19"/>
      <c r="M599" s="19"/>
    </row>
    <row r="600" spans="1:13" x14ac:dyDescent="0.25">
      <c r="A600" s="19"/>
      <c r="B600" s="19"/>
      <c r="C600" s="19"/>
      <c r="D600" s="35"/>
      <c r="E600" s="18" t="s">
        <v>16</v>
      </c>
      <c r="F600" s="22"/>
      <c r="G600" s="23"/>
      <c r="H600" s="23"/>
      <c r="I600" s="23"/>
      <c r="J600" s="21">
        <f>OR(F600&lt;&gt;0,G600&lt;&gt;0,H600&lt;&gt;0,I600&lt;&gt;0)*(F600 + (F600 = 0))*(G600 + (G600 = 0))*(H600 + (H600 = 0))*(I600 + (I600 = 0))</f>
        <v>0</v>
      </c>
      <c r="K600" s="19"/>
      <c r="L600" s="19"/>
      <c r="M600" s="19"/>
    </row>
    <row r="601" spans="1:13" x14ac:dyDescent="0.25">
      <c r="A601" s="19"/>
      <c r="B601" s="19"/>
      <c r="C601" s="19"/>
      <c r="D601" s="35"/>
      <c r="E601" s="19"/>
      <c r="F601" s="19"/>
      <c r="G601" s="19"/>
      <c r="H601" s="19"/>
      <c r="I601" s="19"/>
      <c r="J601" s="24" t="s">
        <v>365</v>
      </c>
      <c r="K601" s="25">
        <f>SUM(J598:J600)</f>
        <v>25</v>
      </c>
      <c r="L601" s="23">
        <v>64.17</v>
      </c>
      <c r="M601" s="26">
        <f>ROUND(K601*L601,2)</f>
        <v>1604.25</v>
      </c>
    </row>
    <row r="602" spans="1:13" ht="0.95" customHeight="1" x14ac:dyDescent="0.25">
      <c r="A602" s="27"/>
      <c r="B602" s="27"/>
      <c r="C602" s="27"/>
      <c r="D602" s="36"/>
      <c r="E602" s="27"/>
      <c r="F602" s="27"/>
      <c r="G602" s="27"/>
      <c r="H602" s="27"/>
      <c r="I602" s="27"/>
      <c r="J602" s="27"/>
      <c r="K602" s="27"/>
      <c r="L602" s="27"/>
      <c r="M602" s="27"/>
    </row>
    <row r="603" spans="1:13" x14ac:dyDescent="0.25">
      <c r="A603" s="17" t="s">
        <v>366</v>
      </c>
      <c r="B603" s="18" t="s">
        <v>23</v>
      </c>
      <c r="C603" s="18" t="s">
        <v>330</v>
      </c>
      <c r="D603" s="29" t="s">
        <v>367</v>
      </c>
      <c r="E603" s="19"/>
      <c r="F603" s="19"/>
      <c r="G603" s="19"/>
      <c r="H603" s="19"/>
      <c r="I603" s="19"/>
      <c r="J603" s="19"/>
      <c r="K603" s="20">
        <f>K607</f>
        <v>120</v>
      </c>
      <c r="L603" s="21">
        <f>L607</f>
        <v>3.19</v>
      </c>
      <c r="M603" s="21">
        <f>M607</f>
        <v>382.8</v>
      </c>
    </row>
    <row r="604" spans="1:13" ht="78.75" x14ac:dyDescent="0.25">
      <c r="A604" s="19"/>
      <c r="B604" s="19"/>
      <c r="C604" s="19"/>
      <c r="D604" s="29" t="s">
        <v>368</v>
      </c>
      <c r="E604" s="19"/>
      <c r="F604" s="19"/>
      <c r="G604" s="19"/>
      <c r="H604" s="19"/>
      <c r="I604" s="19"/>
      <c r="J604" s="19"/>
      <c r="K604" s="19"/>
      <c r="L604" s="19"/>
      <c r="M604" s="19"/>
    </row>
    <row r="605" spans="1:13" x14ac:dyDescent="0.25">
      <c r="A605" s="19"/>
      <c r="B605" s="19"/>
      <c r="C605" s="19"/>
      <c r="D605" s="35"/>
      <c r="E605" s="18" t="s">
        <v>369</v>
      </c>
      <c r="F605" s="22">
        <v>1</v>
      </c>
      <c r="G605" s="23">
        <v>120</v>
      </c>
      <c r="H605" s="23">
        <v>0</v>
      </c>
      <c r="I605" s="23">
        <v>0</v>
      </c>
      <c r="J605" s="21">
        <f>OR(F605&lt;&gt;0,G605&lt;&gt;0,H605&lt;&gt;0,I605&lt;&gt;0)*(F605 + (F605 = 0))*(G605 + (G605 = 0))*(H605 + (H605 = 0))*(I605 + (I605 = 0))</f>
        <v>120</v>
      </c>
      <c r="K605" s="19"/>
      <c r="L605" s="19"/>
      <c r="M605" s="19"/>
    </row>
    <row r="606" spans="1:13" x14ac:dyDescent="0.25">
      <c r="A606" s="19"/>
      <c r="B606" s="19"/>
      <c r="C606" s="19"/>
      <c r="D606" s="35"/>
      <c r="E606" s="18" t="s">
        <v>16</v>
      </c>
      <c r="F606" s="22"/>
      <c r="G606" s="23"/>
      <c r="H606" s="23"/>
      <c r="I606" s="23"/>
      <c r="J606" s="21">
        <f>OR(F606&lt;&gt;0,G606&lt;&gt;0,H606&lt;&gt;0,I606&lt;&gt;0)*(F606 + (F606 = 0))*(G606 + (G606 = 0))*(H606 + (H606 = 0))*(I606 + (I606 = 0))</f>
        <v>0</v>
      </c>
      <c r="K606" s="19"/>
      <c r="L606" s="19"/>
      <c r="M606" s="19"/>
    </row>
    <row r="607" spans="1:13" x14ac:dyDescent="0.25">
      <c r="A607" s="19"/>
      <c r="B607" s="19"/>
      <c r="C607" s="19"/>
      <c r="D607" s="35"/>
      <c r="E607" s="19"/>
      <c r="F607" s="19"/>
      <c r="G607" s="19"/>
      <c r="H607" s="19"/>
      <c r="I607" s="19"/>
      <c r="J607" s="24" t="s">
        <v>370</v>
      </c>
      <c r="K607" s="25">
        <f>SUM(J605:J606)</f>
        <v>120</v>
      </c>
      <c r="L607" s="23">
        <v>3.19</v>
      </c>
      <c r="M607" s="26">
        <f>ROUND(K607*L607,2)</f>
        <v>382.8</v>
      </c>
    </row>
    <row r="608" spans="1:13" ht="0.95" customHeight="1" x14ac:dyDescent="0.25">
      <c r="A608" s="27"/>
      <c r="B608" s="27"/>
      <c r="C608" s="27"/>
      <c r="D608" s="36"/>
      <c r="E608" s="27"/>
      <c r="F608" s="27"/>
      <c r="G608" s="27"/>
      <c r="H608" s="27"/>
      <c r="I608" s="27"/>
      <c r="J608" s="27"/>
      <c r="K608" s="27"/>
      <c r="L608" s="27"/>
      <c r="M608" s="27"/>
    </row>
    <row r="609" spans="1:13" x14ac:dyDescent="0.25">
      <c r="A609" s="17" t="s">
        <v>371</v>
      </c>
      <c r="B609" s="18" t="s">
        <v>23</v>
      </c>
      <c r="C609" s="18" t="s">
        <v>76</v>
      </c>
      <c r="D609" s="29" t="s">
        <v>372</v>
      </c>
      <c r="E609" s="19"/>
      <c r="F609" s="19"/>
      <c r="G609" s="19"/>
      <c r="H609" s="19"/>
      <c r="I609" s="19"/>
      <c r="J609" s="19"/>
      <c r="K609" s="20">
        <f>K613</f>
        <v>2</v>
      </c>
      <c r="L609" s="21">
        <f>L613</f>
        <v>29.45</v>
      </c>
      <c r="M609" s="21">
        <f>M613</f>
        <v>58.9</v>
      </c>
    </row>
    <row r="610" spans="1:13" ht="45" x14ac:dyDescent="0.25">
      <c r="A610" s="19"/>
      <c r="B610" s="19"/>
      <c r="C610" s="19"/>
      <c r="D610" s="29" t="s">
        <v>373</v>
      </c>
      <c r="E610" s="19"/>
      <c r="F610" s="19"/>
      <c r="G610" s="19"/>
      <c r="H610" s="19"/>
      <c r="I610" s="19"/>
      <c r="J610" s="19"/>
      <c r="K610" s="19"/>
      <c r="L610" s="19"/>
      <c r="M610" s="19"/>
    </row>
    <row r="611" spans="1:13" x14ac:dyDescent="0.25">
      <c r="A611" s="19"/>
      <c r="B611" s="19"/>
      <c r="C611" s="19"/>
      <c r="D611" s="35"/>
      <c r="E611" s="18" t="s">
        <v>374</v>
      </c>
      <c r="F611" s="22">
        <v>2</v>
      </c>
      <c r="G611" s="23">
        <v>0</v>
      </c>
      <c r="H611" s="23">
        <v>0</v>
      </c>
      <c r="I611" s="23">
        <v>0</v>
      </c>
      <c r="J611" s="21">
        <f>OR(F611&lt;&gt;0,G611&lt;&gt;0,H611&lt;&gt;0,I611&lt;&gt;0)*(F611 + (F611 = 0))*(G611 + (G611 = 0))*(H611 + (H611 = 0))*(I611 + (I611 = 0))</f>
        <v>2</v>
      </c>
      <c r="K611" s="19"/>
      <c r="L611" s="19"/>
      <c r="M611" s="19"/>
    </row>
    <row r="612" spans="1:13" x14ac:dyDescent="0.25">
      <c r="A612" s="19"/>
      <c r="B612" s="19"/>
      <c r="C612" s="19"/>
      <c r="D612" s="35"/>
      <c r="E612" s="18" t="s">
        <v>16</v>
      </c>
      <c r="F612" s="22"/>
      <c r="G612" s="23"/>
      <c r="H612" s="23"/>
      <c r="I612" s="23"/>
      <c r="J612" s="21">
        <f>OR(F612&lt;&gt;0,G612&lt;&gt;0,H612&lt;&gt;0,I612&lt;&gt;0)*(F612 + (F612 = 0))*(G612 + (G612 = 0))*(H612 + (H612 = 0))*(I612 + (I612 = 0))</f>
        <v>0</v>
      </c>
      <c r="K612" s="19"/>
      <c r="L612" s="19"/>
      <c r="M612" s="19"/>
    </row>
    <row r="613" spans="1:13" x14ac:dyDescent="0.25">
      <c r="A613" s="19"/>
      <c r="B613" s="19"/>
      <c r="C613" s="19"/>
      <c r="D613" s="35"/>
      <c r="E613" s="19"/>
      <c r="F613" s="19"/>
      <c r="G613" s="19"/>
      <c r="H613" s="19"/>
      <c r="I613" s="19"/>
      <c r="J613" s="24" t="s">
        <v>375</v>
      </c>
      <c r="K613" s="25">
        <f>SUM(J611:J612)</f>
        <v>2</v>
      </c>
      <c r="L613" s="23">
        <v>29.45</v>
      </c>
      <c r="M613" s="26">
        <f>ROUND(K613*L613,2)</f>
        <v>58.9</v>
      </c>
    </row>
    <row r="614" spans="1:13" ht="0.95" customHeight="1" x14ac:dyDescent="0.25">
      <c r="A614" s="27"/>
      <c r="B614" s="27"/>
      <c r="C614" s="27"/>
      <c r="D614" s="36"/>
      <c r="E614" s="27"/>
      <c r="F614" s="27"/>
      <c r="G614" s="27"/>
      <c r="H614" s="27"/>
      <c r="I614" s="27"/>
      <c r="J614" s="27"/>
      <c r="K614" s="27"/>
      <c r="L614" s="27"/>
      <c r="M614" s="27"/>
    </row>
    <row r="615" spans="1:13" ht="22.5" x14ac:dyDescent="0.25">
      <c r="A615" s="17" t="s">
        <v>376</v>
      </c>
      <c r="B615" s="18" t="s">
        <v>23</v>
      </c>
      <c r="C615" s="18" t="s">
        <v>76</v>
      </c>
      <c r="D615" s="29" t="s">
        <v>377</v>
      </c>
      <c r="E615" s="19"/>
      <c r="F615" s="19"/>
      <c r="G615" s="19"/>
      <c r="H615" s="19"/>
      <c r="I615" s="19"/>
      <c r="J615" s="19"/>
      <c r="K615" s="20">
        <f>K619</f>
        <v>2</v>
      </c>
      <c r="L615" s="21">
        <f>L619</f>
        <v>62</v>
      </c>
      <c r="M615" s="21">
        <f>M619</f>
        <v>124</v>
      </c>
    </row>
    <row r="616" spans="1:13" ht="56.25" x14ac:dyDescent="0.25">
      <c r="A616" s="19"/>
      <c r="B616" s="19"/>
      <c r="C616" s="19"/>
      <c r="D616" s="29" t="s">
        <v>378</v>
      </c>
      <c r="E616" s="19"/>
      <c r="F616" s="19"/>
      <c r="G616" s="19"/>
      <c r="H616" s="19"/>
      <c r="I616" s="19"/>
      <c r="J616" s="19"/>
      <c r="K616" s="19"/>
      <c r="L616" s="19"/>
      <c r="M616" s="19"/>
    </row>
    <row r="617" spans="1:13" x14ac:dyDescent="0.25">
      <c r="A617" s="19"/>
      <c r="B617" s="19"/>
      <c r="C617" s="19"/>
      <c r="D617" s="35"/>
      <c r="E617" s="18" t="s">
        <v>374</v>
      </c>
      <c r="F617" s="22">
        <v>2</v>
      </c>
      <c r="G617" s="23">
        <v>0</v>
      </c>
      <c r="H617" s="23">
        <v>0</v>
      </c>
      <c r="I617" s="23">
        <v>0</v>
      </c>
      <c r="J617" s="21">
        <f>OR(F617&lt;&gt;0,G617&lt;&gt;0,H617&lt;&gt;0,I617&lt;&gt;0)*(F617 + (F617 = 0))*(G617 + (G617 = 0))*(H617 + (H617 = 0))*(I617 + (I617 = 0))</f>
        <v>2</v>
      </c>
      <c r="K617" s="19"/>
      <c r="L617" s="19"/>
      <c r="M617" s="19"/>
    </row>
    <row r="618" spans="1:13" x14ac:dyDescent="0.25">
      <c r="A618" s="19"/>
      <c r="B618" s="19"/>
      <c r="C618" s="19"/>
      <c r="D618" s="35"/>
      <c r="E618" s="18" t="s">
        <v>16</v>
      </c>
      <c r="F618" s="22"/>
      <c r="G618" s="23"/>
      <c r="H618" s="23"/>
      <c r="I618" s="23"/>
      <c r="J618" s="21">
        <f>OR(F618&lt;&gt;0,G618&lt;&gt;0,H618&lt;&gt;0,I618&lt;&gt;0)*(F618 + (F618 = 0))*(G618 + (G618 = 0))*(H618 + (H618 = 0))*(I618 + (I618 = 0))</f>
        <v>0</v>
      </c>
      <c r="K618" s="19"/>
      <c r="L618" s="19"/>
      <c r="M618" s="19"/>
    </row>
    <row r="619" spans="1:13" x14ac:dyDescent="0.25">
      <c r="A619" s="19"/>
      <c r="B619" s="19"/>
      <c r="C619" s="19"/>
      <c r="D619" s="35"/>
      <c r="E619" s="19"/>
      <c r="F619" s="19"/>
      <c r="G619" s="19"/>
      <c r="H619" s="19"/>
      <c r="I619" s="19"/>
      <c r="J619" s="24" t="s">
        <v>379</v>
      </c>
      <c r="K619" s="25">
        <f>SUM(J617:J618)</f>
        <v>2</v>
      </c>
      <c r="L619" s="23">
        <v>62</v>
      </c>
      <c r="M619" s="26">
        <f>ROUND(K619*L619,2)</f>
        <v>124</v>
      </c>
    </row>
    <row r="620" spans="1:13" ht="0.95" customHeight="1" x14ac:dyDescent="0.25">
      <c r="A620" s="27"/>
      <c r="B620" s="27"/>
      <c r="C620" s="27"/>
      <c r="D620" s="36"/>
      <c r="E620" s="27"/>
      <c r="F620" s="27"/>
      <c r="G620" s="27"/>
      <c r="H620" s="27"/>
      <c r="I620" s="27"/>
      <c r="J620" s="27"/>
      <c r="K620" s="27"/>
      <c r="L620" s="27"/>
      <c r="M620" s="27"/>
    </row>
    <row r="621" spans="1:13" x14ac:dyDescent="0.25">
      <c r="A621" s="17" t="s">
        <v>380</v>
      </c>
      <c r="B621" s="18" t="s">
        <v>23</v>
      </c>
      <c r="C621" s="18" t="s">
        <v>76</v>
      </c>
      <c r="D621" s="29" t="s">
        <v>381</v>
      </c>
      <c r="E621" s="19"/>
      <c r="F621" s="19"/>
      <c r="G621" s="19"/>
      <c r="H621" s="19"/>
      <c r="I621" s="19"/>
      <c r="J621" s="19"/>
      <c r="K621" s="20">
        <f>K625</f>
        <v>2</v>
      </c>
      <c r="L621" s="21">
        <f>L625</f>
        <v>10.79</v>
      </c>
      <c r="M621" s="21">
        <f>M625</f>
        <v>21.58</v>
      </c>
    </row>
    <row r="622" spans="1:13" ht="22.5" x14ac:dyDescent="0.25">
      <c r="A622" s="19"/>
      <c r="B622" s="19"/>
      <c r="C622" s="19"/>
      <c r="D622" s="29" t="s">
        <v>382</v>
      </c>
      <c r="E622" s="19"/>
      <c r="F622" s="19"/>
      <c r="G622" s="19"/>
      <c r="H622" s="19"/>
      <c r="I622" s="19"/>
      <c r="J622" s="19"/>
      <c r="K622" s="19"/>
      <c r="L622" s="19"/>
      <c r="M622" s="19"/>
    </row>
    <row r="623" spans="1:13" x14ac:dyDescent="0.25">
      <c r="A623" s="19"/>
      <c r="B623" s="19"/>
      <c r="C623" s="19"/>
      <c r="D623" s="35"/>
      <c r="E623" s="18" t="s">
        <v>383</v>
      </c>
      <c r="F623" s="22">
        <v>2</v>
      </c>
      <c r="G623" s="23">
        <v>0</v>
      </c>
      <c r="H623" s="23">
        <v>0</v>
      </c>
      <c r="I623" s="23">
        <v>0</v>
      </c>
      <c r="J623" s="21">
        <f>OR(F623&lt;&gt;0,G623&lt;&gt;0,H623&lt;&gt;0,I623&lt;&gt;0)*(F623 + (F623 = 0))*(G623 + (G623 = 0))*(H623 + (H623 = 0))*(I623 + (I623 = 0))</f>
        <v>2</v>
      </c>
      <c r="K623" s="19"/>
      <c r="L623" s="19"/>
      <c r="M623" s="19"/>
    </row>
    <row r="624" spans="1:13" x14ac:dyDescent="0.25">
      <c r="A624" s="19"/>
      <c r="B624" s="19"/>
      <c r="C624" s="19"/>
      <c r="D624" s="35"/>
      <c r="E624" s="18" t="s">
        <v>16</v>
      </c>
      <c r="F624" s="22"/>
      <c r="G624" s="23"/>
      <c r="H624" s="23"/>
      <c r="I624" s="23"/>
      <c r="J624" s="21">
        <f>OR(F624&lt;&gt;0,G624&lt;&gt;0,H624&lt;&gt;0,I624&lt;&gt;0)*(F624 + (F624 = 0))*(G624 + (G624 = 0))*(H624 + (H624 = 0))*(I624 + (I624 = 0))</f>
        <v>0</v>
      </c>
      <c r="K624" s="19"/>
      <c r="L624" s="19"/>
      <c r="M624" s="19"/>
    </row>
    <row r="625" spans="1:13" x14ac:dyDescent="0.25">
      <c r="A625" s="19"/>
      <c r="B625" s="19"/>
      <c r="C625" s="19"/>
      <c r="D625" s="35"/>
      <c r="E625" s="19"/>
      <c r="F625" s="19"/>
      <c r="G625" s="19"/>
      <c r="H625" s="19"/>
      <c r="I625" s="19"/>
      <c r="J625" s="24" t="s">
        <v>384</v>
      </c>
      <c r="K625" s="25">
        <f>SUM(J623:J624)</f>
        <v>2</v>
      </c>
      <c r="L625" s="23">
        <v>10.79</v>
      </c>
      <c r="M625" s="26">
        <f>ROUND(K625*L625,2)</f>
        <v>21.58</v>
      </c>
    </row>
    <row r="626" spans="1:13" ht="0.95" customHeight="1" x14ac:dyDescent="0.25">
      <c r="A626" s="27"/>
      <c r="B626" s="27"/>
      <c r="C626" s="27"/>
      <c r="D626" s="36"/>
      <c r="E626" s="27"/>
      <c r="F626" s="27"/>
      <c r="G626" s="27"/>
      <c r="H626" s="27"/>
      <c r="I626" s="27"/>
      <c r="J626" s="27"/>
      <c r="K626" s="27"/>
      <c r="L626" s="27"/>
      <c r="M626" s="27"/>
    </row>
    <row r="627" spans="1:13" x14ac:dyDescent="0.25">
      <c r="A627" s="17" t="s">
        <v>385</v>
      </c>
      <c r="B627" s="18" t="s">
        <v>23</v>
      </c>
      <c r="C627" s="18" t="s">
        <v>76</v>
      </c>
      <c r="D627" s="29" t="s">
        <v>386</v>
      </c>
      <c r="E627" s="19"/>
      <c r="F627" s="19"/>
      <c r="G627" s="19"/>
      <c r="H627" s="19"/>
      <c r="I627" s="19"/>
      <c r="J627" s="19"/>
      <c r="K627" s="20">
        <f>K631</f>
        <v>2</v>
      </c>
      <c r="L627" s="21">
        <f>L631</f>
        <v>20.94</v>
      </c>
      <c r="M627" s="21">
        <f>M631</f>
        <v>41.88</v>
      </c>
    </row>
    <row r="628" spans="1:13" ht="22.5" x14ac:dyDescent="0.25">
      <c r="A628" s="19"/>
      <c r="B628" s="19"/>
      <c r="C628" s="19"/>
      <c r="D628" s="29" t="s">
        <v>387</v>
      </c>
      <c r="E628" s="19"/>
      <c r="F628" s="19"/>
      <c r="G628" s="19"/>
      <c r="H628" s="19"/>
      <c r="I628" s="19"/>
      <c r="J628" s="19"/>
      <c r="K628" s="19"/>
      <c r="L628" s="19"/>
      <c r="M628" s="19"/>
    </row>
    <row r="629" spans="1:13" x14ac:dyDescent="0.25">
      <c r="A629" s="19"/>
      <c r="B629" s="19"/>
      <c r="C629" s="19"/>
      <c r="D629" s="35"/>
      <c r="E629" s="18" t="s">
        <v>388</v>
      </c>
      <c r="F629" s="22">
        <v>2</v>
      </c>
      <c r="G629" s="23">
        <v>0</v>
      </c>
      <c r="H629" s="23">
        <v>0</v>
      </c>
      <c r="I629" s="23">
        <v>0</v>
      </c>
      <c r="J629" s="21">
        <f>OR(F629&lt;&gt;0,G629&lt;&gt;0,H629&lt;&gt;0,I629&lt;&gt;0)*(F629 + (F629 = 0))*(G629 + (G629 = 0))*(H629 + (H629 = 0))*(I629 + (I629 = 0))</f>
        <v>2</v>
      </c>
      <c r="K629" s="19"/>
      <c r="L629" s="19"/>
      <c r="M629" s="19"/>
    </row>
    <row r="630" spans="1:13" x14ac:dyDescent="0.25">
      <c r="A630" s="19"/>
      <c r="B630" s="19"/>
      <c r="C630" s="19"/>
      <c r="D630" s="35"/>
      <c r="E630" s="18" t="s">
        <v>16</v>
      </c>
      <c r="F630" s="22"/>
      <c r="G630" s="23"/>
      <c r="H630" s="23"/>
      <c r="I630" s="23"/>
      <c r="J630" s="21">
        <f>OR(F630&lt;&gt;0,G630&lt;&gt;0,H630&lt;&gt;0,I630&lt;&gt;0)*(F630 + (F630 = 0))*(G630 + (G630 = 0))*(H630 + (H630 = 0))*(I630 + (I630 = 0))</f>
        <v>0</v>
      </c>
      <c r="K630" s="19"/>
      <c r="L630" s="19"/>
      <c r="M630" s="19"/>
    </row>
    <row r="631" spans="1:13" x14ac:dyDescent="0.25">
      <c r="A631" s="19"/>
      <c r="B631" s="19"/>
      <c r="C631" s="19"/>
      <c r="D631" s="35"/>
      <c r="E631" s="19"/>
      <c r="F631" s="19"/>
      <c r="G631" s="19"/>
      <c r="H631" s="19"/>
      <c r="I631" s="19"/>
      <c r="J631" s="24" t="s">
        <v>389</v>
      </c>
      <c r="K631" s="25">
        <f>SUM(J629:J630)</f>
        <v>2</v>
      </c>
      <c r="L631" s="23">
        <v>20.94</v>
      </c>
      <c r="M631" s="26">
        <f>ROUND(K631*L631,2)</f>
        <v>41.88</v>
      </c>
    </row>
    <row r="632" spans="1:13" ht="0.95" customHeight="1" x14ac:dyDescent="0.25">
      <c r="A632" s="27"/>
      <c r="B632" s="27"/>
      <c r="C632" s="27"/>
      <c r="D632" s="36"/>
      <c r="E632" s="27"/>
      <c r="F632" s="27"/>
      <c r="G632" s="27"/>
      <c r="H632" s="27"/>
      <c r="I632" s="27"/>
      <c r="J632" s="27"/>
      <c r="K632" s="27"/>
      <c r="L632" s="27"/>
      <c r="M632" s="27"/>
    </row>
    <row r="633" spans="1:13" ht="22.5" x14ac:dyDescent="0.25">
      <c r="A633" s="17" t="s">
        <v>390</v>
      </c>
      <c r="B633" s="18" t="s">
        <v>23</v>
      </c>
      <c r="C633" s="18" t="s">
        <v>76</v>
      </c>
      <c r="D633" s="29" t="s">
        <v>391</v>
      </c>
      <c r="E633" s="19"/>
      <c r="F633" s="19"/>
      <c r="G633" s="19"/>
      <c r="H633" s="19"/>
      <c r="I633" s="19"/>
      <c r="J633" s="19"/>
      <c r="K633" s="20">
        <f>K637</f>
        <v>1</v>
      </c>
      <c r="L633" s="21">
        <f>L637</f>
        <v>205.17</v>
      </c>
      <c r="M633" s="21">
        <f>M637</f>
        <v>205.17</v>
      </c>
    </row>
    <row r="634" spans="1:13" ht="56.25" x14ac:dyDescent="0.25">
      <c r="A634" s="19"/>
      <c r="B634" s="19"/>
      <c r="C634" s="19"/>
      <c r="D634" s="29" t="s">
        <v>392</v>
      </c>
      <c r="E634" s="19"/>
      <c r="F634" s="19"/>
      <c r="G634" s="19"/>
      <c r="H634" s="19"/>
      <c r="I634" s="19"/>
      <c r="J634" s="19"/>
      <c r="K634" s="19"/>
      <c r="L634" s="19"/>
      <c r="M634" s="19"/>
    </row>
    <row r="635" spans="1:13" x14ac:dyDescent="0.25">
      <c r="A635" s="19"/>
      <c r="B635" s="19"/>
      <c r="C635" s="19"/>
      <c r="D635" s="35"/>
      <c r="E635" s="18" t="s">
        <v>393</v>
      </c>
      <c r="F635" s="22">
        <v>1</v>
      </c>
      <c r="G635" s="23">
        <v>0</v>
      </c>
      <c r="H635" s="23">
        <v>0</v>
      </c>
      <c r="I635" s="23">
        <v>0</v>
      </c>
      <c r="J635" s="21">
        <f>OR(F635&lt;&gt;0,G635&lt;&gt;0,H635&lt;&gt;0,I635&lt;&gt;0)*(F635 + (F635 = 0))*(G635 + (G635 = 0))*(H635 + (H635 = 0))*(I635 + (I635 = 0))</f>
        <v>1</v>
      </c>
      <c r="K635" s="19"/>
      <c r="L635" s="19"/>
      <c r="M635" s="19"/>
    </row>
    <row r="636" spans="1:13" x14ac:dyDescent="0.25">
      <c r="A636" s="19"/>
      <c r="B636" s="19"/>
      <c r="C636" s="19"/>
      <c r="D636" s="35"/>
      <c r="E636" s="18" t="s">
        <v>16</v>
      </c>
      <c r="F636" s="22"/>
      <c r="G636" s="23"/>
      <c r="H636" s="23"/>
      <c r="I636" s="23"/>
      <c r="J636" s="21">
        <f>OR(F636&lt;&gt;0,G636&lt;&gt;0,H636&lt;&gt;0,I636&lt;&gt;0)*(F636 + (F636 = 0))*(G636 + (G636 = 0))*(H636 + (H636 = 0))*(I636 + (I636 = 0))</f>
        <v>0</v>
      </c>
      <c r="K636" s="19"/>
      <c r="L636" s="19"/>
      <c r="M636" s="19"/>
    </row>
    <row r="637" spans="1:13" x14ac:dyDescent="0.25">
      <c r="A637" s="19"/>
      <c r="B637" s="19"/>
      <c r="C637" s="19"/>
      <c r="D637" s="35"/>
      <c r="E637" s="19"/>
      <c r="F637" s="19"/>
      <c r="G637" s="19"/>
      <c r="H637" s="19"/>
      <c r="I637" s="19"/>
      <c r="J637" s="24" t="s">
        <v>394</v>
      </c>
      <c r="K637" s="25">
        <f>SUM(J635:J636)</f>
        <v>1</v>
      </c>
      <c r="L637" s="23">
        <v>205.17</v>
      </c>
      <c r="M637" s="26">
        <f>ROUND(K637*L637,2)</f>
        <v>205.17</v>
      </c>
    </row>
    <row r="638" spans="1:13" ht="0.95" customHeight="1" x14ac:dyDescent="0.25">
      <c r="A638" s="27"/>
      <c r="B638" s="27"/>
      <c r="C638" s="27"/>
      <c r="D638" s="36"/>
      <c r="E638" s="27"/>
      <c r="F638" s="27"/>
      <c r="G638" s="27"/>
      <c r="H638" s="27"/>
      <c r="I638" s="27"/>
      <c r="J638" s="27"/>
      <c r="K638" s="27"/>
      <c r="L638" s="27"/>
      <c r="M638" s="27"/>
    </row>
    <row r="639" spans="1:13" ht="22.5" x14ac:dyDescent="0.25">
      <c r="A639" s="17" t="s">
        <v>395</v>
      </c>
      <c r="B639" s="18" t="s">
        <v>23</v>
      </c>
      <c r="C639" s="18" t="s">
        <v>30</v>
      </c>
      <c r="D639" s="29" t="s">
        <v>396</v>
      </c>
      <c r="E639" s="19"/>
      <c r="F639" s="19"/>
      <c r="G639" s="19"/>
      <c r="H639" s="19"/>
      <c r="I639" s="19"/>
      <c r="J639" s="19"/>
      <c r="K639" s="20">
        <f>K644</f>
        <v>3.96</v>
      </c>
      <c r="L639" s="21">
        <f>L644</f>
        <v>282.02999999999997</v>
      </c>
      <c r="M639" s="21">
        <f>M644</f>
        <v>1116.8399999999999</v>
      </c>
    </row>
    <row r="640" spans="1:13" ht="67.5" x14ac:dyDescent="0.25">
      <c r="A640" s="19"/>
      <c r="B640" s="19"/>
      <c r="C640" s="19"/>
      <c r="D640" s="29" t="s">
        <v>397</v>
      </c>
      <c r="E640" s="19"/>
      <c r="F640" s="19"/>
      <c r="G640" s="19"/>
      <c r="H640" s="19"/>
      <c r="I640" s="19"/>
      <c r="J640" s="19"/>
      <c r="K640" s="19"/>
      <c r="L640" s="19"/>
      <c r="M640" s="19"/>
    </row>
    <row r="641" spans="1:13" x14ac:dyDescent="0.25">
      <c r="A641" s="19"/>
      <c r="B641" s="19"/>
      <c r="C641" s="19"/>
      <c r="D641" s="35"/>
      <c r="E641" s="18" t="s">
        <v>259</v>
      </c>
      <c r="F641" s="22"/>
      <c r="G641" s="23"/>
      <c r="H641" s="23"/>
      <c r="I641" s="23"/>
      <c r="J641" s="21">
        <f>OR(F641&lt;&gt;0,G641&lt;&gt;0,H641&lt;&gt;0,I641&lt;&gt;0)*(F641 + (F641 = 0))*(G641 + (G641 = 0))*(H641 + (H641 = 0))*(I641 + (I641 = 0))</f>
        <v>0</v>
      </c>
      <c r="K641" s="19"/>
      <c r="L641" s="19"/>
      <c r="M641" s="19"/>
    </row>
    <row r="642" spans="1:13" x14ac:dyDescent="0.25">
      <c r="A642" s="19"/>
      <c r="B642" s="19"/>
      <c r="C642" s="19"/>
      <c r="D642" s="35"/>
      <c r="E642" s="18" t="s">
        <v>16</v>
      </c>
      <c r="F642" s="22">
        <v>2</v>
      </c>
      <c r="G642" s="23">
        <v>13.2</v>
      </c>
      <c r="H642" s="23">
        <v>0.25</v>
      </c>
      <c r="I642" s="23">
        <v>0.6</v>
      </c>
      <c r="J642" s="21">
        <f>OR(F642&lt;&gt;0,G642&lt;&gt;0,H642&lt;&gt;0,I642&lt;&gt;0)*(F642 + (F642 = 0))*(G642 + (G642 = 0))*(H642 + (H642 = 0))*(I642 + (I642 = 0))</f>
        <v>3.96</v>
      </c>
      <c r="K642" s="19"/>
      <c r="L642" s="19"/>
      <c r="M642" s="19"/>
    </row>
    <row r="643" spans="1:13" x14ac:dyDescent="0.25">
      <c r="A643" s="19"/>
      <c r="B643" s="19"/>
      <c r="C643" s="19"/>
      <c r="D643" s="35"/>
      <c r="E643" s="18" t="s">
        <v>16</v>
      </c>
      <c r="F643" s="22"/>
      <c r="G643" s="23"/>
      <c r="H643" s="23"/>
      <c r="I643" s="23"/>
      <c r="J643" s="21">
        <f>OR(F643&lt;&gt;0,G643&lt;&gt;0,H643&lt;&gt;0,I643&lt;&gt;0)*(F643 + (F643 = 0))*(G643 + (G643 = 0))*(H643 + (H643 = 0))*(I643 + (I643 = 0))</f>
        <v>0</v>
      </c>
      <c r="K643" s="19"/>
      <c r="L643" s="19"/>
      <c r="M643" s="19"/>
    </row>
    <row r="644" spans="1:13" x14ac:dyDescent="0.25">
      <c r="A644" s="19"/>
      <c r="B644" s="19"/>
      <c r="C644" s="19"/>
      <c r="D644" s="35"/>
      <c r="E644" s="19"/>
      <c r="F644" s="19"/>
      <c r="G644" s="19"/>
      <c r="H644" s="19"/>
      <c r="I644" s="19"/>
      <c r="J644" s="24" t="s">
        <v>398</v>
      </c>
      <c r="K644" s="25">
        <f>SUM(J641:J643)</f>
        <v>3.96</v>
      </c>
      <c r="L644" s="23">
        <v>282.02999999999997</v>
      </c>
      <c r="M644" s="26">
        <f>ROUND(K644*L644,2)</f>
        <v>1116.8399999999999</v>
      </c>
    </row>
    <row r="645" spans="1:13" ht="0.95" customHeight="1" x14ac:dyDescent="0.25">
      <c r="A645" s="27"/>
      <c r="B645" s="27"/>
      <c r="C645" s="27"/>
      <c r="D645" s="36"/>
      <c r="E645" s="27"/>
      <c r="F645" s="27"/>
      <c r="G645" s="27"/>
      <c r="H645" s="27"/>
      <c r="I645" s="27"/>
      <c r="J645" s="27"/>
      <c r="K645" s="27"/>
      <c r="L645" s="27"/>
      <c r="M645" s="27"/>
    </row>
    <row r="646" spans="1:13" x14ac:dyDescent="0.25">
      <c r="A646" s="17" t="s">
        <v>399</v>
      </c>
      <c r="B646" s="18" t="s">
        <v>23</v>
      </c>
      <c r="C646" s="18" t="s">
        <v>24</v>
      </c>
      <c r="D646" s="29" t="s">
        <v>400</v>
      </c>
      <c r="E646" s="19"/>
      <c r="F646" s="19"/>
      <c r="G646" s="19"/>
      <c r="H646" s="19"/>
      <c r="I646" s="19"/>
      <c r="J646" s="19"/>
      <c r="K646" s="20">
        <f>K651</f>
        <v>15.84</v>
      </c>
      <c r="L646" s="21">
        <f>L651</f>
        <v>21.2</v>
      </c>
      <c r="M646" s="21">
        <f>M651</f>
        <v>335.81</v>
      </c>
    </row>
    <row r="647" spans="1:13" ht="56.25" x14ac:dyDescent="0.25">
      <c r="A647" s="19"/>
      <c r="B647" s="19"/>
      <c r="C647" s="19"/>
      <c r="D647" s="29" t="s">
        <v>401</v>
      </c>
      <c r="E647" s="19"/>
      <c r="F647" s="19"/>
      <c r="G647" s="19"/>
      <c r="H647" s="19"/>
      <c r="I647" s="19"/>
      <c r="J647" s="19"/>
      <c r="K647" s="19"/>
      <c r="L647" s="19"/>
      <c r="M647" s="19"/>
    </row>
    <row r="648" spans="1:13" x14ac:dyDescent="0.25">
      <c r="A648" s="19"/>
      <c r="B648" s="19"/>
      <c r="C648" s="19"/>
      <c r="D648" s="35"/>
      <c r="E648" s="18" t="s">
        <v>259</v>
      </c>
      <c r="F648" s="22"/>
      <c r="G648" s="23"/>
      <c r="H648" s="23"/>
      <c r="I648" s="23"/>
      <c r="J648" s="21">
        <f>OR(F648&lt;&gt;0,G648&lt;&gt;0,H648&lt;&gt;0,I648&lt;&gt;0)*(F648 + (F648 = 0))*(G648 + (G648 = 0))*(H648 + (H648 = 0))*(I648 + (I648 = 0))</f>
        <v>0</v>
      </c>
      <c r="K648" s="19"/>
      <c r="L648" s="19"/>
      <c r="M648" s="19"/>
    </row>
    <row r="649" spans="1:13" x14ac:dyDescent="0.25">
      <c r="A649" s="19"/>
      <c r="B649" s="19"/>
      <c r="C649" s="19"/>
      <c r="D649" s="35"/>
      <c r="E649" s="18" t="s">
        <v>16</v>
      </c>
      <c r="F649" s="22">
        <v>2</v>
      </c>
      <c r="G649" s="23">
        <v>13.2</v>
      </c>
      <c r="H649" s="23">
        <v>0</v>
      </c>
      <c r="I649" s="23">
        <v>0.6</v>
      </c>
      <c r="J649" s="21">
        <f>OR(F649&lt;&gt;0,G649&lt;&gt;0,H649&lt;&gt;0,I649&lt;&gt;0)*(F649 + (F649 = 0))*(G649 + (G649 = 0))*(H649 + (H649 = 0))*(I649 + (I649 = 0))</f>
        <v>15.84</v>
      </c>
      <c r="K649" s="19"/>
      <c r="L649" s="19"/>
      <c r="M649" s="19"/>
    </row>
    <row r="650" spans="1:13" x14ac:dyDescent="0.25">
      <c r="A650" s="19"/>
      <c r="B650" s="19"/>
      <c r="C650" s="19"/>
      <c r="D650" s="35"/>
      <c r="E650" s="18" t="s">
        <v>16</v>
      </c>
      <c r="F650" s="22"/>
      <c r="G650" s="23"/>
      <c r="H650" s="23"/>
      <c r="I650" s="23"/>
      <c r="J650" s="21">
        <f>OR(F650&lt;&gt;0,G650&lt;&gt;0,H650&lt;&gt;0,I650&lt;&gt;0)*(F650 + (F650 = 0))*(G650 + (G650 = 0))*(H650 + (H650 = 0))*(I650 + (I650 = 0))</f>
        <v>0</v>
      </c>
      <c r="K650" s="19"/>
      <c r="L650" s="19"/>
      <c r="M650" s="19"/>
    </row>
    <row r="651" spans="1:13" x14ac:dyDescent="0.25">
      <c r="A651" s="19"/>
      <c r="B651" s="19"/>
      <c r="C651" s="19"/>
      <c r="D651" s="35"/>
      <c r="E651" s="19"/>
      <c r="F651" s="19"/>
      <c r="G651" s="19"/>
      <c r="H651" s="19"/>
      <c r="I651" s="19"/>
      <c r="J651" s="24" t="s">
        <v>402</v>
      </c>
      <c r="K651" s="25">
        <f>SUM(J648:J650)</f>
        <v>15.84</v>
      </c>
      <c r="L651" s="23">
        <v>21.2</v>
      </c>
      <c r="M651" s="26">
        <f>ROUND(K651*L651,2)</f>
        <v>335.81</v>
      </c>
    </row>
    <row r="652" spans="1:13" ht="0.95" customHeight="1" x14ac:dyDescent="0.25">
      <c r="A652" s="27"/>
      <c r="B652" s="27"/>
      <c r="C652" s="27"/>
      <c r="D652" s="36"/>
      <c r="E652" s="27"/>
      <c r="F652" s="27"/>
      <c r="G652" s="27"/>
      <c r="H652" s="27"/>
      <c r="I652" s="27"/>
      <c r="J652" s="27"/>
      <c r="K652" s="27"/>
      <c r="L652" s="27"/>
      <c r="M652" s="27"/>
    </row>
    <row r="653" spans="1:13" x14ac:dyDescent="0.25">
      <c r="A653" s="17" t="s">
        <v>403</v>
      </c>
      <c r="B653" s="18" t="s">
        <v>23</v>
      </c>
      <c r="C653" s="18" t="s">
        <v>24</v>
      </c>
      <c r="D653" s="29" t="s">
        <v>404</v>
      </c>
      <c r="E653" s="19"/>
      <c r="F653" s="19"/>
      <c r="G653" s="19"/>
      <c r="H653" s="19"/>
      <c r="I653" s="19"/>
      <c r="J653" s="19"/>
      <c r="K653" s="20">
        <f>K658</f>
        <v>15.84</v>
      </c>
      <c r="L653" s="21">
        <f>L658</f>
        <v>10.39</v>
      </c>
      <c r="M653" s="21">
        <f>M658</f>
        <v>164.58</v>
      </c>
    </row>
    <row r="654" spans="1:13" ht="56.25" x14ac:dyDescent="0.25">
      <c r="A654" s="19"/>
      <c r="B654" s="19"/>
      <c r="C654" s="19"/>
      <c r="D654" s="29" t="s">
        <v>405</v>
      </c>
      <c r="E654" s="19"/>
      <c r="F654" s="19"/>
      <c r="G654" s="19"/>
      <c r="H654" s="19"/>
      <c r="I654" s="19"/>
      <c r="J654" s="19"/>
      <c r="K654" s="19"/>
      <c r="L654" s="19"/>
      <c r="M654" s="19"/>
    </row>
    <row r="655" spans="1:13" x14ac:dyDescent="0.25">
      <c r="A655" s="19"/>
      <c r="B655" s="19"/>
      <c r="C655" s="19"/>
      <c r="D655" s="35"/>
      <c r="E655" s="18" t="s">
        <v>259</v>
      </c>
      <c r="F655" s="22"/>
      <c r="G655" s="23"/>
      <c r="H655" s="23"/>
      <c r="I655" s="23"/>
      <c r="J655" s="21">
        <f>OR(F655&lt;&gt;0,G655&lt;&gt;0,H655&lt;&gt;0,I655&lt;&gt;0)*(F655 + (F655 = 0))*(G655 + (G655 = 0))*(H655 + (H655 = 0))*(I655 + (I655 = 0))</f>
        <v>0</v>
      </c>
      <c r="K655" s="19"/>
      <c r="L655" s="19"/>
      <c r="M655" s="19"/>
    </row>
    <row r="656" spans="1:13" x14ac:dyDescent="0.25">
      <c r="A656" s="19"/>
      <c r="B656" s="19"/>
      <c r="C656" s="19"/>
      <c r="D656" s="35"/>
      <c r="E656" s="18" t="s">
        <v>16</v>
      </c>
      <c r="F656" s="22">
        <v>2</v>
      </c>
      <c r="G656" s="23">
        <v>13.2</v>
      </c>
      <c r="H656" s="23">
        <v>0</v>
      </c>
      <c r="I656" s="23">
        <v>0.6</v>
      </c>
      <c r="J656" s="21">
        <f>OR(F656&lt;&gt;0,G656&lt;&gt;0,H656&lt;&gt;0,I656&lt;&gt;0)*(F656 + (F656 = 0))*(G656 + (G656 = 0))*(H656 + (H656 = 0))*(I656 + (I656 = 0))</f>
        <v>15.84</v>
      </c>
      <c r="K656" s="19"/>
      <c r="L656" s="19"/>
      <c r="M656" s="19"/>
    </row>
    <row r="657" spans="1:13" x14ac:dyDescent="0.25">
      <c r="A657" s="19"/>
      <c r="B657" s="19"/>
      <c r="C657" s="19"/>
      <c r="D657" s="35"/>
      <c r="E657" s="18" t="s">
        <v>16</v>
      </c>
      <c r="F657" s="22"/>
      <c r="G657" s="23"/>
      <c r="H657" s="23"/>
      <c r="I657" s="23"/>
      <c r="J657" s="21">
        <f>OR(F657&lt;&gt;0,G657&lt;&gt;0,H657&lt;&gt;0,I657&lt;&gt;0)*(F657 + (F657 = 0))*(G657 + (G657 = 0))*(H657 + (H657 = 0))*(I657 + (I657 = 0))</f>
        <v>0</v>
      </c>
      <c r="K657" s="19"/>
      <c r="L657" s="19"/>
      <c r="M657" s="19"/>
    </row>
    <row r="658" spans="1:13" x14ac:dyDescent="0.25">
      <c r="A658" s="19"/>
      <c r="B658" s="19"/>
      <c r="C658" s="19"/>
      <c r="D658" s="35"/>
      <c r="E658" s="19"/>
      <c r="F658" s="19"/>
      <c r="G658" s="19"/>
      <c r="H658" s="19"/>
      <c r="I658" s="19"/>
      <c r="J658" s="24" t="s">
        <v>406</v>
      </c>
      <c r="K658" s="25">
        <f>SUM(J655:J657)</f>
        <v>15.84</v>
      </c>
      <c r="L658" s="23">
        <v>10.39</v>
      </c>
      <c r="M658" s="26">
        <f>ROUND(K658*L658,2)</f>
        <v>164.58</v>
      </c>
    </row>
    <row r="659" spans="1:13" ht="0.95" customHeight="1" x14ac:dyDescent="0.25">
      <c r="A659" s="27"/>
      <c r="B659" s="27"/>
      <c r="C659" s="27"/>
      <c r="D659" s="36"/>
      <c r="E659" s="27"/>
      <c r="F659" s="27"/>
      <c r="G659" s="27"/>
      <c r="H659" s="27"/>
      <c r="I659" s="27"/>
      <c r="J659" s="27"/>
      <c r="K659" s="27"/>
      <c r="L659" s="27"/>
      <c r="M659" s="27"/>
    </row>
    <row r="660" spans="1:13" ht="22.5" x14ac:dyDescent="0.25">
      <c r="A660" s="17" t="s">
        <v>407</v>
      </c>
      <c r="B660" s="18" t="s">
        <v>23</v>
      </c>
      <c r="C660" s="18" t="s">
        <v>76</v>
      </c>
      <c r="D660" s="29" t="s">
        <v>408</v>
      </c>
      <c r="E660" s="19"/>
      <c r="F660" s="19"/>
      <c r="G660" s="19"/>
      <c r="H660" s="19"/>
      <c r="I660" s="19"/>
      <c r="J660" s="19"/>
      <c r="K660" s="20">
        <f>K665</f>
        <v>20</v>
      </c>
      <c r="L660" s="21">
        <f>L665</f>
        <v>52.24</v>
      </c>
      <c r="M660" s="21">
        <f>M665</f>
        <v>1044.8</v>
      </c>
    </row>
    <row r="661" spans="1:13" ht="56.25" x14ac:dyDescent="0.25">
      <c r="A661" s="19"/>
      <c r="B661" s="19"/>
      <c r="C661" s="19"/>
      <c r="D661" s="29" t="s">
        <v>409</v>
      </c>
      <c r="E661" s="19"/>
      <c r="F661" s="19"/>
      <c r="G661" s="19"/>
      <c r="H661" s="19"/>
      <c r="I661" s="19"/>
      <c r="J661" s="19"/>
      <c r="K661" s="19"/>
      <c r="L661" s="19"/>
      <c r="M661" s="19"/>
    </row>
    <row r="662" spans="1:13" x14ac:dyDescent="0.25">
      <c r="A662" s="19"/>
      <c r="B662" s="19"/>
      <c r="C662" s="19"/>
      <c r="D662" s="35"/>
      <c r="E662" s="18" t="s">
        <v>259</v>
      </c>
      <c r="F662" s="22"/>
      <c r="G662" s="23"/>
      <c r="H662" s="23"/>
      <c r="I662" s="23"/>
      <c r="J662" s="21">
        <f>OR(F662&lt;&gt;0,G662&lt;&gt;0,H662&lt;&gt;0,I662&lt;&gt;0)*(F662 + (F662 = 0))*(G662 + (G662 = 0))*(H662 + (H662 = 0))*(I662 + (I662 = 0))</f>
        <v>0</v>
      </c>
      <c r="K662" s="19"/>
      <c r="L662" s="19"/>
      <c r="M662" s="19"/>
    </row>
    <row r="663" spans="1:13" x14ac:dyDescent="0.25">
      <c r="A663" s="19"/>
      <c r="B663" s="19"/>
      <c r="C663" s="19"/>
      <c r="D663" s="35"/>
      <c r="E663" s="18" t="s">
        <v>16</v>
      </c>
      <c r="F663" s="22">
        <v>20</v>
      </c>
      <c r="G663" s="23">
        <v>0</v>
      </c>
      <c r="H663" s="23">
        <v>0</v>
      </c>
      <c r="I663" s="23">
        <v>0</v>
      </c>
      <c r="J663" s="21">
        <f>OR(F663&lt;&gt;0,G663&lt;&gt;0,H663&lt;&gt;0,I663&lt;&gt;0)*(F663 + (F663 = 0))*(G663 + (G663 = 0))*(H663 + (H663 = 0))*(I663 + (I663 = 0))</f>
        <v>20</v>
      </c>
      <c r="K663" s="19"/>
      <c r="L663" s="19"/>
      <c r="M663" s="19"/>
    </row>
    <row r="664" spans="1:13" x14ac:dyDescent="0.25">
      <c r="A664" s="19"/>
      <c r="B664" s="19"/>
      <c r="C664" s="19"/>
      <c r="D664" s="35"/>
      <c r="E664" s="18" t="s">
        <v>16</v>
      </c>
      <c r="F664" s="22"/>
      <c r="G664" s="23"/>
      <c r="H664" s="23"/>
      <c r="I664" s="23"/>
      <c r="J664" s="21">
        <f>OR(F664&lt;&gt;0,G664&lt;&gt;0,H664&lt;&gt;0,I664&lt;&gt;0)*(F664 + (F664 = 0))*(G664 + (G664 = 0))*(H664 + (H664 = 0))*(I664 + (I664 = 0))</f>
        <v>0</v>
      </c>
      <c r="K664" s="19"/>
      <c r="L664" s="19"/>
      <c r="M664" s="19"/>
    </row>
    <row r="665" spans="1:13" x14ac:dyDescent="0.25">
      <c r="A665" s="19"/>
      <c r="B665" s="19"/>
      <c r="C665" s="19"/>
      <c r="D665" s="35"/>
      <c r="E665" s="19"/>
      <c r="F665" s="19"/>
      <c r="G665" s="19"/>
      <c r="H665" s="19"/>
      <c r="I665" s="19"/>
      <c r="J665" s="24" t="s">
        <v>410</v>
      </c>
      <c r="K665" s="25">
        <f>SUM(J662:J664)</f>
        <v>20</v>
      </c>
      <c r="L665" s="23">
        <v>52.24</v>
      </c>
      <c r="M665" s="26">
        <f>ROUND(K665*L665,2)</f>
        <v>1044.8</v>
      </c>
    </row>
    <row r="666" spans="1:13" ht="0.95" customHeight="1" x14ac:dyDescent="0.25">
      <c r="A666" s="27"/>
      <c r="B666" s="27"/>
      <c r="C666" s="27"/>
      <c r="D666" s="36"/>
      <c r="E666" s="27"/>
      <c r="F666" s="27"/>
      <c r="G666" s="27"/>
      <c r="H666" s="27"/>
      <c r="I666" s="27"/>
      <c r="J666" s="27"/>
      <c r="K666" s="27"/>
      <c r="L666" s="27"/>
      <c r="M666" s="27"/>
    </row>
    <row r="667" spans="1:13" x14ac:dyDescent="0.25">
      <c r="A667" s="19"/>
      <c r="B667" s="19"/>
      <c r="C667" s="19"/>
      <c r="D667" s="35"/>
      <c r="E667" s="19"/>
      <c r="F667" s="19"/>
      <c r="G667" s="19"/>
      <c r="H667" s="19"/>
      <c r="I667" s="19"/>
      <c r="J667" s="24" t="s">
        <v>411</v>
      </c>
      <c r="K667" s="28">
        <v>1</v>
      </c>
      <c r="L667" s="26">
        <f>M376+M383+M393+M399+M416+M422+M428+M434+M440+M446+M454+M472+M478+M486+M496+M507+M520+M537+M545+M556+M569+M575+M586+M596+M603+M609+M615+M621+M627+M633+M639+M646+M653+M660</f>
        <v>47149.4</v>
      </c>
      <c r="M667" s="26">
        <f>ROUND(K667*L667,2)</f>
        <v>47149.4</v>
      </c>
    </row>
    <row r="668" spans="1:13" ht="0.95" customHeight="1" x14ac:dyDescent="0.25">
      <c r="A668" s="27"/>
      <c r="B668" s="27"/>
      <c r="C668" s="27"/>
      <c r="D668" s="36"/>
      <c r="E668" s="27"/>
      <c r="F668" s="27"/>
      <c r="G668" s="27"/>
      <c r="H668" s="27"/>
      <c r="I668" s="27"/>
      <c r="J668" s="27"/>
      <c r="K668" s="27"/>
      <c r="L668" s="27"/>
      <c r="M668" s="27"/>
    </row>
    <row r="669" spans="1:13" x14ac:dyDescent="0.25">
      <c r="A669" s="13" t="s">
        <v>412</v>
      </c>
      <c r="B669" s="13" t="s">
        <v>15</v>
      </c>
      <c r="C669" s="13" t="s">
        <v>16</v>
      </c>
      <c r="D669" s="34" t="s">
        <v>413</v>
      </c>
      <c r="E669" s="14"/>
      <c r="F669" s="14"/>
      <c r="G669" s="14"/>
      <c r="H669" s="14"/>
      <c r="I669" s="14"/>
      <c r="J669" s="14"/>
      <c r="K669" s="15">
        <f>K876</f>
        <v>1</v>
      </c>
      <c r="L669" s="16">
        <f>L876</f>
        <v>44468.83</v>
      </c>
      <c r="M669" s="16">
        <f>M876</f>
        <v>44468.83</v>
      </c>
    </row>
    <row r="670" spans="1:13" ht="22.5" x14ac:dyDescent="0.25">
      <c r="A670" s="17" t="s">
        <v>414</v>
      </c>
      <c r="B670" s="18" t="s">
        <v>23</v>
      </c>
      <c r="C670" s="18" t="s">
        <v>76</v>
      </c>
      <c r="D670" s="29" t="s">
        <v>415</v>
      </c>
      <c r="E670" s="19"/>
      <c r="F670" s="19"/>
      <c r="G670" s="19"/>
      <c r="H670" s="19"/>
      <c r="I670" s="19"/>
      <c r="J670" s="19"/>
      <c r="K670" s="20">
        <f>K674</f>
        <v>1</v>
      </c>
      <c r="L670" s="21">
        <f>L674</f>
        <v>370.74</v>
      </c>
      <c r="M670" s="21">
        <f>M674</f>
        <v>370.74</v>
      </c>
    </row>
    <row r="671" spans="1:13" ht="78.75" x14ac:dyDescent="0.25">
      <c r="A671" s="19"/>
      <c r="B671" s="19"/>
      <c r="C671" s="19"/>
      <c r="D671" s="29" t="s">
        <v>416</v>
      </c>
      <c r="E671" s="19"/>
      <c r="F671" s="19"/>
      <c r="G671" s="19"/>
      <c r="H671" s="19"/>
      <c r="I671" s="19"/>
      <c r="J671" s="19"/>
      <c r="K671" s="19"/>
      <c r="L671" s="19"/>
      <c r="M671" s="19"/>
    </row>
    <row r="672" spans="1:13" x14ac:dyDescent="0.25">
      <c r="A672" s="19"/>
      <c r="B672" s="19"/>
      <c r="C672" s="19"/>
      <c r="D672" s="35"/>
      <c r="E672" s="18" t="s">
        <v>16</v>
      </c>
      <c r="F672" s="22">
        <v>1</v>
      </c>
      <c r="G672" s="23">
        <v>0</v>
      </c>
      <c r="H672" s="23">
        <v>0</v>
      </c>
      <c r="I672" s="23">
        <v>0</v>
      </c>
      <c r="J672" s="21">
        <f>OR(F672&lt;&gt;0,G672&lt;&gt;0,H672&lt;&gt;0,I672&lt;&gt;0)*(F672 + (F672 = 0))*(G672 + (G672 = 0))*(H672 + (H672 = 0))*(I672 + (I672 = 0))</f>
        <v>1</v>
      </c>
      <c r="K672" s="19"/>
      <c r="L672" s="19"/>
      <c r="M672" s="19"/>
    </row>
    <row r="673" spans="1:13" x14ac:dyDescent="0.25">
      <c r="A673" s="19"/>
      <c r="B673" s="19"/>
      <c r="C673" s="19"/>
      <c r="D673" s="35"/>
      <c r="E673" s="18" t="s">
        <v>16</v>
      </c>
      <c r="F673" s="22"/>
      <c r="G673" s="23"/>
      <c r="H673" s="23"/>
      <c r="I673" s="23"/>
      <c r="J673" s="21">
        <f>OR(F673&lt;&gt;0,G673&lt;&gt;0,H673&lt;&gt;0,I673&lt;&gt;0)*(F673 + (F673 = 0))*(G673 + (G673 = 0))*(H673 + (H673 = 0))*(I673 + (I673 = 0))</f>
        <v>0</v>
      </c>
      <c r="K673" s="19"/>
      <c r="L673" s="19"/>
      <c r="M673" s="19"/>
    </row>
    <row r="674" spans="1:13" x14ac:dyDescent="0.25">
      <c r="A674" s="19"/>
      <c r="B674" s="19"/>
      <c r="C674" s="19"/>
      <c r="D674" s="35"/>
      <c r="E674" s="19"/>
      <c r="F674" s="19"/>
      <c r="G674" s="19"/>
      <c r="H674" s="19"/>
      <c r="I674" s="19"/>
      <c r="J674" s="24" t="s">
        <v>417</v>
      </c>
      <c r="K674" s="25">
        <f>SUM(J672:J673)</f>
        <v>1</v>
      </c>
      <c r="L674" s="23">
        <v>370.74</v>
      </c>
      <c r="M674" s="26">
        <f>ROUND(K674*L674,2)</f>
        <v>370.74</v>
      </c>
    </row>
    <row r="675" spans="1:13" ht="0.95" customHeight="1" x14ac:dyDescent="0.25">
      <c r="A675" s="27"/>
      <c r="B675" s="27"/>
      <c r="C675" s="27"/>
      <c r="D675" s="36"/>
      <c r="E675" s="27"/>
      <c r="F675" s="27"/>
      <c r="G675" s="27"/>
      <c r="H675" s="27"/>
      <c r="I675" s="27"/>
      <c r="J675" s="27"/>
      <c r="K675" s="27"/>
      <c r="L675" s="27"/>
      <c r="M675" s="27"/>
    </row>
    <row r="676" spans="1:13" x14ac:dyDescent="0.25">
      <c r="A676" s="17" t="s">
        <v>117</v>
      </c>
      <c r="B676" s="18" t="s">
        <v>23</v>
      </c>
      <c r="C676" s="18" t="s">
        <v>30</v>
      </c>
      <c r="D676" s="29" t="s">
        <v>118</v>
      </c>
      <c r="E676" s="19"/>
      <c r="F676" s="19"/>
      <c r="G676" s="19"/>
      <c r="H676" s="19"/>
      <c r="I676" s="19"/>
      <c r="J676" s="19"/>
      <c r="K676" s="20">
        <f>K680</f>
        <v>108</v>
      </c>
      <c r="L676" s="21">
        <f>L680</f>
        <v>45.3</v>
      </c>
      <c r="M676" s="21">
        <f>M680</f>
        <v>4892.3999999999996</v>
      </c>
    </row>
    <row r="677" spans="1:13" ht="22.5" x14ac:dyDescent="0.25">
      <c r="A677" s="19"/>
      <c r="B677" s="19"/>
      <c r="C677" s="19"/>
      <c r="D677" s="29" t="s">
        <v>119</v>
      </c>
      <c r="E677" s="19"/>
      <c r="F677" s="19"/>
      <c r="G677" s="19"/>
      <c r="H677" s="19"/>
      <c r="I677" s="19"/>
      <c r="J677" s="19"/>
      <c r="K677" s="19"/>
      <c r="L677" s="19"/>
      <c r="M677" s="19"/>
    </row>
    <row r="678" spans="1:13" x14ac:dyDescent="0.25">
      <c r="A678" s="19"/>
      <c r="B678" s="19"/>
      <c r="C678" s="19"/>
      <c r="D678" s="35"/>
      <c r="E678" s="18" t="s">
        <v>418</v>
      </c>
      <c r="F678" s="22">
        <v>8</v>
      </c>
      <c r="G678" s="23">
        <v>3</v>
      </c>
      <c r="H678" s="23">
        <v>1.5</v>
      </c>
      <c r="I678" s="23">
        <v>3</v>
      </c>
      <c r="J678" s="21">
        <f>OR(F678&lt;&gt;0,G678&lt;&gt;0,H678&lt;&gt;0,I678&lt;&gt;0)*(F678 + (F678 = 0))*(G678 + (G678 = 0))*(H678 + (H678 = 0))*(I678 + (I678 = 0))</f>
        <v>108</v>
      </c>
      <c r="K678" s="19"/>
      <c r="L678" s="19"/>
      <c r="M678" s="19"/>
    </row>
    <row r="679" spans="1:13" x14ac:dyDescent="0.25">
      <c r="A679" s="19"/>
      <c r="B679" s="19"/>
      <c r="C679" s="19"/>
      <c r="D679" s="35"/>
      <c r="E679" s="18" t="s">
        <v>16</v>
      </c>
      <c r="F679" s="22"/>
      <c r="G679" s="23"/>
      <c r="H679" s="23"/>
      <c r="I679" s="23"/>
      <c r="J679" s="21">
        <f>OR(F679&lt;&gt;0,G679&lt;&gt;0,H679&lt;&gt;0,I679&lt;&gt;0)*(F679 + (F679 = 0))*(G679 + (G679 = 0))*(H679 + (H679 = 0))*(I679 + (I679 = 0))</f>
        <v>0</v>
      </c>
      <c r="K679" s="19"/>
      <c r="L679" s="19"/>
      <c r="M679" s="19"/>
    </row>
    <row r="680" spans="1:13" x14ac:dyDescent="0.25">
      <c r="A680" s="19"/>
      <c r="B680" s="19"/>
      <c r="C680" s="19"/>
      <c r="D680" s="35"/>
      <c r="E680" s="19"/>
      <c r="F680" s="19"/>
      <c r="G680" s="19"/>
      <c r="H680" s="19"/>
      <c r="I680" s="19"/>
      <c r="J680" s="24" t="s">
        <v>121</v>
      </c>
      <c r="K680" s="25">
        <f>SUM(J678:J679)</f>
        <v>108</v>
      </c>
      <c r="L680" s="23">
        <v>45.3</v>
      </c>
      <c r="M680" s="26">
        <f>ROUND(K680*L680,2)</f>
        <v>4892.3999999999996</v>
      </c>
    </row>
    <row r="681" spans="1:13" ht="0.95" customHeight="1" x14ac:dyDescent="0.25">
      <c r="A681" s="27"/>
      <c r="B681" s="27"/>
      <c r="C681" s="27"/>
      <c r="D681" s="36"/>
      <c r="E681" s="27"/>
      <c r="F681" s="27"/>
      <c r="G681" s="27"/>
      <c r="H681" s="27"/>
      <c r="I681" s="27"/>
      <c r="J681" s="27"/>
      <c r="K681" s="27"/>
      <c r="L681" s="27"/>
      <c r="M681" s="27"/>
    </row>
    <row r="682" spans="1:13" x14ac:dyDescent="0.25">
      <c r="A682" s="17" t="s">
        <v>419</v>
      </c>
      <c r="B682" s="18" t="s">
        <v>23</v>
      </c>
      <c r="C682" s="18" t="s">
        <v>60</v>
      </c>
      <c r="D682" s="29" t="s">
        <v>420</v>
      </c>
      <c r="E682" s="19"/>
      <c r="F682" s="19"/>
      <c r="G682" s="19"/>
      <c r="H682" s="19"/>
      <c r="I682" s="19"/>
      <c r="J682" s="19"/>
      <c r="K682" s="20">
        <f>K686</f>
        <v>12</v>
      </c>
      <c r="L682" s="21">
        <f>L686</f>
        <v>27.46</v>
      </c>
      <c r="M682" s="21">
        <f>M686</f>
        <v>329.52</v>
      </c>
    </row>
    <row r="683" spans="1:13" ht="56.25" x14ac:dyDescent="0.25">
      <c r="A683" s="19"/>
      <c r="B683" s="19"/>
      <c r="C683" s="19"/>
      <c r="D683" s="29" t="s">
        <v>421</v>
      </c>
      <c r="E683" s="19"/>
      <c r="F683" s="19"/>
      <c r="G683" s="19"/>
      <c r="H683" s="19"/>
      <c r="I683" s="19"/>
      <c r="J683" s="19"/>
      <c r="K683" s="19"/>
      <c r="L683" s="19"/>
      <c r="M683" s="19"/>
    </row>
    <row r="684" spans="1:13" x14ac:dyDescent="0.25">
      <c r="A684" s="19"/>
      <c r="B684" s="19"/>
      <c r="C684" s="19"/>
      <c r="D684" s="35"/>
      <c r="E684" s="18" t="s">
        <v>422</v>
      </c>
      <c r="F684" s="22">
        <v>8</v>
      </c>
      <c r="G684" s="23">
        <v>0</v>
      </c>
      <c r="H684" s="23">
        <v>1.5</v>
      </c>
      <c r="I684" s="23">
        <v>0</v>
      </c>
      <c r="J684" s="21">
        <f>OR(F684&lt;&gt;0,G684&lt;&gt;0,H684&lt;&gt;0,I684&lt;&gt;0)*(F684 + (F684 = 0))*(G684 + (G684 = 0))*(H684 + (H684 = 0))*(I684 + (I684 = 0))</f>
        <v>12</v>
      </c>
      <c r="K684" s="19"/>
      <c r="L684" s="19"/>
      <c r="M684" s="19"/>
    </row>
    <row r="685" spans="1:13" x14ac:dyDescent="0.25">
      <c r="A685" s="19"/>
      <c r="B685" s="19"/>
      <c r="C685" s="19"/>
      <c r="D685" s="35"/>
      <c r="E685" s="18" t="s">
        <v>16</v>
      </c>
      <c r="F685" s="22"/>
      <c r="G685" s="23"/>
      <c r="H685" s="23"/>
      <c r="I685" s="23"/>
      <c r="J685" s="21">
        <f>OR(F685&lt;&gt;0,G685&lt;&gt;0,H685&lt;&gt;0,I685&lt;&gt;0)*(F685 + (F685 = 0))*(G685 + (G685 = 0))*(H685 + (H685 = 0))*(I685 + (I685 = 0))</f>
        <v>0</v>
      </c>
      <c r="K685" s="19"/>
      <c r="L685" s="19"/>
      <c r="M685" s="19"/>
    </row>
    <row r="686" spans="1:13" x14ac:dyDescent="0.25">
      <c r="A686" s="19"/>
      <c r="B686" s="19"/>
      <c r="C686" s="19"/>
      <c r="D686" s="35"/>
      <c r="E686" s="19"/>
      <c r="F686" s="19"/>
      <c r="G686" s="19"/>
      <c r="H686" s="19"/>
      <c r="I686" s="19"/>
      <c r="J686" s="24" t="s">
        <v>423</v>
      </c>
      <c r="K686" s="25">
        <f>SUM(J684:J685)</f>
        <v>12</v>
      </c>
      <c r="L686" s="23">
        <v>27.46</v>
      </c>
      <c r="M686" s="26">
        <f>ROUND(K686*L686,2)</f>
        <v>329.52</v>
      </c>
    </row>
    <row r="687" spans="1:13" ht="0.95" customHeight="1" x14ac:dyDescent="0.25">
      <c r="A687" s="27"/>
      <c r="B687" s="27"/>
      <c r="C687" s="27"/>
      <c r="D687" s="36"/>
      <c r="E687" s="27"/>
      <c r="F687" s="27"/>
      <c r="G687" s="27"/>
      <c r="H687" s="27"/>
      <c r="I687" s="27"/>
      <c r="J687" s="27"/>
      <c r="K687" s="27"/>
      <c r="L687" s="27"/>
      <c r="M687" s="27"/>
    </row>
    <row r="688" spans="1:13" ht="22.5" x14ac:dyDescent="0.25">
      <c r="A688" s="17" t="s">
        <v>94</v>
      </c>
      <c r="B688" s="18" t="s">
        <v>23</v>
      </c>
      <c r="C688" s="18" t="s">
        <v>30</v>
      </c>
      <c r="D688" s="29" t="s">
        <v>95</v>
      </c>
      <c r="E688" s="19"/>
      <c r="F688" s="19"/>
      <c r="G688" s="19"/>
      <c r="H688" s="19"/>
      <c r="I688" s="19"/>
      <c r="J688" s="19"/>
      <c r="K688" s="20">
        <f>K693</f>
        <v>240</v>
      </c>
      <c r="L688" s="21">
        <f>L693</f>
        <v>16.36</v>
      </c>
      <c r="M688" s="21">
        <f>M693</f>
        <v>3926.4</v>
      </c>
    </row>
    <row r="689" spans="1:13" ht="33.75" x14ac:dyDescent="0.25">
      <c r="A689" s="19"/>
      <c r="B689" s="19"/>
      <c r="C689" s="19"/>
      <c r="D689" s="29" t="s">
        <v>96</v>
      </c>
      <c r="E689" s="19"/>
      <c r="F689" s="19"/>
      <c r="G689" s="19"/>
      <c r="H689" s="19"/>
      <c r="I689" s="19"/>
      <c r="J689" s="19"/>
      <c r="K689" s="19"/>
      <c r="L689" s="19"/>
      <c r="M689" s="19"/>
    </row>
    <row r="690" spans="1:13" x14ac:dyDescent="0.25">
      <c r="A690" s="19"/>
      <c r="B690" s="19"/>
      <c r="C690" s="19"/>
      <c r="D690" s="35"/>
      <c r="E690" s="18" t="s">
        <v>424</v>
      </c>
      <c r="F690" s="22"/>
      <c r="G690" s="23"/>
      <c r="H690" s="23"/>
      <c r="I690" s="23"/>
      <c r="J690" s="21">
        <f>OR(F690&lt;&gt;0,G690&lt;&gt;0,H690&lt;&gt;0,I690&lt;&gt;0)*(F690 + (F690 = 0))*(G690 + (G690 = 0))*(H690 + (H690 = 0))*(I690 + (I690 = 0))</f>
        <v>0</v>
      </c>
      <c r="K690" s="19"/>
      <c r="L690" s="19"/>
      <c r="M690" s="19"/>
    </row>
    <row r="691" spans="1:13" x14ac:dyDescent="0.25">
      <c r="A691" s="19"/>
      <c r="B691" s="19"/>
      <c r="C691" s="19"/>
      <c r="D691" s="35"/>
      <c r="E691" s="18" t="s">
        <v>16</v>
      </c>
      <c r="F691" s="22">
        <v>3</v>
      </c>
      <c r="G691" s="23">
        <v>50</v>
      </c>
      <c r="H691" s="23">
        <v>0.8</v>
      </c>
      <c r="I691" s="23">
        <v>2</v>
      </c>
      <c r="J691" s="21">
        <f>OR(F691&lt;&gt;0,G691&lt;&gt;0,H691&lt;&gt;0,I691&lt;&gt;0)*(F691 + (F691 = 0))*(G691 + (G691 = 0))*(H691 + (H691 = 0))*(I691 + (I691 = 0))</f>
        <v>240</v>
      </c>
      <c r="K691" s="19"/>
      <c r="L691" s="19"/>
      <c r="M691" s="19"/>
    </row>
    <row r="692" spans="1:13" x14ac:dyDescent="0.25">
      <c r="A692" s="19"/>
      <c r="B692" s="19"/>
      <c r="C692" s="19"/>
      <c r="D692" s="35"/>
      <c r="E692" s="18" t="s">
        <v>16</v>
      </c>
      <c r="F692" s="22"/>
      <c r="G692" s="23"/>
      <c r="H692" s="23"/>
      <c r="I692" s="23"/>
      <c r="J692" s="21">
        <f>OR(F692&lt;&gt;0,G692&lt;&gt;0,H692&lt;&gt;0,I692&lt;&gt;0)*(F692 + (F692 = 0))*(G692 + (G692 = 0))*(H692 + (H692 = 0))*(I692 + (I692 = 0))</f>
        <v>0</v>
      </c>
      <c r="K692" s="19"/>
      <c r="L692" s="19"/>
      <c r="M692" s="19"/>
    </row>
    <row r="693" spans="1:13" x14ac:dyDescent="0.25">
      <c r="A693" s="19"/>
      <c r="B693" s="19"/>
      <c r="C693" s="19"/>
      <c r="D693" s="35"/>
      <c r="E693" s="19"/>
      <c r="F693" s="19"/>
      <c r="G693" s="19"/>
      <c r="H693" s="19"/>
      <c r="I693" s="19"/>
      <c r="J693" s="24" t="s">
        <v>116</v>
      </c>
      <c r="K693" s="25">
        <f>SUM(J690:J692)</f>
        <v>240</v>
      </c>
      <c r="L693" s="23">
        <v>16.36</v>
      </c>
      <c r="M693" s="26">
        <f>ROUND(K693*L693,2)</f>
        <v>3926.4</v>
      </c>
    </row>
    <row r="694" spans="1:13" ht="0.95" customHeight="1" x14ac:dyDescent="0.25">
      <c r="A694" s="27"/>
      <c r="B694" s="27"/>
      <c r="C694" s="27"/>
      <c r="D694" s="36"/>
      <c r="E694" s="27"/>
      <c r="F694" s="27"/>
      <c r="G694" s="27"/>
      <c r="H694" s="27"/>
      <c r="I694" s="27"/>
      <c r="J694" s="27"/>
      <c r="K694" s="27"/>
      <c r="L694" s="27"/>
      <c r="M694" s="27"/>
    </row>
    <row r="695" spans="1:13" x14ac:dyDescent="0.25">
      <c r="A695" s="17" t="s">
        <v>425</v>
      </c>
      <c r="B695" s="18" t="s">
        <v>23</v>
      </c>
      <c r="C695" s="18" t="s">
        <v>30</v>
      </c>
      <c r="D695" s="29" t="s">
        <v>426</v>
      </c>
      <c r="E695" s="19"/>
      <c r="F695" s="19"/>
      <c r="G695" s="19"/>
      <c r="H695" s="19"/>
      <c r="I695" s="19"/>
      <c r="J695" s="19"/>
      <c r="K695" s="20">
        <f>K700</f>
        <v>28.8</v>
      </c>
      <c r="L695" s="21">
        <f>L700</f>
        <v>34.369999999999997</v>
      </c>
      <c r="M695" s="21">
        <f>M700</f>
        <v>989.86</v>
      </c>
    </row>
    <row r="696" spans="1:13" ht="67.5" x14ac:dyDescent="0.25">
      <c r="A696" s="19"/>
      <c r="B696" s="19"/>
      <c r="C696" s="19"/>
      <c r="D696" s="29" t="s">
        <v>427</v>
      </c>
      <c r="E696" s="19"/>
      <c r="F696" s="19"/>
      <c r="G696" s="19"/>
      <c r="H696" s="19"/>
      <c r="I696" s="19"/>
      <c r="J696" s="19"/>
      <c r="K696" s="19"/>
      <c r="L696" s="19"/>
      <c r="M696" s="19"/>
    </row>
    <row r="697" spans="1:13" x14ac:dyDescent="0.25">
      <c r="A697" s="19"/>
      <c r="B697" s="19"/>
      <c r="C697" s="19"/>
      <c r="D697" s="35"/>
      <c r="E697" s="18" t="s">
        <v>424</v>
      </c>
      <c r="F697" s="22"/>
      <c r="G697" s="23"/>
      <c r="H697" s="23"/>
      <c r="I697" s="23"/>
      <c r="J697" s="21">
        <f>OR(F697&lt;&gt;0,G697&lt;&gt;0,H697&lt;&gt;0,I697&lt;&gt;0)*(F697 + (F697 = 0))*(G697 + (G697 = 0))*(H697 + (H697 = 0))*(I697 + (I697 = 0))</f>
        <v>0</v>
      </c>
      <c r="K697" s="19"/>
      <c r="L697" s="19"/>
      <c r="M697" s="19"/>
    </row>
    <row r="698" spans="1:13" x14ac:dyDescent="0.25">
      <c r="A698" s="19"/>
      <c r="B698" s="19"/>
      <c r="C698" s="19"/>
      <c r="D698" s="35"/>
      <c r="E698" s="18" t="s">
        <v>16</v>
      </c>
      <c r="F698" s="22">
        <v>3</v>
      </c>
      <c r="G698" s="23">
        <v>20</v>
      </c>
      <c r="H698" s="23">
        <v>0.8</v>
      </c>
      <c r="I698" s="23">
        <v>0.6</v>
      </c>
      <c r="J698" s="21">
        <f>OR(F698&lt;&gt;0,G698&lt;&gt;0,H698&lt;&gt;0,I698&lt;&gt;0)*(F698 + (F698 = 0))*(G698 + (G698 = 0))*(H698 + (H698 = 0))*(I698 + (I698 = 0))</f>
        <v>28.8</v>
      </c>
      <c r="K698" s="19"/>
      <c r="L698" s="19"/>
      <c r="M698" s="19"/>
    </row>
    <row r="699" spans="1:13" x14ac:dyDescent="0.25">
      <c r="A699" s="19"/>
      <c r="B699" s="19"/>
      <c r="C699" s="19"/>
      <c r="D699" s="35"/>
      <c r="E699" s="18" t="s">
        <v>16</v>
      </c>
      <c r="F699" s="22"/>
      <c r="G699" s="23"/>
      <c r="H699" s="23"/>
      <c r="I699" s="23"/>
      <c r="J699" s="21">
        <f>OR(F699&lt;&gt;0,G699&lt;&gt;0,H699&lt;&gt;0,I699&lt;&gt;0)*(F699 + (F699 = 0))*(G699 + (G699 = 0))*(H699 + (H699 = 0))*(I699 + (I699 = 0))</f>
        <v>0</v>
      </c>
      <c r="K699" s="19"/>
      <c r="L699" s="19"/>
      <c r="M699" s="19"/>
    </row>
    <row r="700" spans="1:13" x14ac:dyDescent="0.25">
      <c r="A700" s="19"/>
      <c r="B700" s="19"/>
      <c r="C700" s="19"/>
      <c r="D700" s="35"/>
      <c r="E700" s="19"/>
      <c r="F700" s="19"/>
      <c r="G700" s="19"/>
      <c r="H700" s="19"/>
      <c r="I700" s="19"/>
      <c r="J700" s="24" t="s">
        <v>428</v>
      </c>
      <c r="K700" s="25">
        <f>SUM(J697:J699)</f>
        <v>28.8</v>
      </c>
      <c r="L700" s="23">
        <v>34.369999999999997</v>
      </c>
      <c r="M700" s="26">
        <f>ROUND(K700*L700,2)</f>
        <v>989.86</v>
      </c>
    </row>
    <row r="701" spans="1:13" ht="0.95" customHeight="1" x14ac:dyDescent="0.25">
      <c r="A701" s="27"/>
      <c r="B701" s="27"/>
      <c r="C701" s="27"/>
      <c r="D701" s="36"/>
      <c r="E701" s="27"/>
      <c r="F701" s="27"/>
      <c r="G701" s="27"/>
      <c r="H701" s="27"/>
      <c r="I701" s="27"/>
      <c r="J701" s="27"/>
      <c r="K701" s="27"/>
      <c r="L701" s="27"/>
      <c r="M701" s="27"/>
    </row>
    <row r="702" spans="1:13" x14ac:dyDescent="0.25">
      <c r="A702" s="17" t="s">
        <v>200</v>
      </c>
      <c r="B702" s="18" t="s">
        <v>23</v>
      </c>
      <c r="C702" s="18" t="s">
        <v>30</v>
      </c>
      <c r="D702" s="29" t="s">
        <v>201</v>
      </c>
      <c r="E702" s="19"/>
      <c r="F702" s="19"/>
      <c r="G702" s="19"/>
      <c r="H702" s="19"/>
      <c r="I702" s="19"/>
      <c r="J702" s="19"/>
      <c r="K702" s="20">
        <f>K708</f>
        <v>276</v>
      </c>
      <c r="L702" s="21">
        <f>L708</f>
        <v>15.1</v>
      </c>
      <c r="M702" s="21">
        <f>M708</f>
        <v>4167.6000000000004</v>
      </c>
    </row>
    <row r="703" spans="1:13" ht="56.25" x14ac:dyDescent="0.25">
      <c r="A703" s="19"/>
      <c r="B703" s="19"/>
      <c r="C703" s="19"/>
      <c r="D703" s="29" t="s">
        <v>202</v>
      </c>
      <c r="E703" s="19"/>
      <c r="F703" s="19"/>
      <c r="G703" s="19"/>
      <c r="H703" s="19"/>
      <c r="I703" s="19"/>
      <c r="J703" s="19"/>
      <c r="K703" s="19"/>
      <c r="L703" s="19"/>
      <c r="M703" s="19"/>
    </row>
    <row r="704" spans="1:13" x14ac:dyDescent="0.25">
      <c r="A704" s="19"/>
      <c r="B704" s="19"/>
      <c r="C704" s="19"/>
      <c r="D704" s="35"/>
      <c r="E704" s="18" t="s">
        <v>418</v>
      </c>
      <c r="F704" s="22">
        <v>8</v>
      </c>
      <c r="G704" s="23">
        <v>3</v>
      </c>
      <c r="H704" s="23">
        <v>1.5</v>
      </c>
      <c r="I704" s="23">
        <v>3</v>
      </c>
      <c r="J704" s="21">
        <f>OR(F704&lt;&gt;0,G704&lt;&gt;0,H704&lt;&gt;0,I704&lt;&gt;0)*(F704 + (F704 = 0))*(G704 + (G704 = 0))*(H704 + (H704 = 0))*(I704 + (I704 = 0))</f>
        <v>108</v>
      </c>
      <c r="K704" s="19"/>
      <c r="L704" s="19"/>
      <c r="M704" s="19"/>
    </row>
    <row r="705" spans="1:13" x14ac:dyDescent="0.25">
      <c r="A705" s="19"/>
      <c r="B705" s="19"/>
      <c r="C705" s="19"/>
      <c r="D705" s="35"/>
      <c r="E705" s="18" t="s">
        <v>424</v>
      </c>
      <c r="F705" s="22"/>
      <c r="G705" s="23"/>
      <c r="H705" s="23"/>
      <c r="I705" s="23"/>
      <c r="J705" s="21">
        <f>OR(F705&lt;&gt;0,G705&lt;&gt;0,H705&lt;&gt;0,I705&lt;&gt;0)*(F705 + (F705 = 0))*(G705 + (G705 = 0))*(H705 + (H705 = 0))*(I705 + (I705 = 0))</f>
        <v>0</v>
      </c>
      <c r="K705" s="19"/>
      <c r="L705" s="19"/>
      <c r="M705" s="19"/>
    </row>
    <row r="706" spans="1:13" x14ac:dyDescent="0.25">
      <c r="A706" s="19"/>
      <c r="B706" s="19"/>
      <c r="C706" s="19"/>
      <c r="D706" s="35"/>
      <c r="E706" s="18" t="s">
        <v>16</v>
      </c>
      <c r="F706" s="22">
        <v>3</v>
      </c>
      <c r="G706" s="23">
        <v>50</v>
      </c>
      <c r="H706" s="23">
        <v>0.8</v>
      </c>
      <c r="I706" s="23">
        <v>1.4</v>
      </c>
      <c r="J706" s="21">
        <f>OR(F706&lt;&gt;0,G706&lt;&gt;0,H706&lt;&gt;0,I706&lt;&gt;0)*(F706 + (F706 = 0))*(G706 + (G706 = 0))*(H706 + (H706 = 0))*(I706 + (I706 = 0))</f>
        <v>168</v>
      </c>
      <c r="K706" s="19"/>
      <c r="L706" s="19"/>
      <c r="M706" s="19"/>
    </row>
    <row r="707" spans="1:13" x14ac:dyDescent="0.25">
      <c r="A707" s="19"/>
      <c r="B707" s="19"/>
      <c r="C707" s="19"/>
      <c r="D707" s="35"/>
      <c r="E707" s="18" t="s">
        <v>16</v>
      </c>
      <c r="F707" s="22"/>
      <c r="G707" s="23"/>
      <c r="H707" s="23"/>
      <c r="I707" s="23"/>
      <c r="J707" s="21">
        <f>OR(F707&lt;&gt;0,G707&lt;&gt;0,H707&lt;&gt;0,I707&lt;&gt;0)*(F707 + (F707 = 0))*(G707 + (G707 = 0))*(H707 + (H707 = 0))*(I707 + (I707 = 0))</f>
        <v>0</v>
      </c>
      <c r="K707" s="19"/>
      <c r="L707" s="19"/>
      <c r="M707" s="19"/>
    </row>
    <row r="708" spans="1:13" x14ac:dyDescent="0.25">
      <c r="A708" s="19"/>
      <c r="B708" s="19"/>
      <c r="C708" s="19"/>
      <c r="D708" s="35"/>
      <c r="E708" s="19"/>
      <c r="F708" s="19"/>
      <c r="G708" s="19"/>
      <c r="H708" s="19"/>
      <c r="I708" s="19"/>
      <c r="J708" s="24" t="s">
        <v>203</v>
      </c>
      <c r="K708" s="25">
        <f>SUM(J704:J707)</f>
        <v>276</v>
      </c>
      <c r="L708" s="23">
        <v>15.1</v>
      </c>
      <c r="M708" s="26">
        <f>ROUND(K708*L708,2)</f>
        <v>4167.6000000000004</v>
      </c>
    </row>
    <row r="709" spans="1:13" ht="0.95" customHeight="1" x14ac:dyDescent="0.25">
      <c r="A709" s="27"/>
      <c r="B709" s="27"/>
      <c r="C709" s="27"/>
      <c r="D709" s="36"/>
      <c r="E709" s="27"/>
      <c r="F709" s="27"/>
      <c r="G709" s="27"/>
      <c r="H709" s="27"/>
      <c r="I709" s="27"/>
      <c r="J709" s="27"/>
      <c r="K709" s="27"/>
      <c r="L709" s="27"/>
      <c r="M709" s="27"/>
    </row>
    <row r="710" spans="1:13" x14ac:dyDescent="0.25">
      <c r="A710" s="17" t="s">
        <v>180</v>
      </c>
      <c r="B710" s="18" t="s">
        <v>23</v>
      </c>
      <c r="C710" s="18" t="s">
        <v>30</v>
      </c>
      <c r="D710" s="29" t="s">
        <v>181</v>
      </c>
      <c r="E710" s="19"/>
      <c r="F710" s="19"/>
      <c r="G710" s="19"/>
      <c r="H710" s="19"/>
      <c r="I710" s="19"/>
      <c r="J710" s="19"/>
      <c r="K710" s="20">
        <f>K716</f>
        <v>2.2599999999999998</v>
      </c>
      <c r="L710" s="21">
        <f>L716</f>
        <v>129.69</v>
      </c>
      <c r="M710" s="21">
        <f>M716</f>
        <v>293.10000000000002</v>
      </c>
    </row>
    <row r="711" spans="1:13" ht="78.75" x14ac:dyDescent="0.25">
      <c r="A711" s="19"/>
      <c r="B711" s="19"/>
      <c r="C711" s="19"/>
      <c r="D711" s="29" t="s">
        <v>182</v>
      </c>
      <c r="E711" s="19"/>
      <c r="F711" s="19"/>
      <c r="G711" s="19"/>
      <c r="H711" s="19"/>
      <c r="I711" s="19"/>
      <c r="J711" s="19"/>
      <c r="K711" s="19"/>
      <c r="L711" s="19"/>
      <c r="M711" s="19"/>
    </row>
    <row r="712" spans="1:13" x14ac:dyDescent="0.25">
      <c r="A712" s="19"/>
      <c r="B712" s="19"/>
      <c r="C712" s="19"/>
      <c r="D712" s="35"/>
      <c r="E712" s="18" t="s">
        <v>429</v>
      </c>
      <c r="F712" s="22"/>
      <c r="G712" s="23"/>
      <c r="H712" s="23"/>
      <c r="I712" s="23"/>
      <c r="J712" s="21">
        <f>OR(F712&lt;&gt;0,G712&lt;&gt;0,H712&lt;&gt;0,I712&lt;&gt;0)*(F712 + (F712 = 0))*(G712 + (G712 = 0))*(H712 + (H712 = 0))*(I712 + (I712 = 0))</f>
        <v>0</v>
      </c>
      <c r="K712" s="19"/>
      <c r="L712" s="19"/>
      <c r="M712" s="19"/>
    </row>
    <row r="713" spans="1:13" x14ac:dyDescent="0.25">
      <c r="A713" s="19"/>
      <c r="B713" s="19"/>
      <c r="C713" s="19"/>
      <c r="D713" s="35"/>
      <c r="E713" s="18" t="s">
        <v>430</v>
      </c>
      <c r="F713" s="22"/>
      <c r="G713" s="23"/>
      <c r="H713" s="23"/>
      <c r="I713" s="23"/>
      <c r="J713" s="21">
        <f>OR(F713&lt;&gt;0,G713&lt;&gt;0,H713&lt;&gt;0,I713&lt;&gt;0)*(F713 + (F713 = 0))*(G713 + (G713 = 0))*(H713 + (H713 = 0))*(I713 + (I713 = 0))</f>
        <v>0</v>
      </c>
      <c r="K713" s="19"/>
      <c r="L713" s="19"/>
      <c r="M713" s="19"/>
    </row>
    <row r="714" spans="1:13" x14ac:dyDescent="0.25">
      <c r="A714" s="19"/>
      <c r="B714" s="19"/>
      <c r="C714" s="19"/>
      <c r="D714" s="35"/>
      <c r="E714" s="18" t="s">
        <v>431</v>
      </c>
      <c r="F714" s="22">
        <v>3.14</v>
      </c>
      <c r="G714" s="23">
        <v>18</v>
      </c>
      <c r="H714" s="23">
        <v>0.2</v>
      </c>
      <c r="I714" s="23">
        <v>0.2</v>
      </c>
      <c r="J714" s="21">
        <f>OR(F714&lt;&gt;0,G714&lt;&gt;0,H714&lt;&gt;0,I714&lt;&gt;0)*(F714 + (F714 = 0))*(G714 + (G714 = 0))*(H714 + (H714 = 0))*(I714 + (I714 = 0))</f>
        <v>2.2599999999999998</v>
      </c>
      <c r="K714" s="19"/>
      <c r="L714" s="19"/>
      <c r="M714" s="19"/>
    </row>
    <row r="715" spans="1:13" x14ac:dyDescent="0.25">
      <c r="A715" s="19"/>
      <c r="B715" s="19"/>
      <c r="C715" s="19"/>
      <c r="D715" s="35"/>
      <c r="E715" s="18" t="s">
        <v>16</v>
      </c>
      <c r="F715" s="22"/>
      <c r="G715" s="23"/>
      <c r="H715" s="23"/>
      <c r="I715" s="23"/>
      <c r="J715" s="21">
        <f>OR(F715&lt;&gt;0,G715&lt;&gt;0,H715&lt;&gt;0,I715&lt;&gt;0)*(F715 + (F715 = 0))*(G715 + (G715 = 0))*(H715 + (H715 = 0))*(I715 + (I715 = 0))</f>
        <v>0</v>
      </c>
      <c r="K715" s="19"/>
      <c r="L715" s="19"/>
      <c r="M715" s="19"/>
    </row>
    <row r="716" spans="1:13" x14ac:dyDescent="0.25">
      <c r="A716" s="19"/>
      <c r="B716" s="19"/>
      <c r="C716" s="19"/>
      <c r="D716" s="35"/>
      <c r="E716" s="19"/>
      <c r="F716" s="19"/>
      <c r="G716" s="19"/>
      <c r="H716" s="19"/>
      <c r="I716" s="19"/>
      <c r="J716" s="24" t="s">
        <v>184</v>
      </c>
      <c r="K716" s="25">
        <f>SUM(J712:J715)</f>
        <v>2.2599999999999998</v>
      </c>
      <c r="L716" s="23">
        <v>129.69</v>
      </c>
      <c r="M716" s="26">
        <f>ROUND(K716*L716,2)</f>
        <v>293.10000000000002</v>
      </c>
    </row>
    <row r="717" spans="1:13" ht="0.95" customHeight="1" x14ac:dyDescent="0.25">
      <c r="A717" s="27"/>
      <c r="B717" s="27"/>
      <c r="C717" s="27"/>
      <c r="D717" s="36"/>
      <c r="E717" s="27"/>
      <c r="F717" s="27"/>
      <c r="G717" s="27"/>
      <c r="H717" s="27"/>
      <c r="I717" s="27"/>
      <c r="J717" s="27"/>
      <c r="K717" s="27"/>
      <c r="L717" s="27"/>
      <c r="M717" s="27"/>
    </row>
    <row r="718" spans="1:13" x14ac:dyDescent="0.25">
      <c r="A718" s="17" t="s">
        <v>432</v>
      </c>
      <c r="B718" s="18" t="s">
        <v>23</v>
      </c>
      <c r="C718" s="18" t="s">
        <v>60</v>
      </c>
      <c r="D718" s="29" t="s">
        <v>433</v>
      </c>
      <c r="E718" s="19"/>
      <c r="F718" s="19"/>
      <c r="G718" s="19"/>
      <c r="H718" s="19"/>
      <c r="I718" s="19"/>
      <c r="J718" s="19"/>
      <c r="K718" s="20">
        <f>K723</f>
        <v>60</v>
      </c>
      <c r="L718" s="21">
        <f>L723</f>
        <v>42.56</v>
      </c>
      <c r="M718" s="21">
        <f>M723</f>
        <v>2553.6</v>
      </c>
    </row>
    <row r="719" spans="1:13" ht="101.25" x14ac:dyDescent="0.25">
      <c r="A719" s="19"/>
      <c r="B719" s="19"/>
      <c r="C719" s="19"/>
      <c r="D719" s="29" t="s">
        <v>434</v>
      </c>
      <c r="E719" s="19"/>
      <c r="F719" s="19"/>
      <c r="G719" s="19"/>
      <c r="H719" s="19"/>
      <c r="I719" s="19"/>
      <c r="J719" s="19"/>
      <c r="K719" s="19"/>
      <c r="L719" s="19"/>
      <c r="M719" s="19"/>
    </row>
    <row r="720" spans="1:13" x14ac:dyDescent="0.25">
      <c r="A720" s="19"/>
      <c r="B720" s="19"/>
      <c r="C720" s="19"/>
      <c r="D720" s="35"/>
      <c r="E720" s="18" t="s">
        <v>424</v>
      </c>
      <c r="F720" s="22"/>
      <c r="G720" s="23"/>
      <c r="H720" s="23"/>
      <c r="I720" s="23"/>
      <c r="J720" s="21">
        <f>OR(F720&lt;&gt;0,G720&lt;&gt;0,H720&lt;&gt;0,I720&lt;&gt;0)*(F720 + (F720 = 0))*(G720 + (G720 = 0))*(H720 + (H720 = 0))*(I720 + (I720 = 0))</f>
        <v>0</v>
      </c>
      <c r="K720" s="19"/>
      <c r="L720" s="19"/>
      <c r="M720" s="19"/>
    </row>
    <row r="721" spans="1:13" x14ac:dyDescent="0.25">
      <c r="A721" s="19"/>
      <c r="B721" s="19"/>
      <c r="C721" s="19"/>
      <c r="D721" s="35"/>
      <c r="E721" s="18" t="s">
        <v>16</v>
      </c>
      <c r="F721" s="22">
        <v>3</v>
      </c>
      <c r="G721" s="23">
        <v>20</v>
      </c>
      <c r="H721" s="23">
        <v>0</v>
      </c>
      <c r="I721" s="23">
        <v>0</v>
      </c>
      <c r="J721" s="21">
        <f>OR(F721&lt;&gt;0,G721&lt;&gt;0,H721&lt;&gt;0,I721&lt;&gt;0)*(F721 + (F721 = 0))*(G721 + (G721 = 0))*(H721 + (H721 = 0))*(I721 + (I721 = 0))</f>
        <v>60</v>
      </c>
      <c r="K721" s="19"/>
      <c r="L721" s="19"/>
      <c r="M721" s="19"/>
    </row>
    <row r="722" spans="1:13" x14ac:dyDescent="0.25">
      <c r="A722" s="19"/>
      <c r="B722" s="19"/>
      <c r="C722" s="19"/>
      <c r="D722" s="35"/>
      <c r="E722" s="18" t="s">
        <v>16</v>
      </c>
      <c r="F722" s="22"/>
      <c r="G722" s="23"/>
      <c r="H722" s="23"/>
      <c r="I722" s="23"/>
      <c r="J722" s="21">
        <f>OR(F722&lt;&gt;0,G722&lt;&gt;0,H722&lt;&gt;0,I722&lt;&gt;0)*(F722 + (F722 = 0))*(G722 + (G722 = 0))*(H722 + (H722 = 0))*(I722 + (I722 = 0))</f>
        <v>0</v>
      </c>
      <c r="K722" s="19"/>
      <c r="L722" s="19"/>
      <c r="M722" s="19"/>
    </row>
    <row r="723" spans="1:13" x14ac:dyDescent="0.25">
      <c r="A723" s="19"/>
      <c r="B723" s="19"/>
      <c r="C723" s="19"/>
      <c r="D723" s="35"/>
      <c r="E723" s="19"/>
      <c r="F723" s="19"/>
      <c r="G723" s="19"/>
      <c r="H723" s="19"/>
      <c r="I723" s="19"/>
      <c r="J723" s="24" t="s">
        <v>435</v>
      </c>
      <c r="K723" s="25">
        <f>SUM(J720:J722)</f>
        <v>60</v>
      </c>
      <c r="L723" s="23">
        <v>42.56</v>
      </c>
      <c r="M723" s="26">
        <f>ROUND(K723*L723,2)</f>
        <v>2553.6</v>
      </c>
    </row>
    <row r="724" spans="1:13" ht="0.95" customHeight="1" x14ac:dyDescent="0.25">
      <c r="A724" s="27"/>
      <c r="B724" s="27"/>
      <c r="C724" s="27"/>
      <c r="D724" s="36"/>
      <c r="E724" s="27"/>
      <c r="F724" s="27"/>
      <c r="G724" s="27"/>
      <c r="H724" s="27"/>
      <c r="I724" s="27"/>
      <c r="J724" s="27"/>
      <c r="K724" s="27"/>
      <c r="L724" s="27"/>
      <c r="M724" s="27"/>
    </row>
    <row r="725" spans="1:13" ht="22.5" x14ac:dyDescent="0.25">
      <c r="A725" s="17" t="s">
        <v>436</v>
      </c>
      <c r="B725" s="18" t="s">
        <v>23</v>
      </c>
      <c r="C725" s="18" t="s">
        <v>60</v>
      </c>
      <c r="D725" s="29" t="s">
        <v>437</v>
      </c>
      <c r="E725" s="19"/>
      <c r="F725" s="19"/>
      <c r="G725" s="19"/>
      <c r="H725" s="19"/>
      <c r="I725" s="19"/>
      <c r="J725" s="19"/>
      <c r="K725" s="20">
        <f>K730</f>
        <v>90</v>
      </c>
      <c r="L725" s="21">
        <f>L730</f>
        <v>13.43</v>
      </c>
      <c r="M725" s="21">
        <f>M730</f>
        <v>1208.7</v>
      </c>
    </row>
    <row r="726" spans="1:13" ht="33.75" x14ac:dyDescent="0.25">
      <c r="A726" s="19"/>
      <c r="B726" s="19"/>
      <c r="C726" s="19"/>
      <c r="D726" s="29" t="s">
        <v>438</v>
      </c>
      <c r="E726" s="19"/>
      <c r="F726" s="19"/>
      <c r="G726" s="19"/>
      <c r="H726" s="19"/>
      <c r="I726" s="19"/>
      <c r="J726" s="19"/>
      <c r="K726" s="19"/>
      <c r="L726" s="19"/>
      <c r="M726" s="19"/>
    </row>
    <row r="727" spans="1:13" x14ac:dyDescent="0.25">
      <c r="A727" s="19"/>
      <c r="B727" s="19"/>
      <c r="C727" s="19"/>
      <c r="D727" s="35"/>
      <c r="E727" s="18" t="s">
        <v>424</v>
      </c>
      <c r="F727" s="22"/>
      <c r="G727" s="23"/>
      <c r="H727" s="23"/>
      <c r="I727" s="23"/>
      <c r="J727" s="21">
        <f>OR(F727&lt;&gt;0,G727&lt;&gt;0,H727&lt;&gt;0,I727&lt;&gt;0)*(F727 + (F727 = 0))*(G727 + (G727 = 0))*(H727 + (H727 = 0))*(I727 + (I727 = 0))</f>
        <v>0</v>
      </c>
      <c r="K727" s="19"/>
      <c r="L727" s="19"/>
      <c r="M727" s="19"/>
    </row>
    <row r="728" spans="1:13" x14ac:dyDescent="0.25">
      <c r="A728" s="19"/>
      <c r="B728" s="19"/>
      <c r="C728" s="19"/>
      <c r="D728" s="35"/>
      <c r="E728" s="18" t="s">
        <v>16</v>
      </c>
      <c r="F728" s="22">
        <v>3</v>
      </c>
      <c r="G728" s="23">
        <v>30</v>
      </c>
      <c r="H728" s="23">
        <v>0</v>
      </c>
      <c r="I728" s="23">
        <v>0</v>
      </c>
      <c r="J728" s="21">
        <f>OR(F728&lt;&gt;0,G728&lt;&gt;0,H728&lt;&gt;0,I728&lt;&gt;0)*(F728 + (F728 = 0))*(G728 + (G728 = 0))*(H728 + (H728 = 0))*(I728 + (I728 = 0))</f>
        <v>90</v>
      </c>
      <c r="K728" s="19"/>
      <c r="L728" s="19"/>
      <c r="M728" s="19"/>
    </row>
    <row r="729" spans="1:13" x14ac:dyDescent="0.25">
      <c r="A729" s="19"/>
      <c r="B729" s="19"/>
      <c r="C729" s="19"/>
      <c r="D729" s="35"/>
      <c r="E729" s="18" t="s">
        <v>16</v>
      </c>
      <c r="F729" s="22"/>
      <c r="G729" s="23"/>
      <c r="H729" s="23"/>
      <c r="I729" s="23"/>
      <c r="J729" s="21">
        <f>OR(F729&lt;&gt;0,G729&lt;&gt;0,H729&lt;&gt;0,I729&lt;&gt;0)*(F729 + (F729 = 0))*(G729 + (G729 = 0))*(H729 + (H729 = 0))*(I729 + (I729 = 0))</f>
        <v>0</v>
      </c>
      <c r="K729" s="19"/>
      <c r="L729" s="19"/>
      <c r="M729" s="19"/>
    </row>
    <row r="730" spans="1:13" x14ac:dyDescent="0.25">
      <c r="A730" s="19"/>
      <c r="B730" s="19"/>
      <c r="C730" s="19"/>
      <c r="D730" s="35"/>
      <c r="E730" s="19"/>
      <c r="F730" s="19"/>
      <c r="G730" s="19"/>
      <c r="H730" s="19"/>
      <c r="I730" s="19"/>
      <c r="J730" s="24" t="s">
        <v>439</v>
      </c>
      <c r="K730" s="25">
        <f>SUM(J727:J729)</f>
        <v>90</v>
      </c>
      <c r="L730" s="23">
        <v>13.43</v>
      </c>
      <c r="M730" s="26">
        <f>ROUND(K730*L730,2)</f>
        <v>1208.7</v>
      </c>
    </row>
    <row r="731" spans="1:13" ht="0.95" customHeight="1" x14ac:dyDescent="0.25">
      <c r="A731" s="27"/>
      <c r="B731" s="27"/>
      <c r="C731" s="27"/>
      <c r="D731" s="36"/>
      <c r="E731" s="27"/>
      <c r="F731" s="27"/>
      <c r="G731" s="27"/>
      <c r="H731" s="27"/>
      <c r="I731" s="27"/>
      <c r="J731" s="27"/>
      <c r="K731" s="27"/>
      <c r="L731" s="27"/>
      <c r="M731" s="27"/>
    </row>
    <row r="732" spans="1:13" x14ac:dyDescent="0.25">
      <c r="A732" s="17" t="s">
        <v>440</v>
      </c>
      <c r="B732" s="18" t="s">
        <v>23</v>
      </c>
      <c r="C732" s="18" t="s">
        <v>76</v>
      </c>
      <c r="D732" s="29" t="s">
        <v>441</v>
      </c>
      <c r="E732" s="19"/>
      <c r="F732" s="19"/>
      <c r="G732" s="19"/>
      <c r="H732" s="19"/>
      <c r="I732" s="19"/>
      <c r="J732" s="19"/>
      <c r="K732" s="20">
        <f>K736</f>
        <v>3</v>
      </c>
      <c r="L732" s="21">
        <f>L736</f>
        <v>130.44999999999999</v>
      </c>
      <c r="M732" s="21">
        <f>M736</f>
        <v>391.35</v>
      </c>
    </row>
    <row r="733" spans="1:13" ht="78.75" x14ac:dyDescent="0.25">
      <c r="A733" s="19"/>
      <c r="B733" s="19"/>
      <c r="C733" s="19"/>
      <c r="D733" s="29" t="s">
        <v>442</v>
      </c>
      <c r="E733" s="19"/>
      <c r="F733" s="19"/>
      <c r="G733" s="19"/>
      <c r="H733" s="19"/>
      <c r="I733" s="19"/>
      <c r="J733" s="19"/>
      <c r="K733" s="19"/>
      <c r="L733" s="19"/>
      <c r="M733" s="19"/>
    </row>
    <row r="734" spans="1:13" x14ac:dyDescent="0.25">
      <c r="A734" s="19"/>
      <c r="B734" s="19"/>
      <c r="C734" s="19"/>
      <c r="D734" s="35"/>
      <c r="E734" s="18" t="s">
        <v>16</v>
      </c>
      <c r="F734" s="22">
        <v>3</v>
      </c>
      <c r="G734" s="23">
        <v>0</v>
      </c>
      <c r="H734" s="23">
        <v>0</v>
      </c>
      <c r="I734" s="23">
        <v>0</v>
      </c>
      <c r="J734" s="21">
        <f>OR(F734&lt;&gt;0,G734&lt;&gt;0,H734&lt;&gt;0,I734&lt;&gt;0)*(F734 + (F734 = 0))*(G734 + (G734 = 0))*(H734 + (H734 = 0))*(I734 + (I734 = 0))</f>
        <v>3</v>
      </c>
      <c r="K734" s="19"/>
      <c r="L734" s="19"/>
      <c r="M734" s="19"/>
    </row>
    <row r="735" spans="1:13" x14ac:dyDescent="0.25">
      <c r="A735" s="19"/>
      <c r="B735" s="19"/>
      <c r="C735" s="19"/>
      <c r="D735" s="35"/>
      <c r="E735" s="18" t="s">
        <v>16</v>
      </c>
      <c r="F735" s="22"/>
      <c r="G735" s="23"/>
      <c r="H735" s="23"/>
      <c r="I735" s="23"/>
      <c r="J735" s="21">
        <f>OR(F735&lt;&gt;0,G735&lt;&gt;0,H735&lt;&gt;0,I735&lt;&gt;0)*(F735 + (F735 = 0))*(G735 + (G735 = 0))*(H735 + (H735 = 0))*(I735 + (I735 = 0))</f>
        <v>0</v>
      </c>
      <c r="K735" s="19"/>
      <c r="L735" s="19"/>
      <c r="M735" s="19"/>
    </row>
    <row r="736" spans="1:13" x14ac:dyDescent="0.25">
      <c r="A736" s="19"/>
      <c r="B736" s="19"/>
      <c r="C736" s="19"/>
      <c r="D736" s="35"/>
      <c r="E736" s="19"/>
      <c r="F736" s="19"/>
      <c r="G736" s="19"/>
      <c r="H736" s="19"/>
      <c r="I736" s="19"/>
      <c r="J736" s="24" t="s">
        <v>443</v>
      </c>
      <c r="K736" s="25">
        <f>SUM(J734:J735)</f>
        <v>3</v>
      </c>
      <c r="L736" s="23">
        <v>130.44999999999999</v>
      </c>
      <c r="M736" s="26">
        <f>ROUND(K736*L736,2)</f>
        <v>391.35</v>
      </c>
    </row>
    <row r="737" spans="1:13" ht="0.95" customHeight="1" x14ac:dyDescent="0.25">
      <c r="A737" s="27"/>
      <c r="B737" s="27"/>
      <c r="C737" s="27"/>
      <c r="D737" s="36"/>
      <c r="E737" s="27"/>
      <c r="F737" s="27"/>
      <c r="G737" s="27"/>
      <c r="H737" s="27"/>
      <c r="I737" s="27"/>
      <c r="J737" s="27"/>
      <c r="K737" s="27"/>
      <c r="L737" s="27"/>
      <c r="M737" s="27"/>
    </row>
    <row r="738" spans="1:13" x14ac:dyDescent="0.25">
      <c r="A738" s="17" t="s">
        <v>444</v>
      </c>
      <c r="B738" s="18" t="s">
        <v>23</v>
      </c>
      <c r="C738" s="18" t="s">
        <v>76</v>
      </c>
      <c r="D738" s="29" t="s">
        <v>445</v>
      </c>
      <c r="E738" s="19"/>
      <c r="F738" s="19"/>
      <c r="G738" s="19"/>
      <c r="H738" s="19"/>
      <c r="I738" s="19"/>
      <c r="J738" s="19"/>
      <c r="K738" s="20">
        <f>K742</f>
        <v>1</v>
      </c>
      <c r="L738" s="21">
        <f>L742</f>
        <v>390.38</v>
      </c>
      <c r="M738" s="21">
        <f>M742</f>
        <v>390.38</v>
      </c>
    </row>
    <row r="739" spans="1:13" ht="78.75" x14ac:dyDescent="0.25">
      <c r="A739" s="19"/>
      <c r="B739" s="19"/>
      <c r="C739" s="19"/>
      <c r="D739" s="29" t="s">
        <v>446</v>
      </c>
      <c r="E739" s="19"/>
      <c r="F739" s="19"/>
      <c r="G739" s="19"/>
      <c r="H739" s="19"/>
      <c r="I739" s="19"/>
      <c r="J739" s="19"/>
      <c r="K739" s="19"/>
      <c r="L739" s="19"/>
      <c r="M739" s="19"/>
    </row>
    <row r="740" spans="1:13" x14ac:dyDescent="0.25">
      <c r="A740" s="19"/>
      <c r="B740" s="19"/>
      <c r="C740" s="19"/>
      <c r="D740" s="35"/>
      <c r="E740" s="18" t="s">
        <v>16</v>
      </c>
      <c r="F740" s="22">
        <v>1</v>
      </c>
      <c r="G740" s="23">
        <v>0</v>
      </c>
      <c r="H740" s="23">
        <v>0</v>
      </c>
      <c r="I740" s="23">
        <v>0</v>
      </c>
      <c r="J740" s="21">
        <f>OR(F740&lt;&gt;0,G740&lt;&gt;0,H740&lt;&gt;0,I740&lt;&gt;0)*(F740 + (F740 = 0))*(G740 + (G740 = 0))*(H740 + (H740 = 0))*(I740 + (I740 = 0))</f>
        <v>1</v>
      </c>
      <c r="K740" s="19"/>
      <c r="L740" s="19"/>
      <c r="M740" s="19"/>
    </row>
    <row r="741" spans="1:13" x14ac:dyDescent="0.25">
      <c r="A741" s="19"/>
      <c r="B741" s="19"/>
      <c r="C741" s="19"/>
      <c r="D741" s="35"/>
      <c r="E741" s="18" t="s">
        <v>16</v>
      </c>
      <c r="F741" s="22"/>
      <c r="G741" s="23"/>
      <c r="H741" s="23"/>
      <c r="I741" s="23"/>
      <c r="J741" s="21">
        <f>OR(F741&lt;&gt;0,G741&lt;&gt;0,H741&lt;&gt;0,I741&lt;&gt;0)*(F741 + (F741 = 0))*(G741 + (G741 = 0))*(H741 + (H741 = 0))*(I741 + (I741 = 0))</f>
        <v>0</v>
      </c>
      <c r="K741" s="19"/>
      <c r="L741" s="19"/>
      <c r="M741" s="19"/>
    </row>
    <row r="742" spans="1:13" x14ac:dyDescent="0.25">
      <c r="A742" s="19"/>
      <c r="B742" s="19"/>
      <c r="C742" s="19"/>
      <c r="D742" s="35"/>
      <c r="E742" s="19"/>
      <c r="F742" s="19"/>
      <c r="G742" s="19"/>
      <c r="H742" s="19"/>
      <c r="I742" s="19"/>
      <c r="J742" s="24" t="s">
        <v>447</v>
      </c>
      <c r="K742" s="25">
        <f>SUM(J740:J741)</f>
        <v>1</v>
      </c>
      <c r="L742" s="23">
        <v>390.38</v>
      </c>
      <c r="M742" s="26">
        <f>ROUND(K742*L742,2)</f>
        <v>390.38</v>
      </c>
    </row>
    <row r="743" spans="1:13" ht="0.95" customHeight="1" x14ac:dyDescent="0.25">
      <c r="A743" s="27"/>
      <c r="B743" s="27"/>
      <c r="C743" s="27"/>
      <c r="D743" s="36"/>
      <c r="E743" s="27"/>
      <c r="F743" s="27"/>
      <c r="G743" s="27"/>
      <c r="H743" s="27"/>
      <c r="I743" s="27"/>
      <c r="J743" s="27"/>
      <c r="K743" s="27"/>
      <c r="L743" s="27"/>
      <c r="M743" s="27"/>
    </row>
    <row r="744" spans="1:13" x14ac:dyDescent="0.25">
      <c r="A744" s="17" t="s">
        <v>448</v>
      </c>
      <c r="B744" s="18" t="s">
        <v>23</v>
      </c>
      <c r="C744" s="18" t="s">
        <v>24</v>
      </c>
      <c r="D744" s="29" t="s">
        <v>449</v>
      </c>
      <c r="E744" s="19"/>
      <c r="F744" s="19"/>
      <c r="G744" s="19"/>
      <c r="H744" s="19"/>
      <c r="I744" s="19"/>
      <c r="J744" s="19"/>
      <c r="K744" s="20">
        <f>K748</f>
        <v>4</v>
      </c>
      <c r="L744" s="21">
        <f>L748</f>
        <v>97.16</v>
      </c>
      <c r="M744" s="21">
        <f>M748</f>
        <v>388.64</v>
      </c>
    </row>
    <row r="745" spans="1:13" ht="78.75" x14ac:dyDescent="0.25">
      <c r="A745" s="19"/>
      <c r="B745" s="19"/>
      <c r="C745" s="19"/>
      <c r="D745" s="29" t="s">
        <v>450</v>
      </c>
      <c r="E745" s="19"/>
      <c r="F745" s="19"/>
      <c r="G745" s="19"/>
      <c r="H745" s="19"/>
      <c r="I745" s="19"/>
      <c r="J745" s="19"/>
      <c r="K745" s="19"/>
      <c r="L745" s="19"/>
      <c r="M745" s="19"/>
    </row>
    <row r="746" spans="1:13" x14ac:dyDescent="0.25">
      <c r="A746" s="19"/>
      <c r="B746" s="19"/>
      <c r="C746" s="19"/>
      <c r="D746" s="35"/>
      <c r="E746" s="18" t="s">
        <v>451</v>
      </c>
      <c r="F746" s="22">
        <v>1</v>
      </c>
      <c r="G746" s="23">
        <v>2</v>
      </c>
      <c r="H746" s="23">
        <v>2</v>
      </c>
      <c r="I746" s="23">
        <v>0</v>
      </c>
      <c r="J746" s="21">
        <f>OR(F746&lt;&gt;0,G746&lt;&gt;0,H746&lt;&gt;0,I746&lt;&gt;0)*(F746 + (F746 = 0))*(G746 + (G746 = 0))*(H746 + (H746 = 0))*(I746 + (I746 = 0))</f>
        <v>4</v>
      </c>
      <c r="K746" s="19"/>
      <c r="L746" s="19"/>
      <c r="M746" s="19"/>
    </row>
    <row r="747" spans="1:13" x14ac:dyDescent="0.25">
      <c r="A747" s="19"/>
      <c r="B747" s="19"/>
      <c r="C747" s="19"/>
      <c r="D747" s="35"/>
      <c r="E747" s="18" t="s">
        <v>16</v>
      </c>
      <c r="F747" s="22"/>
      <c r="G747" s="23"/>
      <c r="H747" s="23"/>
      <c r="I747" s="23"/>
      <c r="J747" s="21">
        <f>OR(F747&lt;&gt;0,G747&lt;&gt;0,H747&lt;&gt;0,I747&lt;&gt;0)*(F747 + (F747 = 0))*(G747 + (G747 = 0))*(H747 + (H747 = 0))*(I747 + (I747 = 0))</f>
        <v>0</v>
      </c>
      <c r="K747" s="19"/>
      <c r="L747" s="19"/>
      <c r="M747" s="19"/>
    </row>
    <row r="748" spans="1:13" x14ac:dyDescent="0.25">
      <c r="A748" s="19"/>
      <c r="B748" s="19"/>
      <c r="C748" s="19"/>
      <c r="D748" s="35"/>
      <c r="E748" s="19"/>
      <c r="F748" s="19"/>
      <c r="G748" s="19"/>
      <c r="H748" s="19"/>
      <c r="I748" s="19"/>
      <c r="J748" s="24" t="s">
        <v>452</v>
      </c>
      <c r="K748" s="25">
        <f>SUM(J746:J747)</f>
        <v>4</v>
      </c>
      <c r="L748" s="23">
        <v>97.16</v>
      </c>
      <c r="M748" s="26">
        <f>ROUND(K748*L748,2)</f>
        <v>388.64</v>
      </c>
    </row>
    <row r="749" spans="1:13" ht="0.95" customHeight="1" x14ac:dyDescent="0.25">
      <c r="A749" s="27"/>
      <c r="B749" s="27"/>
      <c r="C749" s="27"/>
      <c r="D749" s="36"/>
      <c r="E749" s="27"/>
      <c r="F749" s="27"/>
      <c r="G749" s="27"/>
      <c r="H749" s="27"/>
      <c r="I749" s="27"/>
      <c r="J749" s="27"/>
      <c r="K749" s="27"/>
      <c r="L749" s="27"/>
      <c r="M749" s="27"/>
    </row>
    <row r="750" spans="1:13" ht="22.5" x14ac:dyDescent="0.25">
      <c r="A750" s="17" t="s">
        <v>453</v>
      </c>
      <c r="B750" s="18" t="s">
        <v>23</v>
      </c>
      <c r="C750" s="18" t="s">
        <v>24</v>
      </c>
      <c r="D750" s="29" t="s">
        <v>454</v>
      </c>
      <c r="E750" s="19"/>
      <c r="F750" s="19"/>
      <c r="G750" s="19"/>
      <c r="H750" s="19"/>
      <c r="I750" s="19"/>
      <c r="J750" s="19"/>
      <c r="K750" s="20">
        <f>K754</f>
        <v>12</v>
      </c>
      <c r="L750" s="21">
        <f>L754</f>
        <v>70.209999999999994</v>
      </c>
      <c r="M750" s="21">
        <f>M754</f>
        <v>842.52</v>
      </c>
    </row>
    <row r="751" spans="1:13" ht="56.25" x14ac:dyDescent="0.25">
      <c r="A751" s="19"/>
      <c r="B751" s="19"/>
      <c r="C751" s="19"/>
      <c r="D751" s="29" t="s">
        <v>455</v>
      </c>
      <c r="E751" s="19"/>
      <c r="F751" s="19"/>
      <c r="G751" s="19"/>
      <c r="H751" s="19"/>
      <c r="I751" s="19"/>
      <c r="J751" s="19"/>
      <c r="K751" s="19"/>
      <c r="L751" s="19"/>
      <c r="M751" s="19"/>
    </row>
    <row r="752" spans="1:13" x14ac:dyDescent="0.25">
      <c r="A752" s="19"/>
      <c r="B752" s="19"/>
      <c r="C752" s="19"/>
      <c r="D752" s="35"/>
      <c r="E752" s="18" t="s">
        <v>451</v>
      </c>
      <c r="F752" s="22">
        <v>1</v>
      </c>
      <c r="G752" s="23">
        <v>5</v>
      </c>
      <c r="H752" s="23">
        <v>0</v>
      </c>
      <c r="I752" s="23">
        <v>2.4</v>
      </c>
      <c r="J752" s="21">
        <f>OR(F752&lt;&gt;0,G752&lt;&gt;0,H752&lt;&gt;0,I752&lt;&gt;0)*(F752 + (F752 = 0))*(G752 + (G752 = 0))*(H752 + (H752 = 0))*(I752 + (I752 = 0))</f>
        <v>12</v>
      </c>
      <c r="K752" s="19"/>
      <c r="L752" s="19"/>
      <c r="M752" s="19"/>
    </row>
    <row r="753" spans="1:13" x14ac:dyDescent="0.25">
      <c r="A753" s="19"/>
      <c r="B753" s="19"/>
      <c r="C753" s="19"/>
      <c r="D753" s="35"/>
      <c r="E753" s="18" t="s">
        <v>16</v>
      </c>
      <c r="F753" s="22"/>
      <c r="G753" s="23"/>
      <c r="H753" s="23"/>
      <c r="I753" s="23"/>
      <c r="J753" s="21">
        <f>OR(F753&lt;&gt;0,G753&lt;&gt;0,H753&lt;&gt;0,I753&lt;&gt;0)*(F753 + (F753 = 0))*(G753 + (G753 = 0))*(H753 + (H753 = 0))*(I753 + (I753 = 0))</f>
        <v>0</v>
      </c>
      <c r="K753" s="19"/>
      <c r="L753" s="19"/>
      <c r="M753" s="19"/>
    </row>
    <row r="754" spans="1:13" x14ac:dyDescent="0.25">
      <c r="A754" s="19"/>
      <c r="B754" s="19"/>
      <c r="C754" s="19"/>
      <c r="D754" s="35"/>
      <c r="E754" s="19"/>
      <c r="F754" s="19"/>
      <c r="G754" s="19"/>
      <c r="H754" s="19"/>
      <c r="I754" s="19"/>
      <c r="J754" s="24" t="s">
        <v>456</v>
      </c>
      <c r="K754" s="25">
        <f>SUM(J752:J753)</f>
        <v>12</v>
      </c>
      <c r="L754" s="23">
        <v>70.209999999999994</v>
      </c>
      <c r="M754" s="26">
        <f>ROUND(K754*L754,2)</f>
        <v>842.52</v>
      </c>
    </row>
    <row r="755" spans="1:13" ht="0.95" customHeight="1" x14ac:dyDescent="0.25">
      <c r="A755" s="27"/>
      <c r="B755" s="27"/>
      <c r="C755" s="27"/>
      <c r="D755" s="36"/>
      <c r="E755" s="27"/>
      <c r="F755" s="27"/>
      <c r="G755" s="27"/>
      <c r="H755" s="27"/>
      <c r="I755" s="27"/>
      <c r="J755" s="27"/>
      <c r="K755" s="27"/>
      <c r="L755" s="27"/>
      <c r="M755" s="27"/>
    </row>
    <row r="756" spans="1:13" ht="22.5" x14ac:dyDescent="0.25">
      <c r="A756" s="17" t="s">
        <v>457</v>
      </c>
      <c r="B756" s="18" t="s">
        <v>23</v>
      </c>
      <c r="C756" s="18" t="s">
        <v>60</v>
      </c>
      <c r="D756" s="29" t="s">
        <v>458</v>
      </c>
      <c r="E756" s="19"/>
      <c r="F756" s="19"/>
      <c r="G756" s="19"/>
      <c r="H756" s="19"/>
      <c r="I756" s="19"/>
      <c r="J756" s="19"/>
      <c r="K756" s="20">
        <f>K765</f>
        <v>125</v>
      </c>
      <c r="L756" s="21">
        <f>L765</f>
        <v>44.2</v>
      </c>
      <c r="M756" s="21">
        <f>M765</f>
        <v>5525</v>
      </c>
    </row>
    <row r="757" spans="1:13" ht="45" x14ac:dyDescent="0.25">
      <c r="A757" s="19"/>
      <c r="B757" s="19"/>
      <c r="C757" s="19"/>
      <c r="D757" s="29" t="s">
        <v>459</v>
      </c>
      <c r="E757" s="19"/>
      <c r="F757" s="19"/>
      <c r="G757" s="19"/>
      <c r="H757" s="19"/>
      <c r="I757" s="19"/>
      <c r="J757" s="19"/>
      <c r="K757" s="19"/>
      <c r="L757" s="19"/>
      <c r="M757" s="19"/>
    </row>
    <row r="758" spans="1:13" x14ac:dyDescent="0.25">
      <c r="A758" s="19"/>
      <c r="B758" s="19"/>
      <c r="C758" s="19"/>
      <c r="D758" s="35"/>
      <c r="E758" s="18" t="s">
        <v>460</v>
      </c>
      <c r="F758" s="22"/>
      <c r="G758" s="23"/>
      <c r="H758" s="23"/>
      <c r="I758" s="23"/>
      <c r="J758" s="21">
        <f>OR(F758&lt;&gt;0,G758&lt;&gt;0,H758&lt;&gt;0,I758&lt;&gt;0)*(F758 + (F758 = 0))*(G758 + (G758 = 0))*(H758 + (H758 = 0))*(I758 + (I758 = 0))</f>
        <v>0</v>
      </c>
      <c r="K758" s="19"/>
      <c r="L758" s="19"/>
      <c r="M758" s="19"/>
    </row>
    <row r="759" spans="1:13" x14ac:dyDescent="0.25">
      <c r="A759" s="19"/>
      <c r="B759" s="19"/>
      <c r="C759" s="19"/>
      <c r="D759" s="35"/>
      <c r="E759" s="18" t="s">
        <v>16</v>
      </c>
      <c r="F759" s="22">
        <v>1</v>
      </c>
      <c r="G759" s="23">
        <v>41</v>
      </c>
      <c r="H759" s="23">
        <v>0</v>
      </c>
      <c r="I759" s="23">
        <v>0</v>
      </c>
      <c r="J759" s="21">
        <f>OR(F759&lt;&gt;0,G759&lt;&gt;0,H759&lt;&gt;0,I759&lt;&gt;0)*(F759 + (F759 = 0))*(G759 + (G759 = 0))*(H759 + (H759 = 0))*(I759 + (I759 = 0))</f>
        <v>41</v>
      </c>
      <c r="K759" s="19"/>
      <c r="L759" s="19"/>
      <c r="M759" s="19"/>
    </row>
    <row r="760" spans="1:13" x14ac:dyDescent="0.25">
      <c r="A760" s="19"/>
      <c r="B760" s="19"/>
      <c r="C760" s="19"/>
      <c r="D760" s="35"/>
      <c r="E760" s="18" t="s">
        <v>16</v>
      </c>
      <c r="F760" s="22">
        <v>1</v>
      </c>
      <c r="G760" s="23">
        <v>27</v>
      </c>
      <c r="H760" s="23">
        <v>0</v>
      </c>
      <c r="I760" s="23">
        <v>0</v>
      </c>
      <c r="J760" s="21">
        <f>OR(F760&lt;&gt;0,G760&lt;&gt;0,H760&lt;&gt;0,I760&lt;&gt;0)*(F760 + (F760 = 0))*(G760 + (G760 = 0))*(H760 + (H760 = 0))*(I760 + (I760 = 0))</f>
        <v>27</v>
      </c>
      <c r="K760" s="19"/>
      <c r="L760" s="19"/>
      <c r="M760" s="19"/>
    </row>
    <row r="761" spans="1:13" x14ac:dyDescent="0.25">
      <c r="A761" s="19"/>
      <c r="B761" s="19"/>
      <c r="C761" s="19"/>
      <c r="D761" s="35"/>
      <c r="E761" s="18" t="s">
        <v>461</v>
      </c>
      <c r="F761" s="22"/>
      <c r="G761" s="23"/>
      <c r="H761" s="23"/>
      <c r="I761" s="23"/>
      <c r="J761" s="21">
        <f>OR(F761&lt;&gt;0,G761&lt;&gt;0,H761&lt;&gt;0,I761&lt;&gt;0)*(F761 + (F761 = 0))*(G761 + (G761 = 0))*(H761 + (H761 = 0))*(I761 + (I761 = 0))</f>
        <v>0</v>
      </c>
      <c r="K761" s="19"/>
      <c r="L761" s="19"/>
      <c r="M761" s="19"/>
    </row>
    <row r="762" spans="1:13" x14ac:dyDescent="0.25">
      <c r="A762" s="19"/>
      <c r="B762" s="19"/>
      <c r="C762" s="19"/>
      <c r="D762" s="35"/>
      <c r="E762" s="18" t="s">
        <v>16</v>
      </c>
      <c r="F762" s="22">
        <v>1</v>
      </c>
      <c r="G762" s="23">
        <v>17</v>
      </c>
      <c r="H762" s="23">
        <v>0</v>
      </c>
      <c r="I762" s="23">
        <v>0</v>
      </c>
      <c r="J762" s="21">
        <f>OR(F762&lt;&gt;0,G762&lt;&gt;0,H762&lt;&gt;0,I762&lt;&gt;0)*(F762 + (F762 = 0))*(G762 + (G762 = 0))*(H762 + (H762 = 0))*(I762 + (I762 = 0))</f>
        <v>17</v>
      </c>
      <c r="K762" s="19"/>
      <c r="L762" s="19"/>
      <c r="M762" s="19"/>
    </row>
    <row r="763" spans="1:13" x14ac:dyDescent="0.25">
      <c r="A763" s="19"/>
      <c r="B763" s="19"/>
      <c r="C763" s="19"/>
      <c r="D763" s="35"/>
      <c r="E763" s="18" t="s">
        <v>16</v>
      </c>
      <c r="F763" s="22">
        <v>1</v>
      </c>
      <c r="G763" s="23">
        <v>40</v>
      </c>
      <c r="H763" s="23">
        <v>0</v>
      </c>
      <c r="I763" s="23">
        <v>0</v>
      </c>
      <c r="J763" s="21">
        <f>OR(F763&lt;&gt;0,G763&lt;&gt;0,H763&lt;&gt;0,I763&lt;&gt;0)*(F763 + (F763 = 0))*(G763 + (G763 = 0))*(H763 + (H763 = 0))*(I763 + (I763 = 0))</f>
        <v>40</v>
      </c>
      <c r="K763" s="19"/>
      <c r="L763" s="19"/>
      <c r="M763" s="19"/>
    </row>
    <row r="764" spans="1:13" x14ac:dyDescent="0.25">
      <c r="A764" s="19"/>
      <c r="B764" s="19"/>
      <c r="C764" s="19"/>
      <c r="D764" s="35"/>
      <c r="E764" s="18" t="s">
        <v>16</v>
      </c>
      <c r="F764" s="22"/>
      <c r="G764" s="23"/>
      <c r="H764" s="23"/>
      <c r="I764" s="23"/>
      <c r="J764" s="21">
        <f>OR(F764&lt;&gt;0,G764&lt;&gt;0,H764&lt;&gt;0,I764&lt;&gt;0)*(F764 + (F764 = 0))*(G764 + (G764 = 0))*(H764 + (H764 = 0))*(I764 + (I764 = 0))</f>
        <v>0</v>
      </c>
      <c r="K764" s="19"/>
      <c r="L764" s="19"/>
      <c r="M764" s="19"/>
    </row>
    <row r="765" spans="1:13" x14ac:dyDescent="0.25">
      <c r="A765" s="19"/>
      <c r="B765" s="19"/>
      <c r="C765" s="19"/>
      <c r="D765" s="35"/>
      <c r="E765" s="19"/>
      <c r="F765" s="19"/>
      <c r="G765" s="19"/>
      <c r="H765" s="19"/>
      <c r="I765" s="19"/>
      <c r="J765" s="24" t="s">
        <v>462</v>
      </c>
      <c r="K765" s="25">
        <f>SUM(J758:J764)</f>
        <v>125</v>
      </c>
      <c r="L765" s="23">
        <v>44.2</v>
      </c>
      <c r="M765" s="26">
        <f>ROUND(K765*L765,2)</f>
        <v>5525</v>
      </c>
    </row>
    <row r="766" spans="1:13" ht="0.95" customHeight="1" x14ac:dyDescent="0.25">
      <c r="A766" s="27"/>
      <c r="B766" s="27"/>
      <c r="C766" s="27"/>
      <c r="D766" s="36"/>
      <c r="E766" s="27"/>
      <c r="F766" s="27"/>
      <c r="G766" s="27"/>
      <c r="H766" s="27"/>
      <c r="I766" s="27"/>
      <c r="J766" s="27"/>
      <c r="K766" s="27"/>
      <c r="L766" s="27"/>
      <c r="M766" s="27"/>
    </row>
    <row r="767" spans="1:13" ht="22.5" x14ac:dyDescent="0.25">
      <c r="A767" s="17" t="s">
        <v>463</v>
      </c>
      <c r="B767" s="18" t="s">
        <v>23</v>
      </c>
      <c r="C767" s="18" t="s">
        <v>464</v>
      </c>
      <c r="D767" s="29" t="s">
        <v>465</v>
      </c>
      <c r="E767" s="19"/>
      <c r="F767" s="19"/>
      <c r="G767" s="19"/>
      <c r="H767" s="19"/>
      <c r="I767" s="19"/>
      <c r="J767" s="19"/>
      <c r="K767" s="20">
        <f>K771</f>
        <v>1</v>
      </c>
      <c r="L767" s="21">
        <f>L771</f>
        <v>2654.5</v>
      </c>
      <c r="M767" s="21">
        <f>M771</f>
        <v>2654.5</v>
      </c>
    </row>
    <row r="768" spans="1:13" ht="67.5" x14ac:dyDescent="0.25">
      <c r="A768" s="19"/>
      <c r="B768" s="19"/>
      <c r="C768" s="19"/>
      <c r="D768" s="29" t="s">
        <v>466</v>
      </c>
      <c r="E768" s="19"/>
      <c r="F768" s="19"/>
      <c r="G768" s="19"/>
      <c r="H768" s="19"/>
      <c r="I768" s="19"/>
      <c r="J768" s="19"/>
      <c r="K768" s="19"/>
      <c r="L768" s="19"/>
      <c r="M768" s="19"/>
    </row>
    <row r="769" spans="1:13" x14ac:dyDescent="0.25">
      <c r="A769" s="19"/>
      <c r="B769" s="19"/>
      <c r="C769" s="19"/>
      <c r="D769" s="35"/>
      <c r="E769" s="18" t="s">
        <v>467</v>
      </c>
      <c r="F769" s="22">
        <v>1</v>
      </c>
      <c r="G769" s="23">
        <v>0</v>
      </c>
      <c r="H769" s="23">
        <v>0</v>
      </c>
      <c r="I769" s="23">
        <v>0</v>
      </c>
      <c r="J769" s="21">
        <f>OR(F769&lt;&gt;0,G769&lt;&gt;0,H769&lt;&gt;0,I769&lt;&gt;0)*(F769 + (F769 = 0))*(G769 + (G769 = 0))*(H769 + (H769 = 0))*(I769 + (I769 = 0))</f>
        <v>1</v>
      </c>
      <c r="K769" s="19"/>
      <c r="L769" s="19"/>
      <c r="M769" s="19"/>
    </row>
    <row r="770" spans="1:13" x14ac:dyDescent="0.25">
      <c r="A770" s="19"/>
      <c r="B770" s="19"/>
      <c r="C770" s="19"/>
      <c r="D770" s="35"/>
      <c r="E770" s="18" t="s">
        <v>16</v>
      </c>
      <c r="F770" s="22"/>
      <c r="G770" s="23"/>
      <c r="H770" s="23"/>
      <c r="I770" s="23"/>
      <c r="J770" s="21">
        <f>OR(F770&lt;&gt;0,G770&lt;&gt;0,H770&lt;&gt;0,I770&lt;&gt;0)*(F770 + (F770 = 0))*(G770 + (G770 = 0))*(H770 + (H770 = 0))*(I770 + (I770 = 0))</f>
        <v>0</v>
      </c>
      <c r="K770" s="19"/>
      <c r="L770" s="19"/>
      <c r="M770" s="19"/>
    </row>
    <row r="771" spans="1:13" x14ac:dyDescent="0.25">
      <c r="A771" s="19"/>
      <c r="B771" s="19"/>
      <c r="C771" s="19"/>
      <c r="D771" s="35"/>
      <c r="E771" s="19"/>
      <c r="F771" s="19"/>
      <c r="G771" s="19"/>
      <c r="H771" s="19"/>
      <c r="I771" s="19"/>
      <c r="J771" s="24" t="s">
        <v>468</v>
      </c>
      <c r="K771" s="25">
        <f>SUM(J769:J770)</f>
        <v>1</v>
      </c>
      <c r="L771" s="23">
        <v>2654.5</v>
      </c>
      <c r="M771" s="26">
        <f>ROUND(K771*L771,2)</f>
        <v>2654.5</v>
      </c>
    </row>
    <row r="772" spans="1:13" ht="0.95" customHeight="1" x14ac:dyDescent="0.25">
      <c r="A772" s="27"/>
      <c r="B772" s="27"/>
      <c r="C772" s="27"/>
      <c r="D772" s="36"/>
      <c r="E772" s="27"/>
      <c r="F772" s="27"/>
      <c r="G772" s="27"/>
      <c r="H772" s="27"/>
      <c r="I772" s="27"/>
      <c r="J772" s="27"/>
      <c r="K772" s="27"/>
      <c r="L772" s="27"/>
      <c r="M772" s="27"/>
    </row>
    <row r="773" spans="1:13" x14ac:dyDescent="0.25">
      <c r="A773" s="17" t="s">
        <v>469</v>
      </c>
      <c r="B773" s="18" t="s">
        <v>23</v>
      </c>
      <c r="C773" s="18" t="s">
        <v>30</v>
      </c>
      <c r="D773" s="29" t="s">
        <v>470</v>
      </c>
      <c r="E773" s="19"/>
      <c r="F773" s="19"/>
      <c r="G773" s="19"/>
      <c r="H773" s="19"/>
      <c r="I773" s="19"/>
      <c r="J773" s="19"/>
      <c r="K773" s="20">
        <f>K777</f>
        <v>3</v>
      </c>
      <c r="L773" s="21">
        <f>L777</f>
        <v>29.37</v>
      </c>
      <c r="M773" s="21">
        <f>M777</f>
        <v>88.11</v>
      </c>
    </row>
    <row r="774" spans="1:13" ht="112.5" x14ac:dyDescent="0.25">
      <c r="A774" s="19"/>
      <c r="B774" s="19"/>
      <c r="C774" s="19"/>
      <c r="D774" s="29" t="s">
        <v>471</v>
      </c>
      <c r="E774" s="19"/>
      <c r="F774" s="19"/>
      <c r="G774" s="19"/>
      <c r="H774" s="19"/>
      <c r="I774" s="19"/>
      <c r="J774" s="19"/>
      <c r="K774" s="19"/>
      <c r="L774" s="19"/>
      <c r="M774" s="19"/>
    </row>
    <row r="775" spans="1:13" x14ac:dyDescent="0.25">
      <c r="A775" s="19"/>
      <c r="B775" s="19"/>
      <c r="C775" s="19"/>
      <c r="D775" s="35"/>
      <c r="E775" s="18" t="s">
        <v>472</v>
      </c>
      <c r="F775" s="22">
        <v>1</v>
      </c>
      <c r="G775" s="23">
        <v>15</v>
      </c>
      <c r="H775" s="23">
        <v>0</v>
      </c>
      <c r="I775" s="23">
        <v>0.2</v>
      </c>
      <c r="J775" s="21">
        <f>OR(F775&lt;&gt;0,G775&lt;&gt;0,H775&lt;&gt;0,I775&lt;&gt;0)*(F775 + (F775 = 0))*(G775 + (G775 = 0))*(H775 + (H775 = 0))*(I775 + (I775 = 0))</f>
        <v>3</v>
      </c>
      <c r="K775" s="19"/>
      <c r="L775" s="19"/>
      <c r="M775" s="19"/>
    </row>
    <row r="776" spans="1:13" x14ac:dyDescent="0.25">
      <c r="A776" s="19"/>
      <c r="B776" s="19"/>
      <c r="C776" s="19"/>
      <c r="D776" s="35"/>
      <c r="E776" s="18" t="s">
        <v>16</v>
      </c>
      <c r="F776" s="22"/>
      <c r="G776" s="23"/>
      <c r="H776" s="23"/>
      <c r="I776" s="23"/>
      <c r="J776" s="21">
        <f>OR(F776&lt;&gt;0,G776&lt;&gt;0,H776&lt;&gt;0,I776&lt;&gt;0)*(F776 + (F776 = 0))*(G776 + (G776 = 0))*(H776 + (H776 = 0))*(I776 + (I776 = 0))</f>
        <v>0</v>
      </c>
      <c r="K776" s="19"/>
      <c r="L776" s="19"/>
      <c r="M776" s="19"/>
    </row>
    <row r="777" spans="1:13" x14ac:dyDescent="0.25">
      <c r="A777" s="19"/>
      <c r="B777" s="19"/>
      <c r="C777" s="19"/>
      <c r="D777" s="35"/>
      <c r="E777" s="19"/>
      <c r="F777" s="19"/>
      <c r="G777" s="19"/>
      <c r="H777" s="19"/>
      <c r="I777" s="19"/>
      <c r="J777" s="24" t="s">
        <v>473</v>
      </c>
      <c r="K777" s="25">
        <f>SUM(J775:J776)</f>
        <v>3</v>
      </c>
      <c r="L777" s="23">
        <v>29.37</v>
      </c>
      <c r="M777" s="26">
        <f>ROUND(K777*L777,2)</f>
        <v>88.11</v>
      </c>
    </row>
    <row r="778" spans="1:13" ht="0.95" customHeight="1" x14ac:dyDescent="0.25">
      <c r="A778" s="27"/>
      <c r="B778" s="27"/>
      <c r="C778" s="27"/>
      <c r="D778" s="36"/>
      <c r="E778" s="27"/>
      <c r="F778" s="27"/>
      <c r="G778" s="27"/>
      <c r="H778" s="27"/>
      <c r="I778" s="27"/>
      <c r="J778" s="27"/>
      <c r="K778" s="27"/>
      <c r="L778" s="27"/>
      <c r="M778" s="27"/>
    </row>
    <row r="779" spans="1:13" ht="22.5" x14ac:dyDescent="0.25">
      <c r="A779" s="17" t="s">
        <v>474</v>
      </c>
      <c r="B779" s="18" t="s">
        <v>23</v>
      </c>
      <c r="C779" s="18" t="s">
        <v>30</v>
      </c>
      <c r="D779" s="29" t="s">
        <v>475</v>
      </c>
      <c r="E779" s="19"/>
      <c r="F779" s="19"/>
      <c r="G779" s="19"/>
      <c r="H779" s="19"/>
      <c r="I779" s="19"/>
      <c r="J779" s="19"/>
      <c r="K779" s="20">
        <f>K783</f>
        <v>3</v>
      </c>
      <c r="L779" s="21">
        <f>L783</f>
        <v>135.38</v>
      </c>
      <c r="M779" s="21">
        <f>M783</f>
        <v>406.14</v>
      </c>
    </row>
    <row r="780" spans="1:13" ht="67.5" x14ac:dyDescent="0.25">
      <c r="A780" s="19"/>
      <c r="B780" s="19"/>
      <c r="C780" s="19"/>
      <c r="D780" s="29" t="s">
        <v>476</v>
      </c>
      <c r="E780" s="19"/>
      <c r="F780" s="19"/>
      <c r="G780" s="19"/>
      <c r="H780" s="19"/>
      <c r="I780" s="19"/>
      <c r="J780" s="19"/>
      <c r="K780" s="19"/>
      <c r="L780" s="19"/>
      <c r="M780" s="19"/>
    </row>
    <row r="781" spans="1:13" x14ac:dyDescent="0.25">
      <c r="A781" s="19"/>
      <c r="B781" s="19"/>
      <c r="C781" s="19"/>
      <c r="D781" s="35"/>
      <c r="E781" s="18" t="s">
        <v>472</v>
      </c>
      <c r="F781" s="22">
        <v>1</v>
      </c>
      <c r="G781" s="23">
        <v>15</v>
      </c>
      <c r="H781" s="23">
        <v>0</v>
      </c>
      <c r="I781" s="23">
        <v>0.2</v>
      </c>
      <c r="J781" s="21">
        <f>OR(F781&lt;&gt;0,G781&lt;&gt;0,H781&lt;&gt;0,I781&lt;&gt;0)*(F781 + (F781 = 0))*(G781 + (G781 = 0))*(H781 + (H781 = 0))*(I781 + (I781 = 0))</f>
        <v>3</v>
      </c>
      <c r="K781" s="19"/>
      <c r="L781" s="19"/>
      <c r="M781" s="19"/>
    </row>
    <row r="782" spans="1:13" x14ac:dyDescent="0.25">
      <c r="A782" s="19"/>
      <c r="B782" s="19"/>
      <c r="C782" s="19"/>
      <c r="D782" s="35"/>
      <c r="E782" s="18" t="s">
        <v>16</v>
      </c>
      <c r="F782" s="22"/>
      <c r="G782" s="23"/>
      <c r="H782" s="23"/>
      <c r="I782" s="23"/>
      <c r="J782" s="21">
        <f>OR(F782&lt;&gt;0,G782&lt;&gt;0,H782&lt;&gt;0,I782&lt;&gt;0)*(F782 + (F782 = 0))*(G782 + (G782 = 0))*(H782 + (H782 = 0))*(I782 + (I782 = 0))</f>
        <v>0</v>
      </c>
      <c r="K782" s="19"/>
      <c r="L782" s="19"/>
      <c r="M782" s="19"/>
    </row>
    <row r="783" spans="1:13" x14ac:dyDescent="0.25">
      <c r="A783" s="19"/>
      <c r="B783" s="19"/>
      <c r="C783" s="19"/>
      <c r="D783" s="35"/>
      <c r="E783" s="19"/>
      <c r="F783" s="19"/>
      <c r="G783" s="19"/>
      <c r="H783" s="19"/>
      <c r="I783" s="19"/>
      <c r="J783" s="24" t="s">
        <v>477</v>
      </c>
      <c r="K783" s="25">
        <f>SUM(J781:J782)</f>
        <v>3</v>
      </c>
      <c r="L783" s="23">
        <v>135.38</v>
      </c>
      <c r="M783" s="26">
        <f>ROUND(K783*L783,2)</f>
        <v>406.14</v>
      </c>
    </row>
    <row r="784" spans="1:13" ht="0.95" customHeight="1" x14ac:dyDescent="0.25">
      <c r="A784" s="27"/>
      <c r="B784" s="27"/>
      <c r="C784" s="27"/>
      <c r="D784" s="36"/>
      <c r="E784" s="27"/>
      <c r="F784" s="27"/>
      <c r="G784" s="27"/>
      <c r="H784" s="27"/>
      <c r="I784" s="27"/>
      <c r="J784" s="27"/>
      <c r="K784" s="27"/>
      <c r="L784" s="27"/>
      <c r="M784" s="27"/>
    </row>
    <row r="785" spans="1:13" x14ac:dyDescent="0.25">
      <c r="A785" s="17" t="s">
        <v>478</v>
      </c>
      <c r="B785" s="18" t="s">
        <v>23</v>
      </c>
      <c r="C785" s="18" t="s">
        <v>24</v>
      </c>
      <c r="D785" s="29" t="s">
        <v>479</v>
      </c>
      <c r="E785" s="19"/>
      <c r="F785" s="19"/>
      <c r="G785" s="19"/>
      <c r="H785" s="19"/>
      <c r="I785" s="19"/>
      <c r="J785" s="19"/>
      <c r="K785" s="20">
        <f>K789</f>
        <v>15</v>
      </c>
      <c r="L785" s="21">
        <f>L789</f>
        <v>1.21</v>
      </c>
      <c r="M785" s="21">
        <f>M789</f>
        <v>18.149999999999999</v>
      </c>
    </row>
    <row r="786" spans="1:13" ht="45" x14ac:dyDescent="0.25">
      <c r="A786" s="19"/>
      <c r="B786" s="19"/>
      <c r="C786" s="19"/>
      <c r="D786" s="29" t="s">
        <v>480</v>
      </c>
      <c r="E786" s="19"/>
      <c r="F786" s="19"/>
      <c r="G786" s="19"/>
      <c r="H786" s="19"/>
      <c r="I786" s="19"/>
      <c r="J786" s="19"/>
      <c r="K786" s="19"/>
      <c r="L786" s="19"/>
      <c r="M786" s="19"/>
    </row>
    <row r="787" spans="1:13" x14ac:dyDescent="0.25">
      <c r="A787" s="19"/>
      <c r="B787" s="19"/>
      <c r="C787" s="19"/>
      <c r="D787" s="35"/>
      <c r="E787" s="18" t="s">
        <v>472</v>
      </c>
      <c r="F787" s="22">
        <v>1</v>
      </c>
      <c r="G787" s="23">
        <v>15</v>
      </c>
      <c r="H787" s="23">
        <v>0</v>
      </c>
      <c r="I787" s="23">
        <v>0</v>
      </c>
      <c r="J787" s="21">
        <f>OR(F787&lt;&gt;0,G787&lt;&gt;0,H787&lt;&gt;0,I787&lt;&gt;0)*(F787 + (F787 = 0))*(G787 + (G787 = 0))*(H787 + (H787 = 0))*(I787 + (I787 = 0))</f>
        <v>15</v>
      </c>
      <c r="K787" s="19"/>
      <c r="L787" s="19"/>
      <c r="M787" s="19"/>
    </row>
    <row r="788" spans="1:13" x14ac:dyDescent="0.25">
      <c r="A788" s="19"/>
      <c r="B788" s="19"/>
      <c r="C788" s="19"/>
      <c r="D788" s="35"/>
      <c r="E788" s="18" t="s">
        <v>16</v>
      </c>
      <c r="F788" s="22"/>
      <c r="G788" s="23"/>
      <c r="H788" s="23"/>
      <c r="I788" s="23"/>
      <c r="J788" s="21">
        <f>OR(F788&lt;&gt;0,G788&lt;&gt;0,H788&lt;&gt;0,I788&lt;&gt;0)*(F788 + (F788 = 0))*(G788 + (G788 = 0))*(H788 + (H788 = 0))*(I788 + (I788 = 0))</f>
        <v>0</v>
      </c>
      <c r="K788" s="19"/>
      <c r="L788" s="19"/>
      <c r="M788" s="19"/>
    </row>
    <row r="789" spans="1:13" x14ac:dyDescent="0.25">
      <c r="A789" s="19"/>
      <c r="B789" s="19"/>
      <c r="C789" s="19"/>
      <c r="D789" s="35"/>
      <c r="E789" s="19"/>
      <c r="F789" s="19"/>
      <c r="G789" s="19"/>
      <c r="H789" s="19"/>
      <c r="I789" s="19"/>
      <c r="J789" s="24" t="s">
        <v>481</v>
      </c>
      <c r="K789" s="25">
        <f>SUM(J787:J788)</f>
        <v>15</v>
      </c>
      <c r="L789" s="23">
        <v>1.21</v>
      </c>
      <c r="M789" s="26">
        <f>ROUND(K789*L789,2)</f>
        <v>18.149999999999999</v>
      </c>
    </row>
    <row r="790" spans="1:13" ht="0.95" customHeight="1" x14ac:dyDescent="0.25">
      <c r="A790" s="27"/>
      <c r="B790" s="27"/>
      <c r="C790" s="27"/>
      <c r="D790" s="36"/>
      <c r="E790" s="27"/>
      <c r="F790" s="27"/>
      <c r="G790" s="27"/>
      <c r="H790" s="27"/>
      <c r="I790" s="27"/>
      <c r="J790" s="27"/>
      <c r="K790" s="27"/>
      <c r="L790" s="27"/>
      <c r="M790" s="27"/>
    </row>
    <row r="791" spans="1:13" ht="22.5" x14ac:dyDescent="0.25">
      <c r="A791" s="17" t="s">
        <v>482</v>
      </c>
      <c r="B791" s="18" t="s">
        <v>23</v>
      </c>
      <c r="C791" s="18" t="s">
        <v>24</v>
      </c>
      <c r="D791" s="29" t="s">
        <v>483</v>
      </c>
      <c r="E791" s="19"/>
      <c r="F791" s="19"/>
      <c r="G791" s="19"/>
      <c r="H791" s="19"/>
      <c r="I791" s="19"/>
      <c r="J791" s="19"/>
      <c r="K791" s="20">
        <f>K795</f>
        <v>15</v>
      </c>
      <c r="L791" s="21">
        <f>L795</f>
        <v>20.71</v>
      </c>
      <c r="M791" s="21">
        <f>M795</f>
        <v>310.64999999999998</v>
      </c>
    </row>
    <row r="792" spans="1:13" ht="67.5" x14ac:dyDescent="0.25">
      <c r="A792" s="19"/>
      <c r="B792" s="19"/>
      <c r="C792" s="19"/>
      <c r="D792" s="29" t="s">
        <v>484</v>
      </c>
      <c r="E792" s="19"/>
      <c r="F792" s="19"/>
      <c r="G792" s="19"/>
      <c r="H792" s="19"/>
      <c r="I792" s="19"/>
      <c r="J792" s="19"/>
      <c r="K792" s="19"/>
      <c r="L792" s="19"/>
      <c r="M792" s="19"/>
    </row>
    <row r="793" spans="1:13" x14ac:dyDescent="0.25">
      <c r="A793" s="19"/>
      <c r="B793" s="19"/>
      <c r="C793" s="19"/>
      <c r="D793" s="35"/>
      <c r="E793" s="18" t="s">
        <v>472</v>
      </c>
      <c r="F793" s="22">
        <v>1</v>
      </c>
      <c r="G793" s="23">
        <v>15</v>
      </c>
      <c r="H793" s="23">
        <v>0</v>
      </c>
      <c r="I793" s="23">
        <v>0</v>
      </c>
      <c r="J793" s="21">
        <f>OR(F793&lt;&gt;0,G793&lt;&gt;0,H793&lt;&gt;0,I793&lt;&gt;0)*(F793 + (F793 = 0))*(G793 + (G793 = 0))*(H793 + (H793 = 0))*(I793 + (I793 = 0))</f>
        <v>15</v>
      </c>
      <c r="K793" s="19"/>
      <c r="L793" s="19"/>
      <c r="M793" s="19"/>
    </row>
    <row r="794" spans="1:13" x14ac:dyDescent="0.25">
      <c r="A794" s="19"/>
      <c r="B794" s="19"/>
      <c r="C794" s="19"/>
      <c r="D794" s="35"/>
      <c r="E794" s="18" t="s">
        <v>16</v>
      </c>
      <c r="F794" s="22"/>
      <c r="G794" s="23"/>
      <c r="H794" s="23"/>
      <c r="I794" s="23"/>
      <c r="J794" s="21">
        <f>OR(F794&lt;&gt;0,G794&lt;&gt;0,H794&lt;&gt;0,I794&lt;&gt;0)*(F794 + (F794 = 0))*(G794 + (G794 = 0))*(H794 + (H794 = 0))*(I794 + (I794 = 0))</f>
        <v>0</v>
      </c>
      <c r="K794" s="19"/>
      <c r="L794" s="19"/>
      <c r="M794" s="19"/>
    </row>
    <row r="795" spans="1:13" x14ac:dyDescent="0.25">
      <c r="A795" s="19"/>
      <c r="B795" s="19"/>
      <c r="C795" s="19"/>
      <c r="D795" s="35"/>
      <c r="E795" s="19"/>
      <c r="F795" s="19"/>
      <c r="G795" s="19"/>
      <c r="H795" s="19"/>
      <c r="I795" s="19"/>
      <c r="J795" s="24" t="s">
        <v>485</v>
      </c>
      <c r="K795" s="25">
        <f>SUM(J793:J794)</f>
        <v>15</v>
      </c>
      <c r="L795" s="23">
        <v>20.71</v>
      </c>
      <c r="M795" s="26">
        <f>ROUND(K795*L795,2)</f>
        <v>310.64999999999998</v>
      </c>
    </row>
    <row r="796" spans="1:13" ht="0.95" customHeight="1" x14ac:dyDescent="0.25">
      <c r="A796" s="27"/>
      <c r="B796" s="27"/>
      <c r="C796" s="27"/>
      <c r="D796" s="36"/>
      <c r="E796" s="27"/>
      <c r="F796" s="27"/>
      <c r="G796" s="27"/>
      <c r="H796" s="27"/>
      <c r="I796" s="27"/>
      <c r="J796" s="27"/>
      <c r="K796" s="27"/>
      <c r="L796" s="27"/>
      <c r="M796" s="27"/>
    </row>
    <row r="797" spans="1:13" x14ac:dyDescent="0.25">
      <c r="A797" s="17" t="s">
        <v>486</v>
      </c>
      <c r="B797" s="18" t="s">
        <v>23</v>
      </c>
      <c r="C797" s="18" t="s">
        <v>60</v>
      </c>
      <c r="D797" s="29" t="s">
        <v>487</v>
      </c>
      <c r="E797" s="19"/>
      <c r="F797" s="19"/>
      <c r="G797" s="19"/>
      <c r="H797" s="19"/>
      <c r="I797" s="19"/>
      <c r="J797" s="19"/>
      <c r="K797" s="20">
        <f>K802</f>
        <v>40</v>
      </c>
      <c r="L797" s="21">
        <f>L802</f>
        <v>48.74</v>
      </c>
      <c r="M797" s="21">
        <f>M802</f>
        <v>1949.6</v>
      </c>
    </row>
    <row r="798" spans="1:13" ht="67.5" x14ac:dyDescent="0.25">
      <c r="A798" s="19"/>
      <c r="B798" s="19"/>
      <c r="C798" s="19"/>
      <c r="D798" s="29" t="s">
        <v>488</v>
      </c>
      <c r="E798" s="19"/>
      <c r="F798" s="19"/>
      <c r="G798" s="19"/>
      <c r="H798" s="19"/>
      <c r="I798" s="19"/>
      <c r="J798" s="19"/>
      <c r="K798" s="19"/>
      <c r="L798" s="19"/>
      <c r="M798" s="19"/>
    </row>
    <row r="799" spans="1:13" x14ac:dyDescent="0.25">
      <c r="A799" s="19"/>
      <c r="B799" s="19"/>
      <c r="C799" s="19"/>
      <c r="D799" s="35"/>
      <c r="E799" s="18" t="s">
        <v>489</v>
      </c>
      <c r="F799" s="22">
        <v>1</v>
      </c>
      <c r="G799" s="23">
        <v>20</v>
      </c>
      <c r="H799" s="23">
        <v>0</v>
      </c>
      <c r="I799" s="23">
        <v>0</v>
      </c>
      <c r="J799" s="21">
        <f>OR(F799&lt;&gt;0,G799&lt;&gt;0,H799&lt;&gt;0,I799&lt;&gt;0)*(F799 + (F799 = 0))*(G799 + (G799 = 0))*(H799 + (H799 = 0))*(I799 + (I799 = 0))</f>
        <v>20</v>
      </c>
      <c r="K799" s="19"/>
      <c r="L799" s="19"/>
      <c r="M799" s="19"/>
    </row>
    <row r="800" spans="1:13" x14ac:dyDescent="0.25">
      <c r="A800" s="19"/>
      <c r="B800" s="19"/>
      <c r="C800" s="19"/>
      <c r="D800" s="35"/>
      <c r="E800" s="18" t="s">
        <v>490</v>
      </c>
      <c r="F800" s="22">
        <v>1</v>
      </c>
      <c r="G800" s="23">
        <v>20</v>
      </c>
      <c r="H800" s="23">
        <v>0</v>
      </c>
      <c r="I800" s="23">
        <v>0</v>
      </c>
      <c r="J800" s="21">
        <f>OR(F800&lt;&gt;0,G800&lt;&gt;0,H800&lt;&gt;0,I800&lt;&gt;0)*(F800 + (F800 = 0))*(G800 + (G800 = 0))*(H800 + (H800 = 0))*(I800 + (I800 = 0))</f>
        <v>20</v>
      </c>
      <c r="K800" s="19"/>
      <c r="L800" s="19"/>
      <c r="M800" s="19"/>
    </row>
    <row r="801" spans="1:13" x14ac:dyDescent="0.25">
      <c r="A801" s="19"/>
      <c r="B801" s="19"/>
      <c r="C801" s="19"/>
      <c r="D801" s="35"/>
      <c r="E801" s="18" t="s">
        <v>16</v>
      </c>
      <c r="F801" s="22"/>
      <c r="G801" s="23"/>
      <c r="H801" s="23"/>
      <c r="I801" s="23"/>
      <c r="J801" s="21">
        <f>OR(F801&lt;&gt;0,G801&lt;&gt;0,H801&lt;&gt;0,I801&lt;&gt;0)*(F801 + (F801 = 0))*(G801 + (G801 = 0))*(H801 + (H801 = 0))*(I801 + (I801 = 0))</f>
        <v>0</v>
      </c>
      <c r="K801" s="19"/>
      <c r="L801" s="19"/>
      <c r="M801" s="19"/>
    </row>
    <row r="802" spans="1:13" x14ac:dyDescent="0.25">
      <c r="A802" s="19"/>
      <c r="B802" s="19"/>
      <c r="C802" s="19"/>
      <c r="D802" s="35"/>
      <c r="E802" s="19"/>
      <c r="F802" s="19"/>
      <c r="G802" s="19"/>
      <c r="H802" s="19"/>
      <c r="I802" s="19"/>
      <c r="J802" s="24" t="s">
        <v>491</v>
      </c>
      <c r="K802" s="25">
        <f>SUM(J799:J801)</f>
        <v>40</v>
      </c>
      <c r="L802" s="23">
        <v>48.74</v>
      </c>
      <c r="M802" s="26">
        <f>ROUND(K802*L802,2)</f>
        <v>1949.6</v>
      </c>
    </row>
    <row r="803" spans="1:13" ht="0.95" customHeight="1" x14ac:dyDescent="0.25">
      <c r="A803" s="27"/>
      <c r="B803" s="27"/>
      <c r="C803" s="27"/>
      <c r="D803" s="36"/>
      <c r="E803" s="27"/>
      <c r="F803" s="27"/>
      <c r="G803" s="27"/>
      <c r="H803" s="27"/>
      <c r="I803" s="27"/>
      <c r="J803" s="27"/>
      <c r="K803" s="27"/>
      <c r="L803" s="27"/>
      <c r="M803" s="27"/>
    </row>
    <row r="804" spans="1:13" x14ac:dyDescent="0.25">
      <c r="A804" s="17" t="s">
        <v>492</v>
      </c>
      <c r="B804" s="18" t="s">
        <v>23</v>
      </c>
      <c r="C804" s="18" t="s">
        <v>60</v>
      </c>
      <c r="D804" s="29" t="s">
        <v>493</v>
      </c>
      <c r="E804" s="19"/>
      <c r="F804" s="19"/>
      <c r="G804" s="19"/>
      <c r="H804" s="19"/>
      <c r="I804" s="19"/>
      <c r="J804" s="19"/>
      <c r="K804" s="20">
        <f>K809</f>
        <v>700</v>
      </c>
      <c r="L804" s="21">
        <f>L809</f>
        <v>1.1000000000000001</v>
      </c>
      <c r="M804" s="21">
        <f>M809</f>
        <v>770</v>
      </c>
    </row>
    <row r="805" spans="1:13" ht="56.25" x14ac:dyDescent="0.25">
      <c r="A805" s="19"/>
      <c r="B805" s="19"/>
      <c r="C805" s="19"/>
      <c r="D805" s="29" t="s">
        <v>494</v>
      </c>
      <c r="E805" s="19"/>
      <c r="F805" s="19"/>
      <c r="G805" s="19"/>
      <c r="H805" s="19"/>
      <c r="I805" s="19"/>
      <c r="J805" s="19"/>
      <c r="K805" s="19"/>
      <c r="L805" s="19"/>
      <c r="M805" s="19"/>
    </row>
    <row r="806" spans="1:13" x14ac:dyDescent="0.25">
      <c r="A806" s="19"/>
      <c r="B806" s="19"/>
      <c r="C806" s="19"/>
      <c r="D806" s="35"/>
      <c r="E806" s="18" t="s">
        <v>495</v>
      </c>
      <c r="F806" s="22"/>
      <c r="G806" s="23"/>
      <c r="H806" s="23"/>
      <c r="I806" s="23"/>
      <c r="J806" s="21">
        <f>OR(F806&lt;&gt;0,G806&lt;&gt;0,H806&lt;&gt;0,I806&lt;&gt;0)*(F806 + (F806 = 0))*(G806 + (G806 = 0))*(H806 + (H806 = 0))*(I806 + (I806 = 0))</f>
        <v>0</v>
      </c>
      <c r="K806" s="19"/>
      <c r="L806" s="19"/>
      <c r="M806" s="19"/>
    </row>
    <row r="807" spans="1:13" x14ac:dyDescent="0.25">
      <c r="A807" s="19"/>
      <c r="B807" s="19"/>
      <c r="C807" s="19"/>
      <c r="D807" s="35"/>
      <c r="E807" s="18" t="s">
        <v>16</v>
      </c>
      <c r="F807" s="22">
        <v>2</v>
      </c>
      <c r="G807" s="23">
        <v>350</v>
      </c>
      <c r="H807" s="23">
        <v>0</v>
      </c>
      <c r="I807" s="23">
        <v>0</v>
      </c>
      <c r="J807" s="21">
        <f>OR(F807&lt;&gt;0,G807&lt;&gt;0,H807&lt;&gt;0,I807&lt;&gt;0)*(F807 + (F807 = 0))*(G807 + (G807 = 0))*(H807 + (H807 = 0))*(I807 + (I807 = 0))</f>
        <v>700</v>
      </c>
      <c r="K807" s="19"/>
      <c r="L807" s="19"/>
      <c r="M807" s="19"/>
    </row>
    <row r="808" spans="1:13" x14ac:dyDescent="0.25">
      <c r="A808" s="19"/>
      <c r="B808" s="19"/>
      <c r="C808" s="19"/>
      <c r="D808" s="35"/>
      <c r="E808" s="18" t="s">
        <v>16</v>
      </c>
      <c r="F808" s="22"/>
      <c r="G808" s="23"/>
      <c r="H808" s="23"/>
      <c r="I808" s="23"/>
      <c r="J808" s="21">
        <f>OR(F808&lt;&gt;0,G808&lt;&gt;0,H808&lt;&gt;0,I808&lt;&gt;0)*(F808 + (F808 = 0))*(G808 + (G808 = 0))*(H808 + (H808 = 0))*(I808 + (I808 = 0))</f>
        <v>0</v>
      </c>
      <c r="K808" s="19"/>
      <c r="L808" s="19"/>
      <c r="M808" s="19"/>
    </row>
    <row r="809" spans="1:13" x14ac:dyDescent="0.25">
      <c r="A809" s="19"/>
      <c r="B809" s="19"/>
      <c r="C809" s="19"/>
      <c r="D809" s="35"/>
      <c r="E809" s="19"/>
      <c r="F809" s="19"/>
      <c r="G809" s="19"/>
      <c r="H809" s="19"/>
      <c r="I809" s="19"/>
      <c r="J809" s="24" t="s">
        <v>496</v>
      </c>
      <c r="K809" s="25">
        <f>SUM(J806:J808)</f>
        <v>700</v>
      </c>
      <c r="L809" s="23">
        <v>1.1000000000000001</v>
      </c>
      <c r="M809" s="26">
        <f>ROUND(K809*L809,2)</f>
        <v>770</v>
      </c>
    </row>
    <row r="810" spans="1:13" ht="0.95" customHeight="1" x14ac:dyDescent="0.25">
      <c r="A810" s="27"/>
      <c r="B810" s="27"/>
      <c r="C810" s="27"/>
      <c r="D810" s="36"/>
      <c r="E810" s="27"/>
      <c r="F810" s="27"/>
      <c r="G810" s="27"/>
      <c r="H810" s="27"/>
      <c r="I810" s="27"/>
      <c r="J810" s="27"/>
      <c r="K810" s="27"/>
      <c r="L810" s="27"/>
      <c r="M810" s="27"/>
    </row>
    <row r="811" spans="1:13" x14ac:dyDescent="0.25">
      <c r="A811" s="17" t="s">
        <v>497</v>
      </c>
      <c r="B811" s="18" t="s">
        <v>23</v>
      </c>
      <c r="C811" s="18" t="s">
        <v>60</v>
      </c>
      <c r="D811" s="29" t="s">
        <v>498</v>
      </c>
      <c r="E811" s="19"/>
      <c r="F811" s="19"/>
      <c r="G811" s="19"/>
      <c r="H811" s="19"/>
      <c r="I811" s="19"/>
      <c r="J811" s="19"/>
      <c r="K811" s="20">
        <f>K816</f>
        <v>350</v>
      </c>
      <c r="L811" s="21">
        <f>L816</f>
        <v>1.45</v>
      </c>
      <c r="M811" s="21">
        <f>M816</f>
        <v>507.5</v>
      </c>
    </row>
    <row r="812" spans="1:13" ht="56.25" x14ac:dyDescent="0.25">
      <c r="A812" s="19"/>
      <c r="B812" s="19"/>
      <c r="C812" s="19"/>
      <c r="D812" s="29" t="s">
        <v>499</v>
      </c>
      <c r="E812" s="19"/>
      <c r="F812" s="19"/>
      <c r="G812" s="19"/>
      <c r="H812" s="19"/>
      <c r="I812" s="19"/>
      <c r="J812" s="19"/>
      <c r="K812" s="19"/>
      <c r="L812" s="19"/>
      <c r="M812" s="19"/>
    </row>
    <row r="813" spans="1:13" x14ac:dyDescent="0.25">
      <c r="A813" s="19"/>
      <c r="B813" s="19"/>
      <c r="C813" s="19"/>
      <c r="D813" s="35"/>
      <c r="E813" s="18" t="s">
        <v>495</v>
      </c>
      <c r="F813" s="22"/>
      <c r="G813" s="23"/>
      <c r="H813" s="23"/>
      <c r="I813" s="23"/>
      <c r="J813" s="21">
        <f>OR(F813&lt;&gt;0,G813&lt;&gt;0,H813&lt;&gt;0,I813&lt;&gt;0)*(F813 + (F813 = 0))*(G813 + (G813 = 0))*(H813 + (H813 = 0))*(I813 + (I813 = 0))</f>
        <v>0</v>
      </c>
      <c r="K813" s="19"/>
      <c r="L813" s="19"/>
      <c r="M813" s="19"/>
    </row>
    <row r="814" spans="1:13" x14ac:dyDescent="0.25">
      <c r="A814" s="19"/>
      <c r="B814" s="19"/>
      <c r="C814" s="19"/>
      <c r="D814" s="35"/>
      <c r="E814" s="18" t="s">
        <v>16</v>
      </c>
      <c r="F814" s="22">
        <v>1</v>
      </c>
      <c r="G814" s="23">
        <v>350</v>
      </c>
      <c r="H814" s="23">
        <v>0</v>
      </c>
      <c r="I814" s="23">
        <v>0</v>
      </c>
      <c r="J814" s="21">
        <f>OR(F814&lt;&gt;0,G814&lt;&gt;0,H814&lt;&gt;0,I814&lt;&gt;0)*(F814 + (F814 = 0))*(G814 + (G814 = 0))*(H814 + (H814 = 0))*(I814 + (I814 = 0))</f>
        <v>350</v>
      </c>
      <c r="K814" s="19"/>
      <c r="L814" s="19"/>
      <c r="M814" s="19"/>
    </row>
    <row r="815" spans="1:13" x14ac:dyDescent="0.25">
      <c r="A815" s="19"/>
      <c r="B815" s="19"/>
      <c r="C815" s="19"/>
      <c r="D815" s="35"/>
      <c r="E815" s="18" t="s">
        <v>16</v>
      </c>
      <c r="F815" s="22"/>
      <c r="G815" s="23"/>
      <c r="H815" s="23"/>
      <c r="I815" s="23"/>
      <c r="J815" s="21">
        <f>OR(F815&lt;&gt;0,G815&lt;&gt;0,H815&lt;&gt;0,I815&lt;&gt;0)*(F815 + (F815 = 0))*(G815 + (G815 = 0))*(H815 + (H815 = 0))*(I815 + (I815 = 0))</f>
        <v>0</v>
      </c>
      <c r="K815" s="19"/>
      <c r="L815" s="19"/>
      <c r="M815" s="19"/>
    </row>
    <row r="816" spans="1:13" x14ac:dyDescent="0.25">
      <c r="A816" s="19"/>
      <c r="B816" s="19"/>
      <c r="C816" s="19"/>
      <c r="D816" s="35"/>
      <c r="E816" s="19"/>
      <c r="F816" s="19"/>
      <c r="G816" s="19"/>
      <c r="H816" s="19"/>
      <c r="I816" s="19"/>
      <c r="J816" s="24" t="s">
        <v>500</v>
      </c>
      <c r="K816" s="25">
        <f>SUM(J813:J815)</f>
        <v>350</v>
      </c>
      <c r="L816" s="23">
        <v>1.45</v>
      </c>
      <c r="M816" s="26">
        <f>ROUND(K816*L816,2)</f>
        <v>507.5</v>
      </c>
    </row>
    <row r="817" spans="1:13" ht="0.95" customHeight="1" x14ac:dyDescent="0.25">
      <c r="A817" s="27"/>
      <c r="B817" s="27"/>
      <c r="C817" s="27"/>
      <c r="D817" s="36"/>
      <c r="E817" s="27"/>
      <c r="F817" s="27"/>
      <c r="G817" s="27"/>
      <c r="H817" s="27"/>
      <c r="I817" s="27"/>
      <c r="J817" s="27"/>
      <c r="K817" s="27"/>
      <c r="L817" s="27"/>
      <c r="M817" s="27"/>
    </row>
    <row r="818" spans="1:13" x14ac:dyDescent="0.25">
      <c r="A818" s="17" t="s">
        <v>501</v>
      </c>
      <c r="B818" s="18" t="s">
        <v>23</v>
      </c>
      <c r="C818" s="18" t="s">
        <v>24</v>
      </c>
      <c r="D818" s="29" t="s">
        <v>502</v>
      </c>
      <c r="E818" s="19"/>
      <c r="F818" s="19"/>
      <c r="G818" s="19"/>
      <c r="H818" s="19"/>
      <c r="I818" s="19"/>
      <c r="J818" s="19"/>
      <c r="K818" s="20">
        <f>K822</f>
        <v>21</v>
      </c>
      <c r="L818" s="21">
        <f>L822</f>
        <v>19.07</v>
      </c>
      <c r="M818" s="21">
        <f>M822</f>
        <v>400.47</v>
      </c>
    </row>
    <row r="819" spans="1:13" ht="67.5" x14ac:dyDescent="0.25">
      <c r="A819" s="19"/>
      <c r="B819" s="19"/>
      <c r="C819" s="19"/>
      <c r="D819" s="29" t="s">
        <v>503</v>
      </c>
      <c r="E819" s="19"/>
      <c r="F819" s="19"/>
      <c r="G819" s="19"/>
      <c r="H819" s="19"/>
      <c r="I819" s="19"/>
      <c r="J819" s="19"/>
      <c r="K819" s="19"/>
      <c r="L819" s="19"/>
      <c r="M819" s="19"/>
    </row>
    <row r="820" spans="1:13" x14ac:dyDescent="0.25">
      <c r="A820" s="19"/>
      <c r="B820" s="19"/>
      <c r="C820" s="19"/>
      <c r="D820" s="35"/>
      <c r="E820" s="18" t="s">
        <v>495</v>
      </c>
      <c r="F820" s="22">
        <v>2</v>
      </c>
      <c r="G820" s="23">
        <v>3.5</v>
      </c>
      <c r="H820" s="23">
        <v>3</v>
      </c>
      <c r="I820" s="23">
        <v>0</v>
      </c>
      <c r="J820" s="21">
        <f>OR(F820&lt;&gt;0,G820&lt;&gt;0,H820&lt;&gt;0,I820&lt;&gt;0)*(F820 + (F820 = 0))*(G820 + (G820 = 0))*(H820 + (H820 = 0))*(I820 + (I820 = 0))</f>
        <v>21</v>
      </c>
      <c r="K820" s="19"/>
      <c r="L820" s="19"/>
      <c r="M820" s="19"/>
    </row>
    <row r="821" spans="1:13" x14ac:dyDescent="0.25">
      <c r="A821" s="19"/>
      <c r="B821" s="19"/>
      <c r="C821" s="19"/>
      <c r="D821" s="35"/>
      <c r="E821" s="18" t="s">
        <v>16</v>
      </c>
      <c r="F821" s="22"/>
      <c r="G821" s="23"/>
      <c r="H821" s="23"/>
      <c r="I821" s="23"/>
      <c r="J821" s="21">
        <f>OR(F821&lt;&gt;0,G821&lt;&gt;0,H821&lt;&gt;0,I821&lt;&gt;0)*(F821 + (F821 = 0))*(G821 + (G821 = 0))*(H821 + (H821 = 0))*(I821 + (I821 = 0))</f>
        <v>0</v>
      </c>
      <c r="K821" s="19"/>
      <c r="L821" s="19"/>
      <c r="M821" s="19"/>
    </row>
    <row r="822" spans="1:13" x14ac:dyDescent="0.25">
      <c r="A822" s="19"/>
      <c r="B822" s="19"/>
      <c r="C822" s="19"/>
      <c r="D822" s="35"/>
      <c r="E822" s="19"/>
      <c r="F822" s="19"/>
      <c r="G822" s="19"/>
      <c r="H822" s="19"/>
      <c r="I822" s="19"/>
      <c r="J822" s="24" t="s">
        <v>504</v>
      </c>
      <c r="K822" s="25">
        <f>SUM(J820:J821)</f>
        <v>21</v>
      </c>
      <c r="L822" s="23">
        <v>19.07</v>
      </c>
      <c r="M822" s="26">
        <f>ROUND(K822*L822,2)</f>
        <v>400.47</v>
      </c>
    </row>
    <row r="823" spans="1:13" ht="0.95" customHeight="1" x14ac:dyDescent="0.25">
      <c r="A823" s="27"/>
      <c r="B823" s="27"/>
      <c r="C823" s="27"/>
      <c r="D823" s="36"/>
      <c r="E823" s="27"/>
      <c r="F823" s="27"/>
      <c r="G823" s="27"/>
      <c r="H823" s="27"/>
      <c r="I823" s="27"/>
      <c r="J823" s="27"/>
      <c r="K823" s="27"/>
      <c r="L823" s="27"/>
      <c r="M823" s="27"/>
    </row>
    <row r="824" spans="1:13" x14ac:dyDescent="0.25">
      <c r="A824" s="17" t="s">
        <v>505</v>
      </c>
      <c r="B824" s="18" t="s">
        <v>23</v>
      </c>
      <c r="C824" s="18" t="s">
        <v>24</v>
      </c>
      <c r="D824" s="29" t="s">
        <v>506</v>
      </c>
      <c r="E824" s="19"/>
      <c r="F824" s="19"/>
      <c r="G824" s="19"/>
      <c r="H824" s="19"/>
      <c r="I824" s="19"/>
      <c r="J824" s="19"/>
      <c r="K824" s="20">
        <f>K831</f>
        <v>143.5</v>
      </c>
      <c r="L824" s="21">
        <f>L831</f>
        <v>14.01</v>
      </c>
      <c r="M824" s="21">
        <f>M831</f>
        <v>2010.44</v>
      </c>
    </row>
    <row r="825" spans="1:13" ht="22.5" x14ac:dyDescent="0.25">
      <c r="A825" s="19"/>
      <c r="B825" s="19"/>
      <c r="C825" s="19"/>
      <c r="D825" s="29" t="s">
        <v>507</v>
      </c>
      <c r="E825" s="19"/>
      <c r="F825" s="19"/>
      <c r="G825" s="19"/>
      <c r="H825" s="19"/>
      <c r="I825" s="19"/>
      <c r="J825" s="19"/>
      <c r="K825" s="19"/>
      <c r="L825" s="19"/>
      <c r="M825" s="19"/>
    </row>
    <row r="826" spans="1:13" x14ac:dyDescent="0.25">
      <c r="A826" s="19"/>
      <c r="B826" s="19"/>
      <c r="C826" s="19"/>
      <c r="D826" s="35"/>
      <c r="E826" s="18" t="s">
        <v>508</v>
      </c>
      <c r="F826" s="22"/>
      <c r="G826" s="23"/>
      <c r="H826" s="23"/>
      <c r="I826" s="23"/>
      <c r="J826" s="21">
        <f>OR(F826&lt;&gt;0,G826&lt;&gt;0,H826&lt;&gt;0,I826&lt;&gt;0)*(F826 + (F826 = 0))*(G826 + (G826 = 0))*(H826 + (H826 = 0))*(I826 + (I826 = 0))</f>
        <v>0</v>
      </c>
      <c r="K826" s="19"/>
      <c r="L826" s="19"/>
      <c r="M826" s="19"/>
    </row>
    <row r="827" spans="1:13" x14ac:dyDescent="0.25">
      <c r="A827" s="19"/>
      <c r="B827" s="19"/>
      <c r="C827" s="19"/>
      <c r="D827" s="35"/>
      <c r="E827" s="18" t="s">
        <v>16</v>
      </c>
      <c r="F827" s="22">
        <v>1</v>
      </c>
      <c r="G827" s="23">
        <v>700</v>
      </c>
      <c r="H827" s="23">
        <v>0.1</v>
      </c>
      <c r="I827" s="23">
        <v>0</v>
      </c>
      <c r="J827" s="21">
        <f>OR(F827&lt;&gt;0,G827&lt;&gt;0,H827&lt;&gt;0,I827&lt;&gt;0)*(F827 + (F827 = 0))*(G827 + (G827 = 0))*(H827 + (H827 = 0))*(I827 + (I827 = 0))</f>
        <v>70</v>
      </c>
      <c r="K827" s="19"/>
      <c r="L827" s="19"/>
      <c r="M827" s="19"/>
    </row>
    <row r="828" spans="1:13" x14ac:dyDescent="0.25">
      <c r="A828" s="19"/>
      <c r="B828" s="19"/>
      <c r="C828" s="19"/>
      <c r="D828" s="35"/>
      <c r="E828" s="18" t="s">
        <v>16</v>
      </c>
      <c r="F828" s="22">
        <v>1</v>
      </c>
      <c r="G828" s="23">
        <v>350</v>
      </c>
      <c r="H828" s="23">
        <v>0.15</v>
      </c>
      <c r="I828" s="23">
        <v>0</v>
      </c>
      <c r="J828" s="21">
        <f>OR(F828&lt;&gt;0,G828&lt;&gt;0,H828&lt;&gt;0,I828&lt;&gt;0)*(F828 + (F828 = 0))*(G828 + (G828 = 0))*(H828 + (H828 = 0))*(I828 + (I828 = 0))</f>
        <v>52.5</v>
      </c>
      <c r="K828" s="19"/>
      <c r="L828" s="19"/>
      <c r="M828" s="19"/>
    </row>
    <row r="829" spans="1:13" x14ac:dyDescent="0.25">
      <c r="A829" s="19"/>
      <c r="B829" s="19"/>
      <c r="C829" s="19"/>
      <c r="D829" s="35"/>
      <c r="E829" s="18" t="s">
        <v>16</v>
      </c>
      <c r="F829" s="22">
        <v>1</v>
      </c>
      <c r="G829" s="23">
        <v>21</v>
      </c>
      <c r="H829" s="23">
        <v>0</v>
      </c>
      <c r="I829" s="23">
        <v>0</v>
      </c>
      <c r="J829" s="21">
        <f>OR(F829&lt;&gt;0,G829&lt;&gt;0,H829&lt;&gt;0,I829&lt;&gt;0)*(F829 + (F829 = 0))*(G829 + (G829 = 0))*(H829 + (H829 = 0))*(I829 + (I829 = 0))</f>
        <v>21</v>
      </c>
      <c r="K829" s="19"/>
      <c r="L829" s="19"/>
      <c r="M829" s="19"/>
    </row>
    <row r="830" spans="1:13" x14ac:dyDescent="0.25">
      <c r="A830" s="19"/>
      <c r="B830" s="19"/>
      <c r="C830" s="19"/>
      <c r="D830" s="35"/>
      <c r="E830" s="18" t="s">
        <v>16</v>
      </c>
      <c r="F830" s="22"/>
      <c r="G830" s="23"/>
      <c r="H830" s="23"/>
      <c r="I830" s="23"/>
      <c r="J830" s="21">
        <f>OR(F830&lt;&gt;0,G830&lt;&gt;0,H830&lt;&gt;0,I830&lt;&gt;0)*(F830 + (F830 = 0))*(G830 + (G830 = 0))*(H830 + (H830 = 0))*(I830 + (I830 = 0))</f>
        <v>0</v>
      </c>
      <c r="K830" s="19"/>
      <c r="L830" s="19"/>
      <c r="M830" s="19"/>
    </row>
    <row r="831" spans="1:13" x14ac:dyDescent="0.25">
      <c r="A831" s="19"/>
      <c r="B831" s="19"/>
      <c r="C831" s="19"/>
      <c r="D831" s="35"/>
      <c r="E831" s="19"/>
      <c r="F831" s="19"/>
      <c r="G831" s="19"/>
      <c r="H831" s="19"/>
      <c r="I831" s="19"/>
      <c r="J831" s="24" t="s">
        <v>509</v>
      </c>
      <c r="K831" s="25">
        <f>SUM(J826:J830)</f>
        <v>143.5</v>
      </c>
      <c r="L831" s="23">
        <v>14.01</v>
      </c>
      <c r="M831" s="26">
        <f>ROUND(K831*L831,2)</f>
        <v>2010.44</v>
      </c>
    </row>
    <row r="832" spans="1:13" ht="0.95" customHeight="1" x14ac:dyDescent="0.25">
      <c r="A832" s="27"/>
      <c r="B832" s="27"/>
      <c r="C832" s="27"/>
      <c r="D832" s="36"/>
      <c r="E832" s="27"/>
      <c r="F832" s="27"/>
      <c r="G832" s="27"/>
      <c r="H832" s="27"/>
      <c r="I832" s="27"/>
      <c r="J832" s="27"/>
      <c r="K832" s="27"/>
      <c r="L832" s="27"/>
      <c r="M832" s="27"/>
    </row>
    <row r="833" spans="1:13" x14ac:dyDescent="0.25">
      <c r="A833" s="17" t="s">
        <v>510</v>
      </c>
      <c r="B833" s="18" t="s">
        <v>23</v>
      </c>
      <c r="C833" s="18" t="s">
        <v>30</v>
      </c>
      <c r="D833" s="29" t="s">
        <v>511</v>
      </c>
      <c r="E833" s="19"/>
      <c r="F833" s="19"/>
      <c r="G833" s="19"/>
      <c r="H833" s="19"/>
      <c r="I833" s="19"/>
      <c r="J833" s="19"/>
      <c r="K833" s="20">
        <f>K838</f>
        <v>15</v>
      </c>
      <c r="L833" s="21">
        <f>L838</f>
        <v>24.47</v>
      </c>
      <c r="M833" s="21">
        <f>M838</f>
        <v>367.05</v>
      </c>
    </row>
    <row r="834" spans="1:13" ht="33.75" x14ac:dyDescent="0.25">
      <c r="A834" s="19"/>
      <c r="B834" s="19"/>
      <c r="C834" s="19"/>
      <c r="D834" s="29" t="s">
        <v>512</v>
      </c>
      <c r="E834" s="19"/>
      <c r="F834" s="19"/>
      <c r="G834" s="19"/>
      <c r="H834" s="19"/>
      <c r="I834" s="19"/>
      <c r="J834" s="19"/>
      <c r="K834" s="19"/>
      <c r="L834" s="19"/>
      <c r="M834" s="19"/>
    </row>
    <row r="835" spans="1:13" x14ac:dyDescent="0.25">
      <c r="A835" s="19"/>
      <c r="B835" s="19"/>
      <c r="C835" s="19"/>
      <c r="D835" s="35"/>
      <c r="E835" s="18" t="s">
        <v>513</v>
      </c>
      <c r="F835" s="22"/>
      <c r="G835" s="23"/>
      <c r="H835" s="23"/>
      <c r="I835" s="23"/>
      <c r="J835" s="21">
        <f>OR(F835&lt;&gt;0,G835&lt;&gt;0,H835&lt;&gt;0,I835&lt;&gt;0)*(F835 + (F835 = 0))*(G835 + (G835 = 0))*(H835 + (H835 = 0))*(I835 + (I835 = 0))</f>
        <v>0</v>
      </c>
      <c r="K835" s="19"/>
      <c r="L835" s="19"/>
      <c r="M835" s="19"/>
    </row>
    <row r="836" spans="1:13" x14ac:dyDescent="0.25">
      <c r="A836" s="19"/>
      <c r="B836" s="19"/>
      <c r="C836" s="19"/>
      <c r="D836" s="35"/>
      <c r="E836" s="18" t="s">
        <v>16</v>
      </c>
      <c r="F836" s="22">
        <v>1</v>
      </c>
      <c r="G836" s="23">
        <v>25</v>
      </c>
      <c r="H836" s="23">
        <v>3</v>
      </c>
      <c r="I836" s="23">
        <v>0.2</v>
      </c>
      <c r="J836" s="21">
        <f>OR(F836&lt;&gt;0,G836&lt;&gt;0,H836&lt;&gt;0,I836&lt;&gt;0)*(F836 + (F836 = 0))*(G836 + (G836 = 0))*(H836 + (H836 = 0))*(I836 + (I836 = 0))</f>
        <v>15</v>
      </c>
      <c r="K836" s="19"/>
      <c r="L836" s="19"/>
      <c r="M836" s="19"/>
    </row>
    <row r="837" spans="1:13" x14ac:dyDescent="0.25">
      <c r="A837" s="19"/>
      <c r="B837" s="19"/>
      <c r="C837" s="19"/>
      <c r="D837" s="35"/>
      <c r="E837" s="18" t="s">
        <v>16</v>
      </c>
      <c r="F837" s="22"/>
      <c r="G837" s="23"/>
      <c r="H837" s="23"/>
      <c r="I837" s="23"/>
      <c r="J837" s="21">
        <f>OR(F837&lt;&gt;0,G837&lt;&gt;0,H837&lt;&gt;0,I837&lt;&gt;0)*(F837 + (F837 = 0))*(G837 + (G837 = 0))*(H837 + (H837 = 0))*(I837 + (I837 = 0))</f>
        <v>0</v>
      </c>
      <c r="K837" s="19"/>
      <c r="L837" s="19"/>
      <c r="M837" s="19"/>
    </row>
    <row r="838" spans="1:13" x14ac:dyDescent="0.25">
      <c r="A838" s="19"/>
      <c r="B838" s="19"/>
      <c r="C838" s="19"/>
      <c r="D838" s="35"/>
      <c r="E838" s="19"/>
      <c r="F838" s="19"/>
      <c r="G838" s="19"/>
      <c r="H838" s="19"/>
      <c r="I838" s="19"/>
      <c r="J838" s="24" t="s">
        <v>514</v>
      </c>
      <c r="K838" s="25">
        <f>SUM(J835:J837)</f>
        <v>15</v>
      </c>
      <c r="L838" s="23">
        <v>24.47</v>
      </c>
      <c r="M838" s="26">
        <f>ROUND(K838*L838,2)</f>
        <v>367.05</v>
      </c>
    </row>
    <row r="839" spans="1:13" ht="0.95" customHeight="1" x14ac:dyDescent="0.25">
      <c r="A839" s="27"/>
      <c r="B839" s="27"/>
      <c r="C839" s="27"/>
      <c r="D839" s="36"/>
      <c r="E839" s="27"/>
      <c r="F839" s="27"/>
      <c r="G839" s="27"/>
      <c r="H839" s="27"/>
      <c r="I839" s="27"/>
      <c r="J839" s="27"/>
      <c r="K839" s="27"/>
      <c r="L839" s="27"/>
      <c r="M839" s="27"/>
    </row>
    <row r="840" spans="1:13" x14ac:dyDescent="0.25">
      <c r="A840" s="17" t="s">
        <v>515</v>
      </c>
      <c r="B840" s="18" t="s">
        <v>23</v>
      </c>
      <c r="C840" s="18" t="s">
        <v>60</v>
      </c>
      <c r="D840" s="29" t="s">
        <v>516</v>
      </c>
      <c r="E840" s="19"/>
      <c r="F840" s="19"/>
      <c r="G840" s="19"/>
      <c r="H840" s="19"/>
      <c r="I840" s="19"/>
      <c r="J840" s="19"/>
      <c r="K840" s="20">
        <f>K844</f>
        <v>6</v>
      </c>
      <c r="L840" s="21">
        <f>L844</f>
        <v>55.03</v>
      </c>
      <c r="M840" s="21">
        <f>M844</f>
        <v>330.18</v>
      </c>
    </row>
    <row r="841" spans="1:13" ht="101.25" x14ac:dyDescent="0.25">
      <c r="A841" s="19"/>
      <c r="B841" s="19"/>
      <c r="C841" s="19"/>
      <c r="D841" s="29" t="s">
        <v>517</v>
      </c>
      <c r="E841" s="19"/>
      <c r="F841" s="19"/>
      <c r="G841" s="19"/>
      <c r="H841" s="19"/>
      <c r="I841" s="19"/>
      <c r="J841" s="19"/>
      <c r="K841" s="19"/>
      <c r="L841" s="19"/>
      <c r="M841" s="19"/>
    </row>
    <row r="842" spans="1:13" x14ac:dyDescent="0.25">
      <c r="A842" s="19"/>
      <c r="B842" s="19"/>
      <c r="C842" s="19"/>
      <c r="D842" s="35"/>
      <c r="E842" s="18" t="s">
        <v>518</v>
      </c>
      <c r="F842" s="22">
        <v>1</v>
      </c>
      <c r="G842" s="23">
        <v>6</v>
      </c>
      <c r="H842" s="23">
        <v>0</v>
      </c>
      <c r="I842" s="23">
        <v>0</v>
      </c>
      <c r="J842" s="21">
        <f>OR(F842&lt;&gt;0,G842&lt;&gt;0,H842&lt;&gt;0,I842&lt;&gt;0)*(F842 + (F842 = 0))*(G842 + (G842 = 0))*(H842 + (H842 = 0))*(I842 + (I842 = 0))</f>
        <v>6</v>
      </c>
      <c r="K842" s="19"/>
      <c r="L842" s="19"/>
      <c r="M842" s="19"/>
    </row>
    <row r="843" spans="1:13" x14ac:dyDescent="0.25">
      <c r="A843" s="19"/>
      <c r="B843" s="19"/>
      <c r="C843" s="19"/>
      <c r="D843" s="35"/>
      <c r="E843" s="18" t="s">
        <v>16</v>
      </c>
      <c r="F843" s="22"/>
      <c r="G843" s="23"/>
      <c r="H843" s="23"/>
      <c r="I843" s="23"/>
      <c r="J843" s="21">
        <f>OR(F843&lt;&gt;0,G843&lt;&gt;0,H843&lt;&gt;0,I843&lt;&gt;0)*(F843 + (F843 = 0))*(G843 + (G843 = 0))*(H843 + (H843 = 0))*(I843 + (I843 = 0))</f>
        <v>0</v>
      </c>
      <c r="K843" s="19"/>
      <c r="L843" s="19"/>
      <c r="M843" s="19"/>
    </row>
    <row r="844" spans="1:13" x14ac:dyDescent="0.25">
      <c r="A844" s="19"/>
      <c r="B844" s="19"/>
      <c r="C844" s="19"/>
      <c r="D844" s="35"/>
      <c r="E844" s="19"/>
      <c r="F844" s="19"/>
      <c r="G844" s="19"/>
      <c r="H844" s="19"/>
      <c r="I844" s="19"/>
      <c r="J844" s="24" t="s">
        <v>519</v>
      </c>
      <c r="K844" s="25">
        <f>SUM(J842:J843)</f>
        <v>6</v>
      </c>
      <c r="L844" s="23">
        <v>55.03</v>
      </c>
      <c r="M844" s="26">
        <f>ROUND(K844*L844,2)</f>
        <v>330.18</v>
      </c>
    </row>
    <row r="845" spans="1:13" ht="0.95" customHeight="1" x14ac:dyDescent="0.25">
      <c r="A845" s="27"/>
      <c r="B845" s="27"/>
      <c r="C845" s="27"/>
      <c r="D845" s="36"/>
      <c r="E845" s="27"/>
      <c r="F845" s="27"/>
      <c r="G845" s="27"/>
      <c r="H845" s="27"/>
      <c r="I845" s="27"/>
      <c r="J845" s="27"/>
      <c r="K845" s="27"/>
      <c r="L845" s="27"/>
      <c r="M845" s="27"/>
    </row>
    <row r="846" spans="1:13" x14ac:dyDescent="0.25">
      <c r="A846" s="17" t="s">
        <v>520</v>
      </c>
      <c r="B846" s="18" t="s">
        <v>23</v>
      </c>
      <c r="C846" s="18" t="s">
        <v>60</v>
      </c>
      <c r="D846" s="29" t="s">
        <v>521</v>
      </c>
      <c r="E846" s="19"/>
      <c r="F846" s="19"/>
      <c r="G846" s="19"/>
      <c r="H846" s="19"/>
      <c r="I846" s="19"/>
      <c r="J846" s="19"/>
      <c r="K846" s="20">
        <f>K850</f>
        <v>42</v>
      </c>
      <c r="L846" s="21">
        <f>L850</f>
        <v>94.54</v>
      </c>
      <c r="M846" s="21">
        <f>M850</f>
        <v>3970.68</v>
      </c>
    </row>
    <row r="847" spans="1:13" ht="101.25" x14ac:dyDescent="0.25">
      <c r="A847" s="19"/>
      <c r="B847" s="19"/>
      <c r="C847" s="19"/>
      <c r="D847" s="29" t="s">
        <v>522</v>
      </c>
      <c r="E847" s="19"/>
      <c r="F847" s="19"/>
      <c r="G847" s="19"/>
      <c r="H847" s="19"/>
      <c r="I847" s="19"/>
      <c r="J847" s="19"/>
      <c r="K847" s="19"/>
      <c r="L847" s="19"/>
      <c r="M847" s="19"/>
    </row>
    <row r="848" spans="1:13" x14ac:dyDescent="0.25">
      <c r="A848" s="19"/>
      <c r="B848" s="19"/>
      <c r="C848" s="19"/>
      <c r="D848" s="35"/>
      <c r="E848" s="18" t="s">
        <v>518</v>
      </c>
      <c r="F848" s="22">
        <v>1</v>
      </c>
      <c r="G848" s="23">
        <v>42</v>
      </c>
      <c r="H848" s="23">
        <v>0</v>
      </c>
      <c r="I848" s="23">
        <v>0</v>
      </c>
      <c r="J848" s="21">
        <f>OR(F848&lt;&gt;0,G848&lt;&gt;0,H848&lt;&gt;0,I848&lt;&gt;0)*(F848 + (F848 = 0))*(G848 + (G848 = 0))*(H848 + (H848 = 0))*(I848 + (I848 = 0))</f>
        <v>42</v>
      </c>
      <c r="K848" s="19"/>
      <c r="L848" s="19"/>
      <c r="M848" s="19"/>
    </row>
    <row r="849" spans="1:13" x14ac:dyDescent="0.25">
      <c r="A849" s="19"/>
      <c r="B849" s="19"/>
      <c r="C849" s="19"/>
      <c r="D849" s="35"/>
      <c r="E849" s="18" t="s">
        <v>16</v>
      </c>
      <c r="F849" s="22"/>
      <c r="G849" s="23"/>
      <c r="H849" s="23"/>
      <c r="I849" s="23"/>
      <c r="J849" s="21">
        <f>OR(F849&lt;&gt;0,G849&lt;&gt;0,H849&lt;&gt;0,I849&lt;&gt;0)*(F849 + (F849 = 0))*(G849 + (G849 = 0))*(H849 + (H849 = 0))*(I849 + (I849 = 0))</f>
        <v>0</v>
      </c>
      <c r="K849" s="19"/>
      <c r="L849" s="19"/>
      <c r="M849" s="19"/>
    </row>
    <row r="850" spans="1:13" x14ac:dyDescent="0.25">
      <c r="A850" s="19"/>
      <c r="B850" s="19"/>
      <c r="C850" s="19"/>
      <c r="D850" s="35"/>
      <c r="E850" s="19"/>
      <c r="F850" s="19"/>
      <c r="G850" s="19"/>
      <c r="H850" s="19"/>
      <c r="I850" s="19"/>
      <c r="J850" s="24" t="s">
        <v>523</v>
      </c>
      <c r="K850" s="25">
        <f>SUM(J848:J849)</f>
        <v>42</v>
      </c>
      <c r="L850" s="23">
        <v>94.54</v>
      </c>
      <c r="M850" s="26">
        <f>ROUND(K850*L850,2)</f>
        <v>3970.68</v>
      </c>
    </row>
    <row r="851" spans="1:13" ht="0.95" customHeight="1" x14ac:dyDescent="0.25">
      <c r="A851" s="27"/>
      <c r="B851" s="27"/>
      <c r="C851" s="27"/>
      <c r="D851" s="36"/>
      <c r="E851" s="27"/>
      <c r="F851" s="27"/>
      <c r="G851" s="27"/>
      <c r="H851" s="27"/>
      <c r="I851" s="27"/>
      <c r="J851" s="27"/>
      <c r="K851" s="27"/>
      <c r="L851" s="27"/>
      <c r="M851" s="27"/>
    </row>
    <row r="852" spans="1:13" x14ac:dyDescent="0.25">
      <c r="A852" s="17" t="s">
        <v>524</v>
      </c>
      <c r="B852" s="18" t="s">
        <v>23</v>
      </c>
      <c r="C852" s="18" t="s">
        <v>76</v>
      </c>
      <c r="D852" s="29" t="s">
        <v>525</v>
      </c>
      <c r="E852" s="19"/>
      <c r="F852" s="19"/>
      <c r="G852" s="19"/>
      <c r="H852" s="19"/>
      <c r="I852" s="19"/>
      <c r="J852" s="19"/>
      <c r="K852" s="20">
        <f>K856</f>
        <v>2</v>
      </c>
      <c r="L852" s="21">
        <f>L856</f>
        <v>251.13</v>
      </c>
      <c r="M852" s="21">
        <f>M856</f>
        <v>502.26</v>
      </c>
    </row>
    <row r="853" spans="1:13" ht="33.75" x14ac:dyDescent="0.25">
      <c r="A853" s="19"/>
      <c r="B853" s="19"/>
      <c r="C853" s="19"/>
      <c r="D853" s="29" t="s">
        <v>526</v>
      </c>
      <c r="E853" s="19"/>
      <c r="F853" s="19"/>
      <c r="G853" s="19"/>
      <c r="H853" s="19"/>
      <c r="I853" s="19"/>
      <c r="J853" s="19"/>
      <c r="K853" s="19"/>
      <c r="L853" s="19"/>
      <c r="M853" s="19"/>
    </row>
    <row r="854" spans="1:13" x14ac:dyDescent="0.25">
      <c r="A854" s="19"/>
      <c r="B854" s="19"/>
      <c r="C854" s="19"/>
      <c r="D854" s="35"/>
      <c r="E854" s="18" t="s">
        <v>16</v>
      </c>
      <c r="F854" s="22">
        <v>2</v>
      </c>
      <c r="G854" s="23">
        <v>0</v>
      </c>
      <c r="H854" s="23">
        <v>0</v>
      </c>
      <c r="I854" s="23">
        <v>0</v>
      </c>
      <c r="J854" s="21">
        <f>OR(F854&lt;&gt;0,G854&lt;&gt;0,H854&lt;&gt;0,I854&lt;&gt;0)*(F854 + (F854 = 0))*(G854 + (G854 = 0))*(H854 + (H854 = 0))*(I854 + (I854 = 0))</f>
        <v>2</v>
      </c>
      <c r="K854" s="19"/>
      <c r="L854" s="19"/>
      <c r="M854" s="19"/>
    </row>
    <row r="855" spans="1:13" x14ac:dyDescent="0.25">
      <c r="A855" s="19"/>
      <c r="B855" s="19"/>
      <c r="C855" s="19"/>
      <c r="D855" s="35"/>
      <c r="E855" s="18" t="s">
        <v>16</v>
      </c>
      <c r="F855" s="22"/>
      <c r="G855" s="23"/>
      <c r="H855" s="23"/>
      <c r="I855" s="23"/>
      <c r="J855" s="21">
        <f>OR(F855&lt;&gt;0,G855&lt;&gt;0,H855&lt;&gt;0,I855&lt;&gt;0)*(F855 + (F855 = 0))*(G855 + (G855 = 0))*(H855 + (H855 = 0))*(I855 + (I855 = 0))</f>
        <v>0</v>
      </c>
      <c r="K855" s="19"/>
      <c r="L855" s="19"/>
      <c r="M855" s="19"/>
    </row>
    <row r="856" spans="1:13" x14ac:dyDescent="0.25">
      <c r="A856" s="19"/>
      <c r="B856" s="19"/>
      <c r="C856" s="19"/>
      <c r="D856" s="35"/>
      <c r="E856" s="19"/>
      <c r="F856" s="19"/>
      <c r="G856" s="19"/>
      <c r="H856" s="19"/>
      <c r="I856" s="19"/>
      <c r="J856" s="24" t="s">
        <v>527</v>
      </c>
      <c r="K856" s="25">
        <f>SUM(J854:J855)</f>
        <v>2</v>
      </c>
      <c r="L856" s="23">
        <v>251.13</v>
      </c>
      <c r="M856" s="26">
        <f>ROUND(K856*L856,2)</f>
        <v>502.26</v>
      </c>
    </row>
    <row r="857" spans="1:13" ht="0.95" customHeight="1" x14ac:dyDescent="0.25">
      <c r="A857" s="27"/>
      <c r="B857" s="27"/>
      <c r="C857" s="27"/>
      <c r="D857" s="36"/>
      <c r="E857" s="27"/>
      <c r="F857" s="27"/>
      <c r="G857" s="27"/>
      <c r="H857" s="27"/>
      <c r="I857" s="27"/>
      <c r="J857" s="27"/>
      <c r="K857" s="27"/>
      <c r="L857" s="27"/>
      <c r="M857" s="27"/>
    </row>
    <row r="858" spans="1:13" x14ac:dyDescent="0.25">
      <c r="A858" s="17" t="s">
        <v>528</v>
      </c>
      <c r="B858" s="18" t="s">
        <v>23</v>
      </c>
      <c r="C858" s="18" t="s">
        <v>60</v>
      </c>
      <c r="D858" s="29" t="s">
        <v>529</v>
      </c>
      <c r="E858" s="19"/>
      <c r="F858" s="19"/>
      <c r="G858" s="19"/>
      <c r="H858" s="19"/>
      <c r="I858" s="19"/>
      <c r="J858" s="19"/>
      <c r="K858" s="20">
        <f>K862</f>
        <v>48</v>
      </c>
      <c r="L858" s="21">
        <f>L862</f>
        <v>7.99</v>
      </c>
      <c r="M858" s="21">
        <f>M862</f>
        <v>383.52</v>
      </c>
    </row>
    <row r="859" spans="1:13" ht="33.75" x14ac:dyDescent="0.25">
      <c r="A859" s="19"/>
      <c r="B859" s="19"/>
      <c r="C859" s="19"/>
      <c r="D859" s="29" t="s">
        <v>530</v>
      </c>
      <c r="E859" s="19"/>
      <c r="F859" s="19"/>
      <c r="G859" s="19"/>
      <c r="H859" s="19"/>
      <c r="I859" s="19"/>
      <c r="J859" s="19"/>
      <c r="K859" s="19"/>
      <c r="L859" s="19"/>
      <c r="M859" s="19"/>
    </row>
    <row r="860" spans="1:13" x14ac:dyDescent="0.25">
      <c r="A860" s="19"/>
      <c r="B860" s="19"/>
      <c r="C860" s="19"/>
      <c r="D860" s="35"/>
      <c r="E860" s="18" t="s">
        <v>518</v>
      </c>
      <c r="F860" s="22">
        <v>1</v>
      </c>
      <c r="G860" s="23">
        <v>48</v>
      </c>
      <c r="H860" s="23">
        <v>0</v>
      </c>
      <c r="I860" s="23">
        <v>0</v>
      </c>
      <c r="J860" s="21">
        <f>OR(F860&lt;&gt;0,G860&lt;&gt;0,H860&lt;&gt;0,I860&lt;&gt;0)*(F860 + (F860 = 0))*(G860 + (G860 = 0))*(H860 + (H860 = 0))*(I860 + (I860 = 0))</f>
        <v>48</v>
      </c>
      <c r="K860" s="19"/>
      <c r="L860" s="19"/>
      <c r="M860" s="19"/>
    </row>
    <row r="861" spans="1:13" x14ac:dyDescent="0.25">
      <c r="A861" s="19"/>
      <c r="B861" s="19"/>
      <c r="C861" s="19"/>
      <c r="D861" s="35"/>
      <c r="E861" s="18" t="s">
        <v>16</v>
      </c>
      <c r="F861" s="22"/>
      <c r="G861" s="23"/>
      <c r="H861" s="23"/>
      <c r="I861" s="23"/>
      <c r="J861" s="21">
        <f>OR(F861&lt;&gt;0,G861&lt;&gt;0,H861&lt;&gt;0,I861&lt;&gt;0)*(F861 + (F861 = 0))*(G861 + (G861 = 0))*(H861 + (H861 = 0))*(I861 + (I861 = 0))</f>
        <v>0</v>
      </c>
      <c r="K861" s="19"/>
      <c r="L861" s="19"/>
      <c r="M861" s="19"/>
    </row>
    <row r="862" spans="1:13" x14ac:dyDescent="0.25">
      <c r="A862" s="19"/>
      <c r="B862" s="19"/>
      <c r="C862" s="19"/>
      <c r="D862" s="35"/>
      <c r="E862" s="19"/>
      <c r="F862" s="19"/>
      <c r="G862" s="19"/>
      <c r="H862" s="19"/>
      <c r="I862" s="19"/>
      <c r="J862" s="24" t="s">
        <v>531</v>
      </c>
      <c r="K862" s="25">
        <f>SUM(J860:J861)</f>
        <v>48</v>
      </c>
      <c r="L862" s="23">
        <v>7.99</v>
      </c>
      <c r="M862" s="26">
        <f>ROUND(K862*L862,2)</f>
        <v>383.52</v>
      </c>
    </row>
    <row r="863" spans="1:13" ht="0.95" customHeight="1" x14ac:dyDescent="0.25">
      <c r="A863" s="27"/>
      <c r="B863" s="27"/>
      <c r="C863" s="27"/>
      <c r="D863" s="36"/>
      <c r="E863" s="27"/>
      <c r="F863" s="27"/>
      <c r="G863" s="27"/>
      <c r="H863" s="27"/>
      <c r="I863" s="27"/>
      <c r="J863" s="27"/>
      <c r="K863" s="27"/>
      <c r="L863" s="27"/>
      <c r="M863" s="27"/>
    </row>
    <row r="864" spans="1:13" x14ac:dyDescent="0.25">
      <c r="A864" s="17" t="s">
        <v>532</v>
      </c>
      <c r="B864" s="18" t="s">
        <v>23</v>
      </c>
      <c r="C864" s="18" t="s">
        <v>76</v>
      </c>
      <c r="D864" s="29" t="s">
        <v>533</v>
      </c>
      <c r="E864" s="19"/>
      <c r="F864" s="19"/>
      <c r="G864" s="19"/>
      <c r="H864" s="19"/>
      <c r="I864" s="19"/>
      <c r="J864" s="19"/>
      <c r="K864" s="20">
        <f>K868</f>
        <v>3</v>
      </c>
      <c r="L864" s="21">
        <f>L868</f>
        <v>453.45</v>
      </c>
      <c r="M864" s="21">
        <f>M868</f>
        <v>1360.35</v>
      </c>
    </row>
    <row r="865" spans="1:13" ht="101.25" x14ac:dyDescent="0.25">
      <c r="A865" s="19"/>
      <c r="B865" s="19"/>
      <c r="C865" s="19"/>
      <c r="D865" s="29" t="s">
        <v>534</v>
      </c>
      <c r="E865" s="19"/>
      <c r="F865" s="19"/>
      <c r="G865" s="19"/>
      <c r="H865" s="19"/>
      <c r="I865" s="19"/>
      <c r="J865" s="19"/>
      <c r="K865" s="19"/>
      <c r="L865" s="19"/>
      <c r="M865" s="19"/>
    </row>
    <row r="866" spans="1:13" x14ac:dyDescent="0.25">
      <c r="A866" s="19"/>
      <c r="B866" s="19"/>
      <c r="C866" s="19"/>
      <c r="D866" s="35"/>
      <c r="E866" s="18" t="s">
        <v>518</v>
      </c>
      <c r="F866" s="22">
        <v>3</v>
      </c>
      <c r="G866" s="23">
        <v>0</v>
      </c>
      <c r="H866" s="23">
        <v>0</v>
      </c>
      <c r="I866" s="23">
        <v>0</v>
      </c>
      <c r="J866" s="21">
        <f>OR(F866&lt;&gt;0,G866&lt;&gt;0,H866&lt;&gt;0,I866&lt;&gt;0)*(F866 + (F866 = 0))*(G866 + (G866 = 0))*(H866 + (H866 = 0))*(I866 + (I866 = 0))</f>
        <v>3</v>
      </c>
      <c r="K866" s="19"/>
      <c r="L866" s="19"/>
      <c r="M866" s="19"/>
    </row>
    <row r="867" spans="1:13" x14ac:dyDescent="0.25">
      <c r="A867" s="19"/>
      <c r="B867" s="19"/>
      <c r="C867" s="19"/>
      <c r="D867" s="35"/>
      <c r="E867" s="18" t="s">
        <v>16</v>
      </c>
      <c r="F867" s="22"/>
      <c r="G867" s="23"/>
      <c r="H867" s="23"/>
      <c r="I867" s="23"/>
      <c r="J867" s="21">
        <f>OR(F867&lt;&gt;0,G867&lt;&gt;0,H867&lt;&gt;0,I867&lt;&gt;0)*(F867 + (F867 = 0))*(G867 + (G867 = 0))*(H867 + (H867 = 0))*(I867 + (I867 = 0))</f>
        <v>0</v>
      </c>
      <c r="K867" s="19"/>
      <c r="L867" s="19"/>
      <c r="M867" s="19"/>
    </row>
    <row r="868" spans="1:13" x14ac:dyDescent="0.25">
      <c r="A868" s="19"/>
      <c r="B868" s="19"/>
      <c r="C868" s="19"/>
      <c r="D868" s="35"/>
      <c r="E868" s="19"/>
      <c r="F868" s="19"/>
      <c r="G868" s="19"/>
      <c r="H868" s="19"/>
      <c r="I868" s="19"/>
      <c r="J868" s="24" t="s">
        <v>535</v>
      </c>
      <c r="K868" s="25">
        <f>SUM(J866:J867)</f>
        <v>3</v>
      </c>
      <c r="L868" s="23">
        <v>453.45</v>
      </c>
      <c r="M868" s="26">
        <f>ROUND(K868*L868,2)</f>
        <v>1360.35</v>
      </c>
    </row>
    <row r="869" spans="1:13" ht="0.95" customHeight="1" x14ac:dyDescent="0.25">
      <c r="A869" s="27"/>
      <c r="B869" s="27"/>
      <c r="C869" s="27"/>
      <c r="D869" s="36"/>
      <c r="E869" s="27"/>
      <c r="F869" s="27"/>
      <c r="G869" s="27"/>
      <c r="H869" s="27"/>
      <c r="I869" s="27"/>
      <c r="J869" s="27"/>
      <c r="K869" s="27"/>
      <c r="L869" s="27"/>
      <c r="M869" s="27"/>
    </row>
    <row r="870" spans="1:13" x14ac:dyDescent="0.25">
      <c r="A870" s="17" t="s">
        <v>536</v>
      </c>
      <c r="B870" s="18" t="s">
        <v>23</v>
      </c>
      <c r="C870" s="18" t="s">
        <v>76</v>
      </c>
      <c r="D870" s="29" t="s">
        <v>537</v>
      </c>
      <c r="E870" s="19"/>
      <c r="F870" s="19"/>
      <c r="G870" s="19"/>
      <c r="H870" s="19"/>
      <c r="I870" s="19"/>
      <c r="J870" s="19"/>
      <c r="K870" s="20">
        <f>K874</f>
        <v>3</v>
      </c>
      <c r="L870" s="21">
        <f>L874</f>
        <v>723.14</v>
      </c>
      <c r="M870" s="21">
        <f>M874</f>
        <v>2169.42</v>
      </c>
    </row>
    <row r="871" spans="1:13" ht="112.5" x14ac:dyDescent="0.25">
      <c r="A871" s="19"/>
      <c r="B871" s="19"/>
      <c r="C871" s="19"/>
      <c r="D871" s="29" t="s">
        <v>538</v>
      </c>
      <c r="E871" s="19"/>
      <c r="F871" s="19"/>
      <c r="G871" s="19"/>
      <c r="H871" s="19"/>
      <c r="I871" s="19"/>
      <c r="J871" s="19"/>
      <c r="K871" s="19"/>
      <c r="L871" s="19"/>
      <c r="M871" s="19"/>
    </row>
    <row r="872" spans="1:13" x14ac:dyDescent="0.25">
      <c r="A872" s="19"/>
      <c r="B872" s="19"/>
      <c r="C872" s="19"/>
      <c r="D872" s="35"/>
      <c r="E872" s="18" t="s">
        <v>518</v>
      </c>
      <c r="F872" s="22">
        <v>3</v>
      </c>
      <c r="G872" s="23">
        <v>0</v>
      </c>
      <c r="H872" s="23">
        <v>0</v>
      </c>
      <c r="I872" s="23">
        <v>0</v>
      </c>
      <c r="J872" s="21">
        <f>OR(F872&lt;&gt;0,G872&lt;&gt;0,H872&lt;&gt;0,I872&lt;&gt;0)*(F872 + (F872 = 0))*(G872 + (G872 = 0))*(H872 + (H872 = 0))*(I872 + (I872 = 0))</f>
        <v>3</v>
      </c>
      <c r="K872" s="19"/>
      <c r="L872" s="19"/>
      <c r="M872" s="19"/>
    </row>
    <row r="873" spans="1:13" x14ac:dyDescent="0.25">
      <c r="A873" s="19"/>
      <c r="B873" s="19"/>
      <c r="C873" s="19"/>
      <c r="D873" s="35"/>
      <c r="E873" s="18" t="s">
        <v>16</v>
      </c>
      <c r="F873" s="22"/>
      <c r="G873" s="23"/>
      <c r="H873" s="23"/>
      <c r="I873" s="23"/>
      <c r="J873" s="21">
        <f>OR(F873&lt;&gt;0,G873&lt;&gt;0,H873&lt;&gt;0,I873&lt;&gt;0)*(F873 + (F873 = 0))*(G873 + (G873 = 0))*(H873 + (H873 = 0))*(I873 + (I873 = 0))</f>
        <v>0</v>
      </c>
      <c r="K873" s="19"/>
      <c r="L873" s="19"/>
      <c r="M873" s="19"/>
    </row>
    <row r="874" spans="1:13" x14ac:dyDescent="0.25">
      <c r="A874" s="19"/>
      <c r="B874" s="19"/>
      <c r="C874" s="19"/>
      <c r="D874" s="35"/>
      <c r="E874" s="19"/>
      <c r="F874" s="19"/>
      <c r="G874" s="19"/>
      <c r="H874" s="19"/>
      <c r="I874" s="19"/>
      <c r="J874" s="24" t="s">
        <v>539</v>
      </c>
      <c r="K874" s="25">
        <f>SUM(J872:J873)</f>
        <v>3</v>
      </c>
      <c r="L874" s="23">
        <v>723.14</v>
      </c>
      <c r="M874" s="26">
        <f>ROUND(K874*L874,2)</f>
        <v>2169.42</v>
      </c>
    </row>
    <row r="875" spans="1:13" ht="0.95" customHeight="1" x14ac:dyDescent="0.25">
      <c r="A875" s="27"/>
      <c r="B875" s="27"/>
      <c r="C875" s="27"/>
      <c r="D875" s="36"/>
      <c r="E875" s="27"/>
      <c r="F875" s="27"/>
      <c r="G875" s="27"/>
      <c r="H875" s="27"/>
      <c r="I875" s="27"/>
      <c r="J875" s="27"/>
      <c r="K875" s="27"/>
      <c r="L875" s="27"/>
      <c r="M875" s="27"/>
    </row>
    <row r="876" spans="1:13" x14ac:dyDescent="0.25">
      <c r="A876" s="19"/>
      <c r="B876" s="19"/>
      <c r="C876" s="19"/>
      <c r="D876" s="35"/>
      <c r="E876" s="19"/>
      <c r="F876" s="19"/>
      <c r="G876" s="19"/>
      <c r="H876" s="19"/>
      <c r="I876" s="19"/>
      <c r="J876" s="24" t="s">
        <v>540</v>
      </c>
      <c r="K876" s="28">
        <v>1</v>
      </c>
      <c r="L876" s="26">
        <f>M670+M676+M682+M688+M695+M702+M710+M718+M725+M732+M738+M744+M750+M756+M767+M773+M779+M785+M791+M797+M804+M811+M818+M824+M833+M840+M846+M852+M858+M864+M870</f>
        <v>44468.83</v>
      </c>
      <c r="M876" s="26">
        <f>ROUND(K876*L876,2)</f>
        <v>44468.83</v>
      </c>
    </row>
    <row r="877" spans="1:13" ht="0.95" customHeight="1" x14ac:dyDescent="0.25">
      <c r="A877" s="27"/>
      <c r="B877" s="27"/>
      <c r="C877" s="27"/>
      <c r="D877" s="36"/>
      <c r="E877" s="27"/>
      <c r="F877" s="27"/>
      <c r="G877" s="27"/>
      <c r="H877" s="27"/>
      <c r="I877" s="27"/>
      <c r="J877" s="27"/>
      <c r="K877" s="27"/>
      <c r="L877" s="27"/>
      <c r="M877" s="27"/>
    </row>
    <row r="878" spans="1:13" x14ac:dyDescent="0.25">
      <c r="A878" s="13" t="s">
        <v>541</v>
      </c>
      <c r="B878" s="13" t="s">
        <v>15</v>
      </c>
      <c r="C878" s="13" t="s">
        <v>16</v>
      </c>
      <c r="D878" s="34" t="s">
        <v>542</v>
      </c>
      <c r="E878" s="14"/>
      <c r="F878" s="14"/>
      <c r="G878" s="14"/>
      <c r="H878" s="14"/>
      <c r="I878" s="14"/>
      <c r="J878" s="14"/>
      <c r="K878" s="15">
        <f>K971</f>
        <v>1</v>
      </c>
      <c r="L878" s="16">
        <f>L971</f>
        <v>27511.87</v>
      </c>
      <c r="M878" s="16">
        <f>M971</f>
        <v>27511.87</v>
      </c>
    </row>
    <row r="879" spans="1:13" x14ac:dyDescent="0.25">
      <c r="A879" s="17" t="s">
        <v>543</v>
      </c>
      <c r="B879" s="18" t="s">
        <v>23</v>
      </c>
      <c r="C879" s="18" t="s">
        <v>24</v>
      </c>
      <c r="D879" s="29" t="s">
        <v>544</v>
      </c>
      <c r="E879" s="19"/>
      <c r="F879" s="19"/>
      <c r="G879" s="19"/>
      <c r="H879" s="19"/>
      <c r="I879" s="19"/>
      <c r="J879" s="19"/>
      <c r="K879" s="20">
        <f>K884</f>
        <v>210</v>
      </c>
      <c r="L879" s="21">
        <f>L884</f>
        <v>0.34</v>
      </c>
      <c r="M879" s="21">
        <f>M884</f>
        <v>71.400000000000006</v>
      </c>
    </row>
    <row r="880" spans="1:13" ht="22.5" x14ac:dyDescent="0.25">
      <c r="A880" s="19"/>
      <c r="B880" s="19"/>
      <c r="C880" s="19"/>
      <c r="D880" s="29" t="s">
        <v>545</v>
      </c>
      <c r="E880" s="19"/>
      <c r="F880" s="19"/>
      <c r="G880" s="19"/>
      <c r="H880" s="19"/>
      <c r="I880" s="19"/>
      <c r="J880" s="19"/>
      <c r="K880" s="19"/>
      <c r="L880" s="19"/>
      <c r="M880" s="19"/>
    </row>
    <row r="881" spans="1:13" x14ac:dyDescent="0.25">
      <c r="A881" s="19"/>
      <c r="B881" s="19"/>
      <c r="C881" s="19"/>
      <c r="D881" s="35"/>
      <c r="E881" s="18" t="s">
        <v>56</v>
      </c>
      <c r="F881" s="22">
        <v>1</v>
      </c>
      <c r="G881" s="23">
        <v>110</v>
      </c>
      <c r="H881" s="23">
        <v>0</v>
      </c>
      <c r="I881" s="23">
        <v>0</v>
      </c>
      <c r="J881" s="21">
        <f>OR(F881&lt;&gt;0,G881&lt;&gt;0,H881&lt;&gt;0,I881&lt;&gt;0)*(F881 + (F881 = 0))*(G881 + (G881 = 0))*(H881 + (H881 = 0))*(I881 + (I881 = 0))</f>
        <v>110</v>
      </c>
      <c r="K881" s="19"/>
      <c r="L881" s="19"/>
      <c r="M881" s="19"/>
    </row>
    <row r="882" spans="1:13" x14ac:dyDescent="0.25">
      <c r="A882" s="19"/>
      <c r="B882" s="19"/>
      <c r="C882" s="19"/>
      <c r="D882" s="35"/>
      <c r="E882" s="18" t="s">
        <v>57</v>
      </c>
      <c r="F882" s="22">
        <v>1</v>
      </c>
      <c r="G882" s="23">
        <v>100</v>
      </c>
      <c r="H882" s="23">
        <v>0</v>
      </c>
      <c r="I882" s="23">
        <v>0</v>
      </c>
      <c r="J882" s="21">
        <f>OR(F882&lt;&gt;0,G882&lt;&gt;0,H882&lt;&gt;0,I882&lt;&gt;0)*(F882 + (F882 = 0))*(G882 + (G882 = 0))*(H882 + (H882 = 0))*(I882 + (I882 = 0))</f>
        <v>100</v>
      </c>
      <c r="K882" s="19"/>
      <c r="L882" s="19"/>
      <c r="M882" s="19"/>
    </row>
    <row r="883" spans="1:13" x14ac:dyDescent="0.25">
      <c r="A883" s="19"/>
      <c r="B883" s="19"/>
      <c r="C883" s="19"/>
      <c r="D883" s="35"/>
      <c r="E883" s="18" t="s">
        <v>16</v>
      </c>
      <c r="F883" s="22"/>
      <c r="G883" s="23"/>
      <c r="H883" s="23"/>
      <c r="I883" s="23"/>
      <c r="J883" s="21">
        <f>OR(F883&lt;&gt;0,G883&lt;&gt;0,H883&lt;&gt;0,I883&lt;&gt;0)*(F883 + (F883 = 0))*(G883 + (G883 = 0))*(H883 + (H883 = 0))*(I883 + (I883 = 0))</f>
        <v>0</v>
      </c>
      <c r="K883" s="19"/>
      <c r="L883" s="19"/>
      <c r="M883" s="19"/>
    </row>
    <row r="884" spans="1:13" x14ac:dyDescent="0.25">
      <c r="A884" s="19"/>
      <c r="B884" s="19"/>
      <c r="C884" s="19"/>
      <c r="D884" s="35"/>
      <c r="E884" s="19"/>
      <c r="F884" s="19"/>
      <c r="G884" s="19"/>
      <c r="H884" s="19"/>
      <c r="I884" s="19"/>
      <c r="J884" s="24" t="s">
        <v>546</v>
      </c>
      <c r="K884" s="25">
        <f>SUM(J881:J883)</f>
        <v>210</v>
      </c>
      <c r="L884" s="23">
        <v>0.34</v>
      </c>
      <c r="M884" s="26">
        <f>ROUND(K884*L884,2)</f>
        <v>71.400000000000006</v>
      </c>
    </row>
    <row r="885" spans="1:13" ht="0.95" customHeight="1" x14ac:dyDescent="0.25">
      <c r="A885" s="27"/>
      <c r="B885" s="27"/>
      <c r="C885" s="27"/>
      <c r="D885" s="36"/>
      <c r="E885" s="27"/>
      <c r="F885" s="27"/>
      <c r="G885" s="27"/>
      <c r="H885" s="27"/>
      <c r="I885" s="27"/>
      <c r="J885" s="27"/>
      <c r="K885" s="27"/>
      <c r="L885" s="27"/>
      <c r="M885" s="27"/>
    </row>
    <row r="886" spans="1:13" x14ac:dyDescent="0.25">
      <c r="A886" s="17" t="s">
        <v>547</v>
      </c>
      <c r="B886" s="18" t="s">
        <v>23</v>
      </c>
      <c r="C886" s="18" t="s">
        <v>60</v>
      </c>
      <c r="D886" s="29" t="s">
        <v>548</v>
      </c>
      <c r="E886" s="19"/>
      <c r="F886" s="19"/>
      <c r="G886" s="19"/>
      <c r="H886" s="19"/>
      <c r="I886" s="19"/>
      <c r="J886" s="19"/>
      <c r="K886" s="20">
        <f>K890</f>
        <v>60</v>
      </c>
      <c r="L886" s="21">
        <f>L890</f>
        <v>4.5599999999999996</v>
      </c>
      <c r="M886" s="21">
        <f>M890</f>
        <v>273.60000000000002</v>
      </c>
    </row>
    <row r="887" spans="1:13" ht="22.5" x14ac:dyDescent="0.25">
      <c r="A887" s="19"/>
      <c r="B887" s="19"/>
      <c r="C887" s="19"/>
      <c r="D887" s="29" t="s">
        <v>549</v>
      </c>
      <c r="E887" s="19"/>
      <c r="F887" s="19"/>
      <c r="G887" s="19"/>
      <c r="H887" s="19"/>
      <c r="I887" s="19"/>
      <c r="J887" s="19"/>
      <c r="K887" s="19"/>
      <c r="L887" s="19"/>
      <c r="M887" s="19"/>
    </row>
    <row r="888" spans="1:13" x14ac:dyDescent="0.25">
      <c r="A888" s="19"/>
      <c r="B888" s="19"/>
      <c r="C888" s="19"/>
      <c r="D888" s="35"/>
      <c r="E888" s="18" t="s">
        <v>16</v>
      </c>
      <c r="F888" s="22">
        <v>1</v>
      </c>
      <c r="G888" s="23">
        <v>60</v>
      </c>
      <c r="H888" s="23">
        <v>0</v>
      </c>
      <c r="I888" s="23">
        <v>0</v>
      </c>
      <c r="J888" s="21">
        <f>OR(F888&lt;&gt;0,G888&lt;&gt;0,H888&lt;&gt;0,I888&lt;&gt;0)*(F888 + (F888 = 0))*(G888 + (G888 = 0))*(H888 + (H888 = 0))*(I888 + (I888 = 0))</f>
        <v>60</v>
      </c>
      <c r="K888" s="19"/>
      <c r="L888" s="19"/>
      <c r="M888" s="19"/>
    </row>
    <row r="889" spans="1:13" x14ac:dyDescent="0.25">
      <c r="A889" s="19"/>
      <c r="B889" s="19"/>
      <c r="C889" s="19"/>
      <c r="D889" s="35"/>
      <c r="E889" s="18" t="s">
        <v>16</v>
      </c>
      <c r="F889" s="22"/>
      <c r="G889" s="23"/>
      <c r="H889" s="23"/>
      <c r="I889" s="23"/>
      <c r="J889" s="21">
        <f>OR(F889&lt;&gt;0,G889&lt;&gt;0,H889&lt;&gt;0,I889&lt;&gt;0)*(F889 + (F889 = 0))*(G889 + (G889 = 0))*(H889 + (H889 = 0))*(I889 + (I889 = 0))</f>
        <v>0</v>
      </c>
      <c r="K889" s="19"/>
      <c r="L889" s="19"/>
      <c r="M889" s="19"/>
    </row>
    <row r="890" spans="1:13" x14ac:dyDescent="0.25">
      <c r="A890" s="19"/>
      <c r="B890" s="19"/>
      <c r="C890" s="19"/>
      <c r="D890" s="35"/>
      <c r="E890" s="19"/>
      <c r="F890" s="19"/>
      <c r="G890" s="19"/>
      <c r="H890" s="19"/>
      <c r="I890" s="19"/>
      <c r="J890" s="24" t="s">
        <v>550</v>
      </c>
      <c r="K890" s="25">
        <f>SUM(J888:J889)</f>
        <v>60</v>
      </c>
      <c r="L890" s="23">
        <v>4.5599999999999996</v>
      </c>
      <c r="M890" s="26">
        <f>ROUND(K890*L890,2)</f>
        <v>273.60000000000002</v>
      </c>
    </row>
    <row r="891" spans="1:13" ht="0.95" customHeight="1" x14ac:dyDescent="0.25">
      <c r="A891" s="27"/>
      <c r="B891" s="27"/>
      <c r="C891" s="27"/>
      <c r="D891" s="36"/>
      <c r="E891" s="27"/>
      <c r="F891" s="27"/>
      <c r="G891" s="27"/>
      <c r="H891" s="27"/>
      <c r="I891" s="27"/>
      <c r="J891" s="27"/>
      <c r="K891" s="27"/>
      <c r="L891" s="27"/>
      <c r="M891" s="27"/>
    </row>
    <row r="892" spans="1:13" x14ac:dyDescent="0.25">
      <c r="A892" s="17" t="s">
        <v>469</v>
      </c>
      <c r="B892" s="18" t="s">
        <v>23</v>
      </c>
      <c r="C892" s="18" t="s">
        <v>30</v>
      </c>
      <c r="D892" s="29" t="s">
        <v>470</v>
      </c>
      <c r="E892" s="19"/>
      <c r="F892" s="19"/>
      <c r="G892" s="19"/>
      <c r="H892" s="19"/>
      <c r="I892" s="19"/>
      <c r="J892" s="19"/>
      <c r="K892" s="20">
        <f>K899</f>
        <v>111</v>
      </c>
      <c r="L892" s="21">
        <f>L899</f>
        <v>29.37</v>
      </c>
      <c r="M892" s="21">
        <f>M899</f>
        <v>3260.07</v>
      </c>
    </row>
    <row r="893" spans="1:13" ht="112.5" x14ac:dyDescent="0.25">
      <c r="A893" s="19"/>
      <c r="B893" s="19"/>
      <c r="C893" s="19"/>
      <c r="D893" s="29" t="s">
        <v>471</v>
      </c>
      <c r="E893" s="19"/>
      <c r="F893" s="19"/>
      <c r="G893" s="19"/>
      <c r="H893" s="19"/>
      <c r="I893" s="19"/>
      <c r="J893" s="19"/>
      <c r="K893" s="19"/>
      <c r="L893" s="19"/>
      <c r="M893" s="19"/>
    </row>
    <row r="894" spans="1:13" x14ac:dyDescent="0.25">
      <c r="A894" s="19"/>
      <c r="B894" s="19"/>
      <c r="C894" s="19"/>
      <c r="D894" s="35"/>
      <c r="E894" s="18" t="s">
        <v>551</v>
      </c>
      <c r="F894" s="22">
        <v>1</v>
      </c>
      <c r="G894" s="23">
        <v>60</v>
      </c>
      <c r="H894" s="23">
        <v>0</v>
      </c>
      <c r="I894" s="23">
        <v>0.2</v>
      </c>
      <c r="J894" s="21">
        <f>OR(F894&lt;&gt;0,G894&lt;&gt;0,H894&lt;&gt;0,I894&lt;&gt;0)*(F894 + (F894 = 0))*(G894 + (G894 = 0))*(H894 + (H894 = 0))*(I894 + (I894 = 0))</f>
        <v>12</v>
      </c>
      <c r="K894" s="19"/>
      <c r="L894" s="19"/>
      <c r="M894" s="19"/>
    </row>
    <row r="895" spans="1:13" x14ac:dyDescent="0.25">
      <c r="A895" s="19"/>
      <c r="B895" s="19"/>
      <c r="C895" s="19"/>
      <c r="D895" s="35"/>
      <c r="E895" s="18" t="s">
        <v>552</v>
      </c>
      <c r="F895" s="22">
        <v>1</v>
      </c>
      <c r="G895" s="23">
        <v>230</v>
      </c>
      <c r="H895" s="23">
        <v>0</v>
      </c>
      <c r="I895" s="23">
        <v>0.2</v>
      </c>
      <c r="J895" s="21">
        <f>OR(F895&lt;&gt;0,G895&lt;&gt;0,H895&lt;&gt;0,I895&lt;&gt;0)*(F895 + (F895 = 0))*(G895 + (G895 = 0))*(H895 + (H895 = 0))*(I895 + (I895 = 0))</f>
        <v>46</v>
      </c>
      <c r="K895" s="19"/>
      <c r="L895" s="19"/>
      <c r="M895" s="19"/>
    </row>
    <row r="896" spans="1:13" x14ac:dyDescent="0.25">
      <c r="A896" s="19"/>
      <c r="B896" s="19"/>
      <c r="C896" s="19"/>
      <c r="D896" s="35"/>
      <c r="E896" s="18" t="s">
        <v>553</v>
      </c>
      <c r="F896" s="22">
        <v>1</v>
      </c>
      <c r="G896" s="23">
        <v>110</v>
      </c>
      <c r="H896" s="23">
        <v>0</v>
      </c>
      <c r="I896" s="23">
        <v>0.3</v>
      </c>
      <c r="J896" s="21">
        <f>OR(F896&lt;&gt;0,G896&lt;&gt;0,H896&lt;&gt;0,I896&lt;&gt;0)*(F896 + (F896 = 0))*(G896 + (G896 = 0))*(H896 + (H896 = 0))*(I896 + (I896 = 0))</f>
        <v>33</v>
      </c>
      <c r="K896" s="19"/>
      <c r="L896" s="19"/>
      <c r="M896" s="19"/>
    </row>
    <row r="897" spans="1:13" x14ac:dyDescent="0.25">
      <c r="A897" s="19"/>
      <c r="B897" s="19"/>
      <c r="C897" s="19"/>
      <c r="D897" s="35"/>
      <c r="E897" s="18" t="s">
        <v>554</v>
      </c>
      <c r="F897" s="22">
        <v>1</v>
      </c>
      <c r="G897" s="23">
        <v>100</v>
      </c>
      <c r="H897" s="23">
        <v>0</v>
      </c>
      <c r="I897" s="23">
        <v>0.2</v>
      </c>
      <c r="J897" s="21">
        <f>OR(F897&lt;&gt;0,G897&lt;&gt;0,H897&lt;&gt;0,I897&lt;&gt;0)*(F897 + (F897 = 0))*(G897 + (G897 = 0))*(H897 + (H897 = 0))*(I897 + (I897 = 0))</f>
        <v>20</v>
      </c>
      <c r="K897" s="19"/>
      <c r="L897" s="19"/>
      <c r="M897" s="19"/>
    </row>
    <row r="898" spans="1:13" x14ac:dyDescent="0.25">
      <c r="A898" s="19"/>
      <c r="B898" s="19"/>
      <c r="C898" s="19"/>
      <c r="D898" s="35"/>
      <c r="E898" s="18" t="s">
        <v>16</v>
      </c>
      <c r="F898" s="22"/>
      <c r="G898" s="23"/>
      <c r="H898" s="23"/>
      <c r="I898" s="23"/>
      <c r="J898" s="21">
        <f>OR(F898&lt;&gt;0,G898&lt;&gt;0,H898&lt;&gt;0,I898&lt;&gt;0)*(F898 + (F898 = 0))*(G898 + (G898 = 0))*(H898 + (H898 = 0))*(I898 + (I898 = 0))</f>
        <v>0</v>
      </c>
      <c r="K898" s="19"/>
      <c r="L898" s="19"/>
      <c r="M898" s="19"/>
    </row>
    <row r="899" spans="1:13" x14ac:dyDescent="0.25">
      <c r="A899" s="19"/>
      <c r="B899" s="19"/>
      <c r="C899" s="19"/>
      <c r="D899" s="35"/>
      <c r="E899" s="19"/>
      <c r="F899" s="19"/>
      <c r="G899" s="19"/>
      <c r="H899" s="19"/>
      <c r="I899" s="19"/>
      <c r="J899" s="24" t="s">
        <v>473</v>
      </c>
      <c r="K899" s="25">
        <f>SUM(J894:J898)</f>
        <v>111</v>
      </c>
      <c r="L899" s="23">
        <v>29.37</v>
      </c>
      <c r="M899" s="26">
        <f>ROUND(K899*L899,2)</f>
        <v>3260.07</v>
      </c>
    </row>
    <row r="900" spans="1:13" ht="0.95" customHeight="1" x14ac:dyDescent="0.25">
      <c r="A900" s="27"/>
      <c r="B900" s="27"/>
      <c r="C900" s="27"/>
      <c r="D900" s="36"/>
      <c r="E900" s="27"/>
      <c r="F900" s="27"/>
      <c r="G900" s="27"/>
      <c r="H900" s="27"/>
      <c r="I900" s="27"/>
      <c r="J900" s="27"/>
      <c r="K900" s="27"/>
      <c r="L900" s="27"/>
      <c r="M900" s="27"/>
    </row>
    <row r="901" spans="1:13" ht="22.5" x14ac:dyDescent="0.25">
      <c r="A901" s="17" t="s">
        <v>474</v>
      </c>
      <c r="B901" s="18" t="s">
        <v>23</v>
      </c>
      <c r="C901" s="18" t="s">
        <v>30</v>
      </c>
      <c r="D901" s="29" t="s">
        <v>475</v>
      </c>
      <c r="E901" s="19"/>
      <c r="F901" s="19"/>
      <c r="G901" s="19"/>
      <c r="H901" s="19"/>
      <c r="I901" s="19"/>
      <c r="J901" s="19"/>
      <c r="K901" s="20">
        <f>K906</f>
        <v>53</v>
      </c>
      <c r="L901" s="21">
        <f>L906</f>
        <v>135.38</v>
      </c>
      <c r="M901" s="21">
        <f>M906</f>
        <v>7175.14</v>
      </c>
    </row>
    <row r="902" spans="1:13" ht="67.5" x14ac:dyDescent="0.25">
      <c r="A902" s="19"/>
      <c r="B902" s="19"/>
      <c r="C902" s="19"/>
      <c r="D902" s="29" t="s">
        <v>476</v>
      </c>
      <c r="E902" s="19"/>
      <c r="F902" s="19"/>
      <c r="G902" s="19"/>
      <c r="H902" s="19"/>
      <c r="I902" s="19"/>
      <c r="J902" s="19"/>
      <c r="K902" s="19"/>
      <c r="L902" s="19"/>
      <c r="M902" s="19"/>
    </row>
    <row r="903" spans="1:13" x14ac:dyDescent="0.25">
      <c r="A903" s="19"/>
      <c r="B903" s="19"/>
      <c r="C903" s="19"/>
      <c r="D903" s="35"/>
      <c r="E903" s="18" t="s">
        <v>553</v>
      </c>
      <c r="F903" s="22">
        <v>1</v>
      </c>
      <c r="G903" s="23">
        <v>110</v>
      </c>
      <c r="H903" s="23">
        <v>0</v>
      </c>
      <c r="I903" s="23">
        <v>0.3</v>
      </c>
      <c r="J903" s="21">
        <f>OR(F903&lt;&gt;0,G903&lt;&gt;0,H903&lt;&gt;0,I903&lt;&gt;0)*(F903 + (F903 = 0))*(G903 + (G903 = 0))*(H903 + (H903 = 0))*(I903 + (I903 = 0))</f>
        <v>33</v>
      </c>
      <c r="K903" s="19"/>
      <c r="L903" s="19"/>
      <c r="M903" s="19"/>
    </row>
    <row r="904" spans="1:13" x14ac:dyDescent="0.25">
      <c r="A904" s="19"/>
      <c r="B904" s="19"/>
      <c r="C904" s="19"/>
      <c r="D904" s="35"/>
      <c r="E904" s="18" t="s">
        <v>554</v>
      </c>
      <c r="F904" s="22">
        <v>1</v>
      </c>
      <c r="G904" s="23">
        <v>100</v>
      </c>
      <c r="H904" s="23">
        <v>0</v>
      </c>
      <c r="I904" s="23">
        <v>0.2</v>
      </c>
      <c r="J904" s="21">
        <f>OR(F904&lt;&gt;0,G904&lt;&gt;0,H904&lt;&gt;0,I904&lt;&gt;0)*(F904 + (F904 = 0))*(G904 + (G904 = 0))*(H904 + (H904 = 0))*(I904 + (I904 = 0))</f>
        <v>20</v>
      </c>
      <c r="K904" s="19"/>
      <c r="L904" s="19"/>
      <c r="M904" s="19"/>
    </row>
    <row r="905" spans="1:13" x14ac:dyDescent="0.25">
      <c r="A905" s="19"/>
      <c r="B905" s="19"/>
      <c r="C905" s="19"/>
      <c r="D905" s="35"/>
      <c r="E905" s="18" t="s">
        <v>16</v>
      </c>
      <c r="F905" s="22"/>
      <c r="G905" s="23"/>
      <c r="H905" s="23"/>
      <c r="I905" s="23"/>
      <c r="J905" s="21">
        <f>OR(F905&lt;&gt;0,G905&lt;&gt;0,H905&lt;&gt;0,I905&lt;&gt;0)*(F905 + (F905 = 0))*(G905 + (G905 = 0))*(H905 + (H905 = 0))*(I905 + (I905 = 0))</f>
        <v>0</v>
      </c>
      <c r="K905" s="19"/>
      <c r="L905" s="19"/>
      <c r="M905" s="19"/>
    </row>
    <row r="906" spans="1:13" x14ac:dyDescent="0.25">
      <c r="A906" s="19"/>
      <c r="B906" s="19"/>
      <c r="C906" s="19"/>
      <c r="D906" s="35"/>
      <c r="E906" s="19"/>
      <c r="F906" s="19"/>
      <c r="G906" s="19"/>
      <c r="H906" s="19"/>
      <c r="I906" s="19"/>
      <c r="J906" s="24" t="s">
        <v>477</v>
      </c>
      <c r="K906" s="25">
        <f>SUM(J903:J905)</f>
        <v>53</v>
      </c>
      <c r="L906" s="23">
        <v>135.38</v>
      </c>
      <c r="M906" s="26">
        <f>ROUND(K906*L906,2)</f>
        <v>7175.14</v>
      </c>
    </row>
    <row r="907" spans="1:13" ht="0.95" customHeight="1" x14ac:dyDescent="0.25">
      <c r="A907" s="27"/>
      <c r="B907" s="27"/>
      <c r="C907" s="27"/>
      <c r="D907" s="36"/>
      <c r="E907" s="27"/>
      <c r="F907" s="27"/>
      <c r="G907" s="27"/>
      <c r="H907" s="27"/>
      <c r="I907" s="27"/>
      <c r="J907" s="27"/>
      <c r="K907" s="27"/>
      <c r="L907" s="27"/>
      <c r="M907" s="27"/>
    </row>
    <row r="908" spans="1:13" x14ac:dyDescent="0.25">
      <c r="A908" s="17" t="s">
        <v>478</v>
      </c>
      <c r="B908" s="18" t="s">
        <v>23</v>
      </c>
      <c r="C908" s="18" t="s">
        <v>24</v>
      </c>
      <c r="D908" s="29" t="s">
        <v>479</v>
      </c>
      <c r="E908" s="19"/>
      <c r="F908" s="19"/>
      <c r="G908" s="19"/>
      <c r="H908" s="19"/>
      <c r="I908" s="19"/>
      <c r="J908" s="19"/>
      <c r="K908" s="20">
        <f>K913</f>
        <v>210</v>
      </c>
      <c r="L908" s="21">
        <f>L913</f>
        <v>1.21</v>
      </c>
      <c r="M908" s="21">
        <f>M913</f>
        <v>254.1</v>
      </c>
    </row>
    <row r="909" spans="1:13" ht="45" x14ac:dyDescent="0.25">
      <c r="A909" s="19"/>
      <c r="B909" s="19"/>
      <c r="C909" s="19"/>
      <c r="D909" s="29" t="s">
        <v>480</v>
      </c>
      <c r="E909" s="19"/>
      <c r="F909" s="19"/>
      <c r="G909" s="19"/>
      <c r="H909" s="19"/>
      <c r="I909" s="19"/>
      <c r="J909" s="19"/>
      <c r="K909" s="19"/>
      <c r="L909" s="19"/>
      <c r="M909" s="19"/>
    </row>
    <row r="910" spans="1:13" x14ac:dyDescent="0.25">
      <c r="A910" s="19"/>
      <c r="B910" s="19"/>
      <c r="C910" s="19"/>
      <c r="D910" s="35"/>
      <c r="E910" s="18" t="s">
        <v>553</v>
      </c>
      <c r="F910" s="22">
        <v>1</v>
      </c>
      <c r="G910" s="23">
        <v>110</v>
      </c>
      <c r="H910" s="23">
        <v>0</v>
      </c>
      <c r="I910" s="23">
        <v>0</v>
      </c>
      <c r="J910" s="21">
        <f>OR(F910&lt;&gt;0,G910&lt;&gt;0,H910&lt;&gt;0,I910&lt;&gt;0)*(F910 + (F910 = 0))*(G910 + (G910 = 0))*(H910 + (H910 = 0))*(I910 + (I910 = 0))</f>
        <v>110</v>
      </c>
      <c r="K910" s="19"/>
      <c r="L910" s="19"/>
      <c r="M910" s="19"/>
    </row>
    <row r="911" spans="1:13" x14ac:dyDescent="0.25">
      <c r="A911" s="19"/>
      <c r="B911" s="19"/>
      <c r="C911" s="19"/>
      <c r="D911" s="35"/>
      <c r="E911" s="18" t="s">
        <v>554</v>
      </c>
      <c r="F911" s="22">
        <v>1</v>
      </c>
      <c r="G911" s="23">
        <v>100</v>
      </c>
      <c r="H911" s="23">
        <v>0</v>
      </c>
      <c r="I911" s="23">
        <v>0</v>
      </c>
      <c r="J911" s="21">
        <f>OR(F911&lt;&gt;0,G911&lt;&gt;0,H911&lt;&gt;0,I911&lt;&gt;0)*(F911 + (F911 = 0))*(G911 + (G911 = 0))*(H911 + (H911 = 0))*(I911 + (I911 = 0))</f>
        <v>100</v>
      </c>
      <c r="K911" s="19"/>
      <c r="L911" s="19"/>
      <c r="M911" s="19"/>
    </row>
    <row r="912" spans="1:13" x14ac:dyDescent="0.25">
      <c r="A912" s="19"/>
      <c r="B912" s="19"/>
      <c r="C912" s="19"/>
      <c r="D912" s="35"/>
      <c r="E912" s="18" t="s">
        <v>16</v>
      </c>
      <c r="F912" s="22"/>
      <c r="G912" s="23"/>
      <c r="H912" s="23"/>
      <c r="I912" s="23"/>
      <c r="J912" s="21">
        <f>OR(F912&lt;&gt;0,G912&lt;&gt;0,H912&lt;&gt;0,I912&lt;&gt;0)*(F912 + (F912 = 0))*(G912 + (G912 = 0))*(H912 + (H912 = 0))*(I912 + (I912 = 0))</f>
        <v>0</v>
      </c>
      <c r="K912" s="19"/>
      <c r="L912" s="19"/>
      <c r="M912" s="19"/>
    </row>
    <row r="913" spans="1:13" x14ac:dyDescent="0.25">
      <c r="A913" s="19"/>
      <c r="B913" s="19"/>
      <c r="C913" s="19"/>
      <c r="D913" s="35"/>
      <c r="E913" s="19"/>
      <c r="F913" s="19"/>
      <c r="G913" s="19"/>
      <c r="H913" s="19"/>
      <c r="I913" s="19"/>
      <c r="J913" s="24" t="s">
        <v>481</v>
      </c>
      <c r="K913" s="25">
        <f>SUM(J910:J912)</f>
        <v>210</v>
      </c>
      <c r="L913" s="23">
        <v>1.21</v>
      </c>
      <c r="M913" s="26">
        <f>ROUND(K913*L913,2)</f>
        <v>254.1</v>
      </c>
    </row>
    <row r="914" spans="1:13" ht="0.95" customHeight="1" x14ac:dyDescent="0.25">
      <c r="A914" s="27"/>
      <c r="B914" s="27"/>
      <c r="C914" s="27"/>
      <c r="D914" s="36"/>
      <c r="E914" s="27"/>
      <c r="F914" s="27"/>
      <c r="G914" s="27"/>
      <c r="H914" s="27"/>
      <c r="I914" s="27"/>
      <c r="J914" s="27"/>
      <c r="K914" s="27"/>
      <c r="L914" s="27"/>
      <c r="M914" s="27"/>
    </row>
    <row r="915" spans="1:13" ht="22.5" x14ac:dyDescent="0.25">
      <c r="A915" s="17" t="s">
        <v>555</v>
      </c>
      <c r="B915" s="18" t="s">
        <v>23</v>
      </c>
      <c r="C915" s="18" t="s">
        <v>24</v>
      </c>
      <c r="D915" s="29" t="s">
        <v>556</v>
      </c>
      <c r="E915" s="19"/>
      <c r="F915" s="19"/>
      <c r="G915" s="19"/>
      <c r="H915" s="19"/>
      <c r="I915" s="19"/>
      <c r="J915" s="19"/>
      <c r="K915" s="20">
        <f>K919</f>
        <v>110</v>
      </c>
      <c r="L915" s="21">
        <f>L919</f>
        <v>29.02</v>
      </c>
      <c r="M915" s="21">
        <f>M919</f>
        <v>3192.2</v>
      </c>
    </row>
    <row r="916" spans="1:13" ht="56.25" x14ac:dyDescent="0.25">
      <c r="A916" s="19"/>
      <c r="B916" s="19"/>
      <c r="C916" s="19"/>
      <c r="D916" s="29" t="s">
        <v>557</v>
      </c>
      <c r="E916" s="19"/>
      <c r="F916" s="19"/>
      <c r="G916" s="19"/>
      <c r="H916" s="19"/>
      <c r="I916" s="19"/>
      <c r="J916" s="19"/>
      <c r="K916" s="19"/>
      <c r="L916" s="19"/>
      <c r="M916" s="19"/>
    </row>
    <row r="917" spans="1:13" x14ac:dyDescent="0.25">
      <c r="A917" s="19"/>
      <c r="B917" s="19"/>
      <c r="C917" s="19"/>
      <c r="D917" s="35"/>
      <c r="E917" s="18" t="s">
        <v>553</v>
      </c>
      <c r="F917" s="22">
        <v>1</v>
      </c>
      <c r="G917" s="23">
        <v>110</v>
      </c>
      <c r="H917" s="23">
        <v>0</v>
      </c>
      <c r="I917" s="23">
        <v>0</v>
      </c>
      <c r="J917" s="21">
        <f>OR(F917&lt;&gt;0,G917&lt;&gt;0,H917&lt;&gt;0,I917&lt;&gt;0)*(F917 + (F917 = 0))*(G917 + (G917 = 0))*(H917 + (H917 = 0))*(I917 + (I917 = 0))</f>
        <v>110</v>
      </c>
      <c r="K917" s="19"/>
      <c r="L917" s="19"/>
      <c r="M917" s="19"/>
    </row>
    <row r="918" spans="1:13" x14ac:dyDescent="0.25">
      <c r="A918" s="19"/>
      <c r="B918" s="19"/>
      <c r="C918" s="19"/>
      <c r="D918" s="35"/>
      <c r="E918" s="18" t="s">
        <v>16</v>
      </c>
      <c r="F918" s="22"/>
      <c r="G918" s="23"/>
      <c r="H918" s="23"/>
      <c r="I918" s="23"/>
      <c r="J918" s="21">
        <f>OR(F918&lt;&gt;0,G918&lt;&gt;0,H918&lt;&gt;0,I918&lt;&gt;0)*(F918 + (F918 = 0))*(G918 + (G918 = 0))*(H918 + (H918 = 0))*(I918 + (I918 = 0))</f>
        <v>0</v>
      </c>
      <c r="K918" s="19"/>
      <c r="L918" s="19"/>
      <c r="M918" s="19"/>
    </row>
    <row r="919" spans="1:13" x14ac:dyDescent="0.25">
      <c r="A919" s="19"/>
      <c r="B919" s="19"/>
      <c r="C919" s="19"/>
      <c r="D919" s="35"/>
      <c r="E919" s="19"/>
      <c r="F919" s="19"/>
      <c r="G919" s="19"/>
      <c r="H919" s="19"/>
      <c r="I919" s="19"/>
      <c r="J919" s="24" t="s">
        <v>558</v>
      </c>
      <c r="K919" s="25">
        <f>SUM(J917:J918)</f>
        <v>110</v>
      </c>
      <c r="L919" s="23">
        <v>29.02</v>
      </c>
      <c r="M919" s="26">
        <f>ROUND(K919*L919,2)</f>
        <v>3192.2</v>
      </c>
    </row>
    <row r="920" spans="1:13" ht="0.95" customHeight="1" x14ac:dyDescent="0.25">
      <c r="A920" s="27"/>
      <c r="B920" s="27"/>
      <c r="C920" s="27"/>
      <c r="D920" s="36"/>
      <c r="E920" s="27"/>
      <c r="F920" s="27"/>
      <c r="G920" s="27"/>
      <c r="H920" s="27"/>
      <c r="I920" s="27"/>
      <c r="J920" s="27"/>
      <c r="K920" s="27"/>
      <c r="L920" s="27"/>
      <c r="M920" s="27"/>
    </row>
    <row r="921" spans="1:13" x14ac:dyDescent="0.25">
      <c r="A921" s="17" t="s">
        <v>559</v>
      </c>
      <c r="B921" s="18" t="s">
        <v>23</v>
      </c>
      <c r="C921" s="18" t="s">
        <v>24</v>
      </c>
      <c r="D921" s="29" t="s">
        <v>560</v>
      </c>
      <c r="E921" s="19"/>
      <c r="F921" s="19"/>
      <c r="G921" s="19"/>
      <c r="H921" s="19"/>
      <c r="I921" s="19"/>
      <c r="J921" s="19"/>
      <c r="K921" s="20">
        <f>K925</f>
        <v>110</v>
      </c>
      <c r="L921" s="21">
        <f>L925</f>
        <v>0.56000000000000005</v>
      </c>
      <c r="M921" s="21">
        <f>M925</f>
        <v>61.6</v>
      </c>
    </row>
    <row r="922" spans="1:13" ht="45" x14ac:dyDescent="0.25">
      <c r="A922" s="19"/>
      <c r="B922" s="19"/>
      <c r="C922" s="19"/>
      <c r="D922" s="29" t="s">
        <v>561</v>
      </c>
      <c r="E922" s="19"/>
      <c r="F922" s="19"/>
      <c r="G922" s="19"/>
      <c r="H922" s="19"/>
      <c r="I922" s="19"/>
      <c r="J922" s="19"/>
      <c r="K922" s="19"/>
      <c r="L922" s="19"/>
      <c r="M922" s="19"/>
    </row>
    <row r="923" spans="1:13" x14ac:dyDescent="0.25">
      <c r="A923" s="19"/>
      <c r="B923" s="19"/>
      <c r="C923" s="19"/>
      <c r="D923" s="35"/>
      <c r="E923" s="18" t="s">
        <v>553</v>
      </c>
      <c r="F923" s="22">
        <v>1</v>
      </c>
      <c r="G923" s="23">
        <v>110</v>
      </c>
      <c r="H923" s="23">
        <v>0</v>
      </c>
      <c r="I923" s="23">
        <v>0</v>
      </c>
      <c r="J923" s="21">
        <f>OR(F923&lt;&gt;0,G923&lt;&gt;0,H923&lt;&gt;0,I923&lt;&gt;0)*(F923 + (F923 = 0))*(G923 + (G923 = 0))*(H923 + (H923 = 0))*(I923 + (I923 = 0))</f>
        <v>110</v>
      </c>
      <c r="K923" s="19"/>
      <c r="L923" s="19"/>
      <c r="M923" s="19"/>
    </row>
    <row r="924" spans="1:13" x14ac:dyDescent="0.25">
      <c r="A924" s="19"/>
      <c r="B924" s="19"/>
      <c r="C924" s="19"/>
      <c r="D924" s="35"/>
      <c r="E924" s="18" t="s">
        <v>16</v>
      </c>
      <c r="F924" s="22"/>
      <c r="G924" s="23"/>
      <c r="H924" s="23"/>
      <c r="I924" s="23"/>
      <c r="J924" s="21">
        <f>OR(F924&lt;&gt;0,G924&lt;&gt;0,H924&lt;&gt;0,I924&lt;&gt;0)*(F924 + (F924 = 0))*(G924 + (G924 = 0))*(H924 + (H924 = 0))*(I924 + (I924 = 0))</f>
        <v>0</v>
      </c>
      <c r="K924" s="19"/>
      <c r="L924" s="19"/>
      <c r="M924" s="19"/>
    </row>
    <row r="925" spans="1:13" x14ac:dyDescent="0.25">
      <c r="A925" s="19"/>
      <c r="B925" s="19"/>
      <c r="C925" s="19"/>
      <c r="D925" s="35"/>
      <c r="E925" s="19"/>
      <c r="F925" s="19"/>
      <c r="G925" s="19"/>
      <c r="H925" s="19"/>
      <c r="I925" s="19"/>
      <c r="J925" s="24" t="s">
        <v>562</v>
      </c>
      <c r="K925" s="25">
        <f>SUM(J923:J924)</f>
        <v>110</v>
      </c>
      <c r="L925" s="23">
        <v>0.56000000000000005</v>
      </c>
      <c r="M925" s="26">
        <f>ROUND(K925*L925,2)</f>
        <v>61.6</v>
      </c>
    </row>
    <row r="926" spans="1:13" ht="0.95" customHeight="1" x14ac:dyDescent="0.25">
      <c r="A926" s="27"/>
      <c r="B926" s="27"/>
      <c r="C926" s="27"/>
      <c r="D926" s="36"/>
      <c r="E926" s="27"/>
      <c r="F926" s="27"/>
      <c r="G926" s="27"/>
      <c r="H926" s="27"/>
      <c r="I926" s="27"/>
      <c r="J926" s="27"/>
      <c r="K926" s="27"/>
      <c r="L926" s="27"/>
      <c r="M926" s="27"/>
    </row>
    <row r="927" spans="1:13" ht="22.5" x14ac:dyDescent="0.25">
      <c r="A927" s="17" t="s">
        <v>563</v>
      </c>
      <c r="B927" s="18" t="s">
        <v>23</v>
      </c>
      <c r="C927" s="18" t="s">
        <v>24</v>
      </c>
      <c r="D927" s="29" t="s">
        <v>564</v>
      </c>
      <c r="E927" s="19"/>
      <c r="F927" s="19"/>
      <c r="G927" s="19"/>
      <c r="H927" s="19"/>
      <c r="I927" s="19"/>
      <c r="J927" s="19"/>
      <c r="K927" s="20">
        <f>K931</f>
        <v>110</v>
      </c>
      <c r="L927" s="21">
        <f>L931</f>
        <v>17.75</v>
      </c>
      <c r="M927" s="21">
        <f>M931</f>
        <v>1952.5</v>
      </c>
    </row>
    <row r="928" spans="1:13" ht="56.25" x14ac:dyDescent="0.25">
      <c r="A928" s="19"/>
      <c r="B928" s="19"/>
      <c r="C928" s="19"/>
      <c r="D928" s="29" t="s">
        <v>565</v>
      </c>
      <c r="E928" s="19"/>
      <c r="F928" s="19"/>
      <c r="G928" s="19"/>
      <c r="H928" s="19"/>
      <c r="I928" s="19"/>
      <c r="J928" s="19"/>
      <c r="K928" s="19"/>
      <c r="L928" s="19"/>
      <c r="M928" s="19"/>
    </row>
    <row r="929" spans="1:13" x14ac:dyDescent="0.25">
      <c r="A929" s="19"/>
      <c r="B929" s="19"/>
      <c r="C929" s="19"/>
      <c r="D929" s="35"/>
      <c r="E929" s="18" t="s">
        <v>553</v>
      </c>
      <c r="F929" s="22">
        <v>1</v>
      </c>
      <c r="G929" s="23">
        <v>110</v>
      </c>
      <c r="H929" s="23">
        <v>0</v>
      </c>
      <c r="I929" s="23">
        <v>0</v>
      </c>
      <c r="J929" s="21">
        <f>OR(F929&lt;&gt;0,G929&lt;&gt;0,H929&lt;&gt;0,I929&lt;&gt;0)*(F929 + (F929 = 0))*(G929 + (G929 = 0))*(H929 + (H929 = 0))*(I929 + (I929 = 0))</f>
        <v>110</v>
      </c>
      <c r="K929" s="19"/>
      <c r="L929" s="19"/>
      <c r="M929" s="19"/>
    </row>
    <row r="930" spans="1:13" x14ac:dyDescent="0.25">
      <c r="A930" s="19"/>
      <c r="B930" s="19"/>
      <c r="C930" s="19"/>
      <c r="D930" s="35"/>
      <c r="E930" s="18" t="s">
        <v>16</v>
      </c>
      <c r="F930" s="22"/>
      <c r="G930" s="23"/>
      <c r="H930" s="23"/>
      <c r="I930" s="23"/>
      <c r="J930" s="21">
        <f>OR(F930&lt;&gt;0,G930&lt;&gt;0,H930&lt;&gt;0,I930&lt;&gt;0)*(F930 + (F930 = 0))*(G930 + (G930 = 0))*(H930 + (H930 = 0))*(I930 + (I930 = 0))</f>
        <v>0</v>
      </c>
      <c r="K930" s="19"/>
      <c r="L930" s="19"/>
      <c r="M930" s="19"/>
    </row>
    <row r="931" spans="1:13" x14ac:dyDescent="0.25">
      <c r="A931" s="19"/>
      <c r="B931" s="19"/>
      <c r="C931" s="19"/>
      <c r="D931" s="35"/>
      <c r="E931" s="19"/>
      <c r="F931" s="19"/>
      <c r="G931" s="19"/>
      <c r="H931" s="19"/>
      <c r="I931" s="19"/>
      <c r="J931" s="24" t="s">
        <v>566</v>
      </c>
      <c r="K931" s="25">
        <f>SUM(J929:J930)</f>
        <v>110</v>
      </c>
      <c r="L931" s="23">
        <v>17.75</v>
      </c>
      <c r="M931" s="26">
        <f>ROUND(K931*L931,2)</f>
        <v>1952.5</v>
      </c>
    </row>
    <row r="932" spans="1:13" ht="0.95" customHeight="1" x14ac:dyDescent="0.25">
      <c r="A932" s="27"/>
      <c r="B932" s="27"/>
      <c r="C932" s="27"/>
      <c r="D932" s="36"/>
      <c r="E932" s="27"/>
      <c r="F932" s="27"/>
      <c r="G932" s="27"/>
      <c r="H932" s="27"/>
      <c r="I932" s="27"/>
      <c r="J932" s="27"/>
      <c r="K932" s="27"/>
      <c r="L932" s="27"/>
      <c r="M932" s="27"/>
    </row>
    <row r="933" spans="1:13" ht="22.5" x14ac:dyDescent="0.25">
      <c r="A933" s="17" t="s">
        <v>567</v>
      </c>
      <c r="B933" s="18" t="s">
        <v>23</v>
      </c>
      <c r="C933" s="18" t="s">
        <v>24</v>
      </c>
      <c r="D933" s="29" t="s">
        <v>568</v>
      </c>
      <c r="E933" s="19"/>
      <c r="F933" s="19"/>
      <c r="G933" s="19"/>
      <c r="H933" s="19"/>
      <c r="I933" s="19"/>
      <c r="J933" s="19"/>
      <c r="K933" s="20">
        <f>K937</f>
        <v>100</v>
      </c>
      <c r="L933" s="21">
        <f>L937</f>
        <v>14.77</v>
      </c>
      <c r="M933" s="21">
        <f>M937</f>
        <v>1477</v>
      </c>
    </row>
    <row r="934" spans="1:13" ht="56.25" x14ac:dyDescent="0.25">
      <c r="A934" s="19"/>
      <c r="B934" s="19"/>
      <c r="C934" s="19"/>
      <c r="D934" s="29" t="s">
        <v>569</v>
      </c>
      <c r="E934" s="19"/>
      <c r="F934" s="19"/>
      <c r="G934" s="19"/>
      <c r="H934" s="19"/>
      <c r="I934" s="19"/>
      <c r="J934" s="19"/>
      <c r="K934" s="19"/>
      <c r="L934" s="19"/>
      <c r="M934" s="19"/>
    </row>
    <row r="935" spans="1:13" x14ac:dyDescent="0.25">
      <c r="A935" s="19"/>
      <c r="B935" s="19"/>
      <c r="C935" s="19"/>
      <c r="D935" s="35"/>
      <c r="E935" s="18" t="s">
        <v>554</v>
      </c>
      <c r="F935" s="22">
        <v>1</v>
      </c>
      <c r="G935" s="23">
        <v>100</v>
      </c>
      <c r="H935" s="23">
        <v>0</v>
      </c>
      <c r="I935" s="23">
        <v>0</v>
      </c>
      <c r="J935" s="21">
        <f>OR(F935&lt;&gt;0,G935&lt;&gt;0,H935&lt;&gt;0,I935&lt;&gt;0)*(F935 + (F935 = 0))*(G935 + (G935 = 0))*(H935 + (H935 = 0))*(I935 + (I935 = 0))</f>
        <v>100</v>
      </c>
      <c r="K935" s="19"/>
      <c r="L935" s="19"/>
      <c r="M935" s="19"/>
    </row>
    <row r="936" spans="1:13" x14ac:dyDescent="0.25">
      <c r="A936" s="19"/>
      <c r="B936" s="19"/>
      <c r="C936" s="19"/>
      <c r="D936" s="35"/>
      <c r="E936" s="18" t="s">
        <v>16</v>
      </c>
      <c r="F936" s="22"/>
      <c r="G936" s="23"/>
      <c r="H936" s="23"/>
      <c r="I936" s="23"/>
      <c r="J936" s="21">
        <f>OR(F936&lt;&gt;0,G936&lt;&gt;0,H936&lt;&gt;0,I936&lt;&gt;0)*(F936 + (F936 = 0))*(G936 + (G936 = 0))*(H936 + (H936 = 0))*(I936 + (I936 = 0))</f>
        <v>0</v>
      </c>
      <c r="K936" s="19"/>
      <c r="L936" s="19"/>
      <c r="M936" s="19"/>
    </row>
    <row r="937" spans="1:13" x14ac:dyDescent="0.25">
      <c r="A937" s="19"/>
      <c r="B937" s="19"/>
      <c r="C937" s="19"/>
      <c r="D937" s="35"/>
      <c r="E937" s="19"/>
      <c r="F937" s="19"/>
      <c r="G937" s="19"/>
      <c r="H937" s="19"/>
      <c r="I937" s="19"/>
      <c r="J937" s="24" t="s">
        <v>570</v>
      </c>
      <c r="K937" s="25">
        <f>SUM(J935:J936)</f>
        <v>100</v>
      </c>
      <c r="L937" s="23">
        <v>14.77</v>
      </c>
      <c r="M937" s="26">
        <f>ROUND(K937*L937,2)</f>
        <v>1477</v>
      </c>
    </row>
    <row r="938" spans="1:13" ht="0.95" customHeight="1" x14ac:dyDescent="0.25">
      <c r="A938" s="27"/>
      <c r="B938" s="27"/>
      <c r="C938" s="27"/>
      <c r="D938" s="36"/>
      <c r="E938" s="27"/>
      <c r="F938" s="27"/>
      <c r="G938" s="27"/>
      <c r="H938" s="27"/>
      <c r="I938" s="27"/>
      <c r="J938" s="27"/>
      <c r="K938" s="27"/>
      <c r="L938" s="27"/>
      <c r="M938" s="27"/>
    </row>
    <row r="939" spans="1:13" ht="22.5" x14ac:dyDescent="0.25">
      <c r="A939" s="17" t="s">
        <v>571</v>
      </c>
      <c r="B939" s="18" t="s">
        <v>23</v>
      </c>
      <c r="C939" s="18" t="s">
        <v>30</v>
      </c>
      <c r="D939" s="29" t="s">
        <v>572</v>
      </c>
      <c r="E939" s="19"/>
      <c r="F939" s="19"/>
      <c r="G939" s="19"/>
      <c r="H939" s="19"/>
      <c r="I939" s="19"/>
      <c r="J939" s="19"/>
      <c r="K939" s="20">
        <f>K943</f>
        <v>46</v>
      </c>
      <c r="L939" s="21">
        <f>L943</f>
        <v>137.88999999999999</v>
      </c>
      <c r="M939" s="21">
        <f>M943</f>
        <v>6342.94</v>
      </c>
    </row>
    <row r="940" spans="1:13" ht="135" x14ac:dyDescent="0.25">
      <c r="A940" s="19"/>
      <c r="B940" s="19"/>
      <c r="C940" s="19"/>
      <c r="D940" s="29" t="s">
        <v>573</v>
      </c>
      <c r="E940" s="19"/>
      <c r="F940" s="19"/>
      <c r="G940" s="19"/>
      <c r="H940" s="19"/>
      <c r="I940" s="19"/>
      <c r="J940" s="19"/>
      <c r="K940" s="19"/>
      <c r="L940" s="19"/>
      <c r="M940" s="19"/>
    </row>
    <row r="941" spans="1:13" x14ac:dyDescent="0.25">
      <c r="A941" s="19"/>
      <c r="B941" s="19"/>
      <c r="C941" s="19"/>
      <c r="D941" s="35"/>
      <c r="E941" s="18" t="s">
        <v>552</v>
      </c>
      <c r="F941" s="22">
        <v>1</v>
      </c>
      <c r="G941" s="23">
        <v>230</v>
      </c>
      <c r="H941" s="23">
        <v>0</v>
      </c>
      <c r="I941" s="23">
        <v>0.2</v>
      </c>
      <c r="J941" s="21">
        <f>OR(F941&lt;&gt;0,G941&lt;&gt;0,H941&lt;&gt;0,I941&lt;&gt;0)*(F941 + (F941 = 0))*(G941 + (G941 = 0))*(H941 + (H941 = 0))*(I941 + (I941 = 0))</f>
        <v>46</v>
      </c>
      <c r="K941" s="19"/>
      <c r="L941" s="19"/>
      <c r="M941" s="19"/>
    </row>
    <row r="942" spans="1:13" x14ac:dyDescent="0.25">
      <c r="A942" s="19"/>
      <c r="B942" s="19"/>
      <c r="C942" s="19"/>
      <c r="D942" s="35"/>
      <c r="E942" s="18" t="s">
        <v>16</v>
      </c>
      <c r="F942" s="22"/>
      <c r="G942" s="23"/>
      <c r="H942" s="23"/>
      <c r="I942" s="23"/>
      <c r="J942" s="21">
        <f>OR(F942&lt;&gt;0,G942&lt;&gt;0,H942&lt;&gt;0,I942&lt;&gt;0)*(F942 + (F942 = 0))*(G942 + (G942 = 0))*(H942 + (H942 = 0))*(I942 + (I942 = 0))</f>
        <v>0</v>
      </c>
      <c r="K942" s="19"/>
      <c r="L942" s="19"/>
      <c r="M942" s="19"/>
    </row>
    <row r="943" spans="1:13" x14ac:dyDescent="0.25">
      <c r="A943" s="19"/>
      <c r="B943" s="19"/>
      <c r="C943" s="19"/>
      <c r="D943" s="35"/>
      <c r="E943" s="19"/>
      <c r="F943" s="19"/>
      <c r="G943" s="19"/>
      <c r="H943" s="19"/>
      <c r="I943" s="19"/>
      <c r="J943" s="24" t="s">
        <v>574</v>
      </c>
      <c r="K943" s="25">
        <f>SUM(J941:J942)</f>
        <v>46</v>
      </c>
      <c r="L943" s="23">
        <v>137.88999999999999</v>
      </c>
      <c r="M943" s="26">
        <f>ROUND(K943*L943,2)</f>
        <v>6342.94</v>
      </c>
    </row>
    <row r="944" spans="1:13" ht="0.95" customHeight="1" x14ac:dyDescent="0.25">
      <c r="A944" s="27"/>
      <c r="B944" s="27"/>
      <c r="C944" s="27"/>
      <c r="D944" s="36"/>
      <c r="E944" s="27"/>
      <c r="F944" s="27"/>
      <c r="G944" s="27"/>
      <c r="H944" s="27"/>
      <c r="I944" s="27"/>
      <c r="J944" s="27"/>
      <c r="K944" s="27"/>
      <c r="L944" s="27"/>
      <c r="M944" s="27"/>
    </row>
    <row r="945" spans="1:13" ht="22.5" x14ac:dyDescent="0.25">
      <c r="A945" s="17" t="s">
        <v>575</v>
      </c>
      <c r="B945" s="18" t="s">
        <v>23</v>
      </c>
      <c r="C945" s="18" t="s">
        <v>60</v>
      </c>
      <c r="D945" s="29" t="s">
        <v>576</v>
      </c>
      <c r="E945" s="19"/>
      <c r="F945" s="19"/>
      <c r="G945" s="19"/>
      <c r="H945" s="19"/>
      <c r="I945" s="19"/>
      <c r="J945" s="19"/>
      <c r="K945" s="20">
        <f>K949</f>
        <v>38</v>
      </c>
      <c r="L945" s="21">
        <f>L949</f>
        <v>2.5099999999999998</v>
      </c>
      <c r="M945" s="21">
        <f>M949</f>
        <v>95.38</v>
      </c>
    </row>
    <row r="946" spans="1:13" ht="56.25" x14ac:dyDescent="0.25">
      <c r="A946" s="19"/>
      <c r="B946" s="19"/>
      <c r="C946" s="19"/>
      <c r="D946" s="29" t="s">
        <v>577</v>
      </c>
      <c r="E946" s="19"/>
      <c r="F946" s="19"/>
      <c r="G946" s="19"/>
      <c r="H946" s="19"/>
      <c r="I946" s="19"/>
      <c r="J946" s="19"/>
      <c r="K946" s="19"/>
      <c r="L946" s="19"/>
      <c r="M946" s="19"/>
    </row>
    <row r="947" spans="1:13" x14ac:dyDescent="0.25">
      <c r="A947" s="19"/>
      <c r="B947" s="19"/>
      <c r="C947" s="19"/>
      <c r="D947" s="35"/>
      <c r="E947" s="18" t="s">
        <v>552</v>
      </c>
      <c r="F947" s="22">
        <v>20</v>
      </c>
      <c r="G947" s="23">
        <v>1.9</v>
      </c>
      <c r="H947" s="23">
        <v>0</v>
      </c>
      <c r="I947" s="23">
        <v>0</v>
      </c>
      <c r="J947" s="21">
        <f>OR(F947&lt;&gt;0,G947&lt;&gt;0,H947&lt;&gt;0,I947&lt;&gt;0)*(F947 + (F947 = 0))*(G947 + (G947 = 0))*(H947 + (H947 = 0))*(I947 + (I947 = 0))</f>
        <v>38</v>
      </c>
      <c r="K947" s="19"/>
      <c r="L947" s="19"/>
      <c r="M947" s="19"/>
    </row>
    <row r="948" spans="1:13" x14ac:dyDescent="0.25">
      <c r="A948" s="19"/>
      <c r="B948" s="19"/>
      <c r="C948" s="19"/>
      <c r="D948" s="35"/>
      <c r="E948" s="18" t="s">
        <v>16</v>
      </c>
      <c r="F948" s="22"/>
      <c r="G948" s="23"/>
      <c r="H948" s="23"/>
      <c r="I948" s="23"/>
      <c r="J948" s="21">
        <f>OR(F948&lt;&gt;0,G948&lt;&gt;0,H948&lt;&gt;0,I948&lt;&gt;0)*(F948 + (F948 = 0))*(G948 + (G948 = 0))*(H948 + (H948 = 0))*(I948 + (I948 = 0))</f>
        <v>0</v>
      </c>
      <c r="K948" s="19"/>
      <c r="L948" s="19"/>
      <c r="M948" s="19"/>
    </row>
    <row r="949" spans="1:13" x14ac:dyDescent="0.25">
      <c r="A949" s="19"/>
      <c r="B949" s="19"/>
      <c r="C949" s="19"/>
      <c r="D949" s="35"/>
      <c r="E949" s="19"/>
      <c r="F949" s="19"/>
      <c r="G949" s="19"/>
      <c r="H949" s="19"/>
      <c r="I949" s="19"/>
      <c r="J949" s="24" t="s">
        <v>578</v>
      </c>
      <c r="K949" s="25">
        <f>SUM(J947:J948)</f>
        <v>38</v>
      </c>
      <c r="L949" s="23">
        <v>2.5099999999999998</v>
      </c>
      <c r="M949" s="26">
        <f>ROUND(K949*L949,2)</f>
        <v>95.38</v>
      </c>
    </row>
    <row r="950" spans="1:13" ht="0.95" customHeight="1" x14ac:dyDescent="0.25">
      <c r="A950" s="27"/>
      <c r="B950" s="27"/>
      <c r="C950" s="27"/>
      <c r="D950" s="36"/>
      <c r="E950" s="27"/>
      <c r="F950" s="27"/>
      <c r="G950" s="27"/>
      <c r="H950" s="27"/>
      <c r="I950" s="27"/>
      <c r="J950" s="27"/>
      <c r="K950" s="27"/>
      <c r="L950" s="27"/>
      <c r="M950" s="27"/>
    </row>
    <row r="951" spans="1:13" x14ac:dyDescent="0.25">
      <c r="A951" s="17" t="s">
        <v>492</v>
      </c>
      <c r="B951" s="18" t="s">
        <v>23</v>
      </c>
      <c r="C951" s="18" t="s">
        <v>60</v>
      </c>
      <c r="D951" s="29" t="s">
        <v>493</v>
      </c>
      <c r="E951" s="19"/>
      <c r="F951" s="19"/>
      <c r="G951" s="19"/>
      <c r="H951" s="19"/>
      <c r="I951" s="19"/>
      <c r="J951" s="19"/>
      <c r="K951" s="20">
        <f>K956</f>
        <v>1400</v>
      </c>
      <c r="L951" s="21">
        <f>L956</f>
        <v>1.1000000000000001</v>
      </c>
      <c r="M951" s="21">
        <f>M956</f>
        <v>1540</v>
      </c>
    </row>
    <row r="952" spans="1:13" ht="56.25" x14ac:dyDescent="0.25">
      <c r="A952" s="19"/>
      <c r="B952" s="19"/>
      <c r="C952" s="19"/>
      <c r="D952" s="29" t="s">
        <v>494</v>
      </c>
      <c r="E952" s="19"/>
      <c r="F952" s="19"/>
      <c r="G952" s="19"/>
      <c r="H952" s="19"/>
      <c r="I952" s="19"/>
      <c r="J952" s="19"/>
      <c r="K952" s="19"/>
      <c r="L952" s="19"/>
      <c r="M952" s="19"/>
    </row>
    <row r="953" spans="1:13" x14ac:dyDescent="0.25">
      <c r="A953" s="19"/>
      <c r="B953" s="19"/>
      <c r="C953" s="19"/>
      <c r="D953" s="35"/>
      <c r="E953" s="18" t="s">
        <v>579</v>
      </c>
      <c r="F953" s="22"/>
      <c r="G953" s="23"/>
      <c r="H953" s="23"/>
      <c r="I953" s="23"/>
      <c r="J953" s="21">
        <f>OR(F953&lt;&gt;0,G953&lt;&gt;0,H953&lt;&gt;0,I953&lt;&gt;0)*(F953 + (F953 = 0))*(G953 + (G953 = 0))*(H953 + (H953 = 0))*(I953 + (I953 = 0))</f>
        <v>0</v>
      </c>
      <c r="K953" s="19"/>
      <c r="L953" s="19"/>
      <c r="M953" s="19"/>
    </row>
    <row r="954" spans="1:13" x14ac:dyDescent="0.25">
      <c r="A954" s="19"/>
      <c r="B954" s="19"/>
      <c r="C954" s="19"/>
      <c r="D954" s="35"/>
      <c r="E954" s="18" t="s">
        <v>16</v>
      </c>
      <c r="F954" s="22">
        <v>2</v>
      </c>
      <c r="G954" s="23">
        <v>350</v>
      </c>
      <c r="H954" s="23">
        <v>0</v>
      </c>
      <c r="I954" s="23">
        <v>2</v>
      </c>
      <c r="J954" s="21">
        <f>OR(F954&lt;&gt;0,G954&lt;&gt;0,H954&lt;&gt;0,I954&lt;&gt;0)*(F954 + (F954 = 0))*(G954 + (G954 = 0))*(H954 + (H954 = 0))*(I954 + (I954 = 0))</f>
        <v>1400</v>
      </c>
      <c r="K954" s="19"/>
      <c r="L954" s="19"/>
      <c r="M954" s="19"/>
    </row>
    <row r="955" spans="1:13" x14ac:dyDescent="0.25">
      <c r="A955" s="19"/>
      <c r="B955" s="19"/>
      <c r="C955" s="19"/>
      <c r="D955" s="35"/>
      <c r="E955" s="18" t="s">
        <v>16</v>
      </c>
      <c r="F955" s="22"/>
      <c r="G955" s="23"/>
      <c r="H955" s="23"/>
      <c r="I955" s="23"/>
      <c r="J955" s="21">
        <f>OR(F955&lt;&gt;0,G955&lt;&gt;0,H955&lt;&gt;0,I955&lt;&gt;0)*(F955 + (F955 = 0))*(G955 + (G955 = 0))*(H955 + (H955 = 0))*(I955 + (I955 = 0))</f>
        <v>0</v>
      </c>
      <c r="K955" s="19"/>
      <c r="L955" s="19"/>
      <c r="M955" s="19"/>
    </row>
    <row r="956" spans="1:13" x14ac:dyDescent="0.25">
      <c r="A956" s="19"/>
      <c r="B956" s="19"/>
      <c r="C956" s="19"/>
      <c r="D956" s="35"/>
      <c r="E956" s="19"/>
      <c r="F956" s="19"/>
      <c r="G956" s="19"/>
      <c r="H956" s="19"/>
      <c r="I956" s="19"/>
      <c r="J956" s="24" t="s">
        <v>496</v>
      </c>
      <c r="K956" s="25">
        <f>SUM(J953:J955)</f>
        <v>1400</v>
      </c>
      <c r="L956" s="23">
        <v>1.1000000000000001</v>
      </c>
      <c r="M956" s="26">
        <f>ROUND(K956*L956,2)</f>
        <v>1540</v>
      </c>
    </row>
    <row r="957" spans="1:13" ht="0.95" customHeight="1" x14ac:dyDescent="0.25">
      <c r="A957" s="27"/>
      <c r="B957" s="27"/>
      <c r="C957" s="27"/>
      <c r="D957" s="36"/>
      <c r="E957" s="27"/>
      <c r="F957" s="27"/>
      <c r="G957" s="27"/>
      <c r="H957" s="27"/>
      <c r="I957" s="27"/>
      <c r="J957" s="27"/>
      <c r="K957" s="27"/>
      <c r="L957" s="27"/>
      <c r="M957" s="27"/>
    </row>
    <row r="958" spans="1:13" x14ac:dyDescent="0.25">
      <c r="A958" s="17" t="s">
        <v>497</v>
      </c>
      <c r="B958" s="18" t="s">
        <v>23</v>
      </c>
      <c r="C958" s="18" t="s">
        <v>60</v>
      </c>
      <c r="D958" s="29" t="s">
        <v>498</v>
      </c>
      <c r="E958" s="19"/>
      <c r="F958" s="19"/>
      <c r="G958" s="19"/>
      <c r="H958" s="19"/>
      <c r="I958" s="19"/>
      <c r="J958" s="19"/>
      <c r="K958" s="20">
        <f>K963</f>
        <v>700</v>
      </c>
      <c r="L958" s="21">
        <f>L963</f>
        <v>1.45</v>
      </c>
      <c r="M958" s="21">
        <f>M963</f>
        <v>1015</v>
      </c>
    </row>
    <row r="959" spans="1:13" ht="56.25" x14ac:dyDescent="0.25">
      <c r="A959" s="19"/>
      <c r="B959" s="19"/>
      <c r="C959" s="19"/>
      <c r="D959" s="29" t="s">
        <v>499</v>
      </c>
      <c r="E959" s="19"/>
      <c r="F959" s="19"/>
      <c r="G959" s="19"/>
      <c r="H959" s="19"/>
      <c r="I959" s="19"/>
      <c r="J959" s="19"/>
      <c r="K959" s="19"/>
      <c r="L959" s="19"/>
      <c r="M959" s="19"/>
    </row>
    <row r="960" spans="1:13" x14ac:dyDescent="0.25">
      <c r="A960" s="19"/>
      <c r="B960" s="19"/>
      <c r="C960" s="19"/>
      <c r="D960" s="35"/>
      <c r="E960" s="18" t="s">
        <v>579</v>
      </c>
      <c r="F960" s="22"/>
      <c r="G960" s="23"/>
      <c r="H960" s="23"/>
      <c r="I960" s="23"/>
      <c r="J960" s="21">
        <f>OR(F960&lt;&gt;0,G960&lt;&gt;0,H960&lt;&gt;0,I960&lt;&gt;0)*(F960 + (F960 = 0))*(G960 + (G960 = 0))*(H960 + (H960 = 0))*(I960 + (I960 = 0))</f>
        <v>0</v>
      </c>
      <c r="K960" s="19"/>
      <c r="L960" s="19"/>
      <c r="M960" s="19"/>
    </row>
    <row r="961" spans="1:13" x14ac:dyDescent="0.25">
      <c r="A961" s="19"/>
      <c r="B961" s="19"/>
      <c r="C961" s="19"/>
      <c r="D961" s="35"/>
      <c r="E961" s="18" t="s">
        <v>16</v>
      </c>
      <c r="F961" s="22">
        <v>1</v>
      </c>
      <c r="G961" s="23">
        <v>350</v>
      </c>
      <c r="H961" s="23">
        <v>0</v>
      </c>
      <c r="I961" s="23">
        <v>2</v>
      </c>
      <c r="J961" s="21">
        <f>OR(F961&lt;&gt;0,G961&lt;&gt;0,H961&lt;&gt;0,I961&lt;&gt;0)*(F961 + (F961 = 0))*(G961 + (G961 = 0))*(H961 + (H961 = 0))*(I961 + (I961 = 0))</f>
        <v>700</v>
      </c>
      <c r="K961" s="19"/>
      <c r="L961" s="19"/>
      <c r="M961" s="19"/>
    </row>
    <row r="962" spans="1:13" x14ac:dyDescent="0.25">
      <c r="A962" s="19"/>
      <c r="B962" s="19"/>
      <c r="C962" s="19"/>
      <c r="D962" s="35"/>
      <c r="E962" s="18" t="s">
        <v>16</v>
      </c>
      <c r="F962" s="22"/>
      <c r="G962" s="23"/>
      <c r="H962" s="23"/>
      <c r="I962" s="23"/>
      <c r="J962" s="21">
        <f>OR(F962&lt;&gt;0,G962&lt;&gt;0,H962&lt;&gt;0,I962&lt;&gt;0)*(F962 + (F962 = 0))*(G962 + (G962 = 0))*(H962 + (H962 = 0))*(I962 + (I962 = 0))</f>
        <v>0</v>
      </c>
      <c r="K962" s="19"/>
      <c r="L962" s="19"/>
      <c r="M962" s="19"/>
    </row>
    <row r="963" spans="1:13" x14ac:dyDescent="0.25">
      <c r="A963" s="19"/>
      <c r="B963" s="19"/>
      <c r="C963" s="19"/>
      <c r="D963" s="35"/>
      <c r="E963" s="19"/>
      <c r="F963" s="19"/>
      <c r="G963" s="19"/>
      <c r="H963" s="19"/>
      <c r="I963" s="19"/>
      <c r="J963" s="24" t="s">
        <v>500</v>
      </c>
      <c r="K963" s="25">
        <f>SUM(J960:J962)</f>
        <v>700</v>
      </c>
      <c r="L963" s="23">
        <v>1.45</v>
      </c>
      <c r="M963" s="26">
        <f>ROUND(K963*L963,2)</f>
        <v>1015</v>
      </c>
    </row>
    <row r="964" spans="1:13" ht="0.95" customHeight="1" x14ac:dyDescent="0.25">
      <c r="A964" s="27"/>
      <c r="B964" s="27"/>
      <c r="C964" s="27"/>
      <c r="D964" s="36"/>
      <c r="E964" s="27"/>
      <c r="F964" s="27"/>
      <c r="G964" s="27"/>
      <c r="H964" s="27"/>
      <c r="I964" s="27"/>
      <c r="J964" s="27"/>
      <c r="K964" s="27"/>
      <c r="L964" s="27"/>
      <c r="M964" s="27"/>
    </row>
    <row r="965" spans="1:13" x14ac:dyDescent="0.25">
      <c r="A965" s="17" t="s">
        <v>501</v>
      </c>
      <c r="B965" s="18" t="s">
        <v>23</v>
      </c>
      <c r="C965" s="18" t="s">
        <v>24</v>
      </c>
      <c r="D965" s="29" t="s">
        <v>502</v>
      </c>
      <c r="E965" s="19"/>
      <c r="F965" s="19"/>
      <c r="G965" s="19"/>
      <c r="H965" s="19"/>
      <c r="I965" s="19"/>
      <c r="J965" s="19"/>
      <c r="K965" s="20">
        <f>K969</f>
        <v>42</v>
      </c>
      <c r="L965" s="21">
        <f>L969</f>
        <v>19.07</v>
      </c>
      <c r="M965" s="21">
        <f>M969</f>
        <v>800.94</v>
      </c>
    </row>
    <row r="966" spans="1:13" ht="67.5" x14ac:dyDescent="0.25">
      <c r="A966" s="19"/>
      <c r="B966" s="19"/>
      <c r="C966" s="19"/>
      <c r="D966" s="29" t="s">
        <v>503</v>
      </c>
      <c r="E966" s="19"/>
      <c r="F966" s="19"/>
      <c r="G966" s="19"/>
      <c r="H966" s="19"/>
      <c r="I966" s="19"/>
      <c r="J966" s="19"/>
      <c r="K966" s="19"/>
      <c r="L966" s="19"/>
      <c r="M966" s="19"/>
    </row>
    <row r="967" spans="1:13" x14ac:dyDescent="0.25">
      <c r="A967" s="19"/>
      <c r="B967" s="19"/>
      <c r="C967" s="19"/>
      <c r="D967" s="35"/>
      <c r="E967" s="18" t="s">
        <v>56</v>
      </c>
      <c r="F967" s="22">
        <v>2</v>
      </c>
      <c r="G967" s="23">
        <v>3.5</v>
      </c>
      <c r="H967" s="23">
        <v>3</v>
      </c>
      <c r="I967" s="23">
        <v>2</v>
      </c>
      <c r="J967" s="21">
        <f>OR(F967&lt;&gt;0,G967&lt;&gt;0,H967&lt;&gt;0,I967&lt;&gt;0)*(F967 + (F967 = 0))*(G967 + (G967 = 0))*(H967 + (H967 = 0))*(I967 + (I967 = 0))</f>
        <v>42</v>
      </c>
      <c r="K967" s="19"/>
      <c r="L967" s="19"/>
      <c r="M967" s="19"/>
    </row>
    <row r="968" spans="1:13" x14ac:dyDescent="0.25">
      <c r="A968" s="19"/>
      <c r="B968" s="19"/>
      <c r="C968" s="19"/>
      <c r="D968" s="35"/>
      <c r="E968" s="18" t="s">
        <v>16</v>
      </c>
      <c r="F968" s="22"/>
      <c r="G968" s="23"/>
      <c r="H968" s="23"/>
      <c r="I968" s="23"/>
      <c r="J968" s="21">
        <f>OR(F968&lt;&gt;0,G968&lt;&gt;0,H968&lt;&gt;0,I968&lt;&gt;0)*(F968 + (F968 = 0))*(G968 + (G968 = 0))*(H968 + (H968 = 0))*(I968 + (I968 = 0))</f>
        <v>0</v>
      </c>
      <c r="K968" s="19"/>
      <c r="L968" s="19"/>
      <c r="M968" s="19"/>
    </row>
    <row r="969" spans="1:13" x14ac:dyDescent="0.25">
      <c r="A969" s="19"/>
      <c r="B969" s="19"/>
      <c r="C969" s="19"/>
      <c r="D969" s="35"/>
      <c r="E969" s="19"/>
      <c r="F969" s="19"/>
      <c r="G969" s="19"/>
      <c r="H969" s="19"/>
      <c r="I969" s="19"/>
      <c r="J969" s="24" t="s">
        <v>504</v>
      </c>
      <c r="K969" s="25">
        <f>SUM(J967:J968)</f>
        <v>42</v>
      </c>
      <c r="L969" s="23">
        <v>19.07</v>
      </c>
      <c r="M969" s="26">
        <f>ROUND(K969*L969,2)</f>
        <v>800.94</v>
      </c>
    </row>
    <row r="970" spans="1:13" ht="0.95" customHeight="1" x14ac:dyDescent="0.25">
      <c r="A970" s="27"/>
      <c r="B970" s="27"/>
      <c r="C970" s="27"/>
      <c r="D970" s="36"/>
      <c r="E970" s="27"/>
      <c r="F970" s="27"/>
      <c r="G970" s="27"/>
      <c r="H970" s="27"/>
      <c r="I970" s="27"/>
      <c r="J970" s="27"/>
      <c r="K970" s="27"/>
      <c r="L970" s="27"/>
      <c r="M970" s="27"/>
    </row>
    <row r="971" spans="1:13" x14ac:dyDescent="0.25">
      <c r="A971" s="19"/>
      <c r="B971" s="19"/>
      <c r="C971" s="19"/>
      <c r="D971" s="35"/>
      <c r="E971" s="19"/>
      <c r="F971" s="19"/>
      <c r="G971" s="19"/>
      <c r="H971" s="19"/>
      <c r="I971" s="19"/>
      <c r="J971" s="24" t="s">
        <v>580</v>
      </c>
      <c r="K971" s="28">
        <v>1</v>
      </c>
      <c r="L971" s="26">
        <f>M879+M886+M892+M901+M908+M915+M921+M927+M933+M939+M945+M951+M958+M965</f>
        <v>27511.87</v>
      </c>
      <c r="M971" s="26">
        <f>ROUND(K971*L971,2)</f>
        <v>27511.87</v>
      </c>
    </row>
    <row r="972" spans="1:13" ht="0.95" customHeight="1" x14ac:dyDescent="0.25">
      <c r="A972" s="27"/>
      <c r="B972" s="27"/>
      <c r="C972" s="27"/>
      <c r="D972" s="36"/>
      <c r="E972" s="27"/>
      <c r="F972" s="27"/>
      <c r="G972" s="27"/>
      <c r="H972" s="27"/>
      <c r="I972" s="27"/>
      <c r="J972" s="27"/>
      <c r="K972" s="27"/>
      <c r="L972" s="27"/>
      <c r="M972" s="27"/>
    </row>
    <row r="973" spans="1:13" x14ac:dyDescent="0.25">
      <c r="A973" s="19"/>
      <c r="B973" s="19"/>
      <c r="C973" s="19"/>
      <c r="D973" s="35"/>
      <c r="E973" s="19"/>
      <c r="F973" s="19"/>
      <c r="G973" s="19"/>
      <c r="H973" s="19"/>
      <c r="I973" s="19"/>
      <c r="J973" s="24" t="s">
        <v>581</v>
      </c>
      <c r="K973" s="28">
        <v>1</v>
      </c>
      <c r="L973" s="26">
        <f>M6+M86+M317+M375+M669+M878</f>
        <v>257467.71</v>
      </c>
      <c r="M973" s="26">
        <f>ROUND(K973*L973,2)</f>
        <v>257467.71</v>
      </c>
    </row>
    <row r="974" spans="1:13" ht="0.95" customHeight="1" x14ac:dyDescent="0.25">
      <c r="A974" s="27"/>
      <c r="B974" s="27"/>
      <c r="C974" s="27"/>
      <c r="D974" s="36"/>
      <c r="E974" s="27"/>
      <c r="F974" s="27"/>
      <c r="G974" s="27"/>
      <c r="H974" s="27"/>
      <c r="I974" s="27"/>
      <c r="J974" s="27"/>
      <c r="K974" s="27"/>
      <c r="L974" s="27"/>
      <c r="M974" s="27"/>
    </row>
    <row r="975" spans="1:13" x14ac:dyDescent="0.25">
      <c r="A975" s="9" t="s">
        <v>582</v>
      </c>
      <c r="B975" s="9" t="s">
        <v>15</v>
      </c>
      <c r="C975" s="9" t="s">
        <v>16</v>
      </c>
      <c r="D975" s="33" t="s">
        <v>583</v>
      </c>
      <c r="E975" s="10"/>
      <c r="F975" s="10"/>
      <c r="G975" s="10"/>
      <c r="H975" s="10"/>
      <c r="I975" s="10"/>
      <c r="J975" s="10"/>
      <c r="K975" s="11">
        <f>K1587</f>
        <v>1</v>
      </c>
      <c r="L975" s="12">
        <f>L1587</f>
        <v>143776.63</v>
      </c>
      <c r="M975" s="12">
        <f>M1587</f>
        <v>143776.63</v>
      </c>
    </row>
    <row r="976" spans="1:13" x14ac:dyDescent="0.25">
      <c r="A976" s="13" t="s">
        <v>584</v>
      </c>
      <c r="B976" s="13" t="s">
        <v>15</v>
      </c>
      <c r="C976" s="13" t="s">
        <v>16</v>
      </c>
      <c r="D976" s="34" t="s">
        <v>21</v>
      </c>
      <c r="E976" s="14"/>
      <c r="F976" s="14"/>
      <c r="G976" s="14"/>
      <c r="H976" s="14"/>
      <c r="I976" s="14"/>
      <c r="J976" s="14"/>
      <c r="K976" s="15">
        <f>K1027</f>
        <v>1</v>
      </c>
      <c r="L976" s="16">
        <f>L1027</f>
        <v>12335.36</v>
      </c>
      <c r="M976" s="16">
        <f>M1027</f>
        <v>12335.36</v>
      </c>
    </row>
    <row r="977" spans="1:13" x14ac:dyDescent="0.25">
      <c r="A977" s="17" t="s">
        <v>585</v>
      </c>
      <c r="B977" s="18" t="s">
        <v>23</v>
      </c>
      <c r="C977" s="18" t="s">
        <v>76</v>
      </c>
      <c r="D977" s="29" t="s">
        <v>586</v>
      </c>
      <c r="E977" s="19"/>
      <c r="F977" s="19"/>
      <c r="G977" s="19"/>
      <c r="H977" s="19"/>
      <c r="I977" s="19"/>
      <c r="J977" s="19"/>
      <c r="K977" s="20">
        <f>K981</f>
        <v>2</v>
      </c>
      <c r="L977" s="21">
        <f>L981</f>
        <v>14.82</v>
      </c>
      <c r="M977" s="21">
        <f>M981</f>
        <v>29.64</v>
      </c>
    </row>
    <row r="978" spans="1:13" ht="45" x14ac:dyDescent="0.25">
      <c r="A978" s="19"/>
      <c r="B978" s="19"/>
      <c r="C978" s="19"/>
      <c r="D978" s="29" t="s">
        <v>587</v>
      </c>
      <c r="E978" s="19"/>
      <c r="F978" s="19"/>
      <c r="G978" s="19"/>
      <c r="H978" s="19"/>
      <c r="I978" s="19"/>
      <c r="J978" s="19"/>
      <c r="K978" s="19"/>
      <c r="L978" s="19"/>
      <c r="M978" s="19"/>
    </row>
    <row r="979" spans="1:13" x14ac:dyDescent="0.25">
      <c r="A979" s="19"/>
      <c r="B979" s="19"/>
      <c r="C979" s="19"/>
      <c r="D979" s="35"/>
      <c r="E979" s="18" t="s">
        <v>588</v>
      </c>
      <c r="F979" s="22">
        <v>2</v>
      </c>
      <c r="G979" s="23">
        <v>0</v>
      </c>
      <c r="H979" s="23">
        <v>0</v>
      </c>
      <c r="I979" s="23">
        <v>0</v>
      </c>
      <c r="J979" s="21">
        <f>OR(F979&lt;&gt;0,G979&lt;&gt;0,H979&lt;&gt;0,I979&lt;&gt;0)*(F979 + (F979 = 0))*(G979 + (G979 = 0))*(H979 + (H979 = 0))*(I979 + (I979 = 0))</f>
        <v>2</v>
      </c>
      <c r="K979" s="19"/>
      <c r="L979" s="19"/>
      <c r="M979" s="19"/>
    </row>
    <row r="980" spans="1:13" x14ac:dyDescent="0.25">
      <c r="A980" s="19"/>
      <c r="B980" s="19"/>
      <c r="C980" s="19"/>
      <c r="D980" s="35"/>
      <c r="E980" s="18" t="s">
        <v>16</v>
      </c>
      <c r="F980" s="22"/>
      <c r="G980" s="23"/>
      <c r="H980" s="23"/>
      <c r="I980" s="23"/>
      <c r="J980" s="21">
        <f>OR(F980&lt;&gt;0,G980&lt;&gt;0,H980&lt;&gt;0,I980&lt;&gt;0)*(F980 + (F980 = 0))*(G980 + (G980 = 0))*(H980 + (H980 = 0))*(I980 + (I980 = 0))</f>
        <v>0</v>
      </c>
      <c r="K980" s="19"/>
      <c r="L980" s="19"/>
      <c r="M980" s="19"/>
    </row>
    <row r="981" spans="1:13" x14ac:dyDescent="0.25">
      <c r="A981" s="19"/>
      <c r="B981" s="19"/>
      <c r="C981" s="19"/>
      <c r="D981" s="35"/>
      <c r="E981" s="19"/>
      <c r="F981" s="19"/>
      <c r="G981" s="19"/>
      <c r="H981" s="19"/>
      <c r="I981" s="19"/>
      <c r="J981" s="24" t="s">
        <v>589</v>
      </c>
      <c r="K981" s="25">
        <f>SUM(J979:J980)</f>
        <v>2</v>
      </c>
      <c r="L981" s="23">
        <v>14.82</v>
      </c>
      <c r="M981" s="26">
        <f>ROUND(K981*L981,2)</f>
        <v>29.64</v>
      </c>
    </row>
    <row r="982" spans="1:13" ht="0.95" customHeight="1" x14ac:dyDescent="0.25">
      <c r="A982" s="27"/>
      <c r="B982" s="27"/>
      <c r="C982" s="27"/>
      <c r="D982" s="36"/>
      <c r="E982" s="27"/>
      <c r="F982" s="27"/>
      <c r="G982" s="27"/>
      <c r="H982" s="27"/>
      <c r="I982" s="27"/>
      <c r="J982" s="27"/>
      <c r="K982" s="27"/>
      <c r="L982" s="27"/>
      <c r="M982" s="27"/>
    </row>
    <row r="983" spans="1:13" ht="22.5" x14ac:dyDescent="0.25">
      <c r="A983" s="17" t="s">
        <v>53</v>
      </c>
      <c r="B983" s="18" t="s">
        <v>23</v>
      </c>
      <c r="C983" s="18" t="s">
        <v>24</v>
      </c>
      <c r="D983" s="29" t="s">
        <v>54</v>
      </c>
      <c r="E983" s="19"/>
      <c r="F983" s="19"/>
      <c r="G983" s="19"/>
      <c r="H983" s="19"/>
      <c r="I983" s="19"/>
      <c r="J983" s="19"/>
      <c r="K983" s="20">
        <f>K987</f>
        <v>4950</v>
      </c>
      <c r="L983" s="21">
        <f>L987</f>
        <v>0.62</v>
      </c>
      <c r="M983" s="21">
        <f>M987</f>
        <v>3069</v>
      </c>
    </row>
    <row r="984" spans="1:13" ht="56.25" x14ac:dyDescent="0.25">
      <c r="A984" s="19"/>
      <c r="B984" s="19"/>
      <c r="C984" s="19"/>
      <c r="D984" s="29" t="s">
        <v>55</v>
      </c>
      <c r="E984" s="19"/>
      <c r="F984" s="19"/>
      <c r="G984" s="19"/>
      <c r="H984" s="19"/>
      <c r="I984" s="19"/>
      <c r="J984" s="19"/>
      <c r="K984" s="19"/>
      <c r="L984" s="19"/>
      <c r="M984" s="19"/>
    </row>
    <row r="985" spans="1:13" x14ac:dyDescent="0.25">
      <c r="A985" s="19"/>
      <c r="B985" s="19"/>
      <c r="C985" s="19"/>
      <c r="D985" s="35"/>
      <c r="E985" s="18" t="s">
        <v>590</v>
      </c>
      <c r="F985" s="22">
        <v>1</v>
      </c>
      <c r="G985" s="23">
        <v>990</v>
      </c>
      <c r="H985" s="23">
        <v>0</v>
      </c>
      <c r="I985" s="23">
        <v>5</v>
      </c>
      <c r="J985" s="21">
        <f>OR(F985&lt;&gt;0,G985&lt;&gt;0,H985&lt;&gt;0,I985&lt;&gt;0)*(F985 + (F985 = 0))*(G985 + (G985 = 0))*(H985 + (H985 = 0))*(I985 + (I985 = 0))</f>
        <v>4950</v>
      </c>
      <c r="K985" s="19"/>
      <c r="L985" s="19"/>
      <c r="M985" s="19"/>
    </row>
    <row r="986" spans="1:13" x14ac:dyDescent="0.25">
      <c r="A986" s="19"/>
      <c r="B986" s="19"/>
      <c r="C986" s="19"/>
      <c r="D986" s="35"/>
      <c r="E986" s="18" t="s">
        <v>16</v>
      </c>
      <c r="F986" s="22"/>
      <c r="G986" s="23"/>
      <c r="H986" s="23"/>
      <c r="I986" s="23"/>
      <c r="J986" s="21">
        <f>OR(F986&lt;&gt;0,G986&lt;&gt;0,H986&lt;&gt;0,I986&lt;&gt;0)*(F986 + (F986 = 0))*(G986 + (G986 = 0))*(H986 + (H986 = 0))*(I986 + (I986 = 0))</f>
        <v>0</v>
      </c>
      <c r="K986" s="19"/>
      <c r="L986" s="19"/>
      <c r="M986" s="19"/>
    </row>
    <row r="987" spans="1:13" x14ac:dyDescent="0.25">
      <c r="A987" s="19"/>
      <c r="B987" s="19"/>
      <c r="C987" s="19"/>
      <c r="D987" s="35"/>
      <c r="E987" s="19"/>
      <c r="F987" s="19"/>
      <c r="G987" s="19"/>
      <c r="H987" s="19"/>
      <c r="I987" s="19"/>
      <c r="J987" s="24" t="s">
        <v>58</v>
      </c>
      <c r="K987" s="25">
        <f>SUM(J985:J986)</f>
        <v>4950</v>
      </c>
      <c r="L987" s="23">
        <v>0.62</v>
      </c>
      <c r="M987" s="26">
        <f>ROUND(K987*L987,2)</f>
        <v>3069</v>
      </c>
    </row>
    <row r="988" spans="1:13" ht="0.95" customHeight="1" x14ac:dyDescent="0.25">
      <c r="A988" s="27"/>
      <c r="B988" s="27"/>
      <c r="C988" s="27"/>
      <c r="D988" s="36"/>
      <c r="E988" s="27"/>
      <c r="F988" s="27"/>
      <c r="G988" s="27"/>
      <c r="H988" s="27"/>
      <c r="I988" s="27"/>
      <c r="J988" s="27"/>
      <c r="K988" s="27"/>
      <c r="L988" s="27"/>
      <c r="M988" s="27"/>
    </row>
    <row r="989" spans="1:13" x14ac:dyDescent="0.25">
      <c r="A989" s="17" t="s">
        <v>40</v>
      </c>
      <c r="B989" s="18" t="s">
        <v>23</v>
      </c>
      <c r="C989" s="18" t="s">
        <v>30</v>
      </c>
      <c r="D989" s="29" t="s">
        <v>41</v>
      </c>
      <c r="E989" s="19"/>
      <c r="F989" s="19"/>
      <c r="G989" s="19"/>
      <c r="H989" s="19"/>
      <c r="I989" s="19"/>
      <c r="J989" s="19"/>
      <c r="K989" s="20">
        <f>K996</f>
        <v>43.76</v>
      </c>
      <c r="L989" s="21">
        <f>L996</f>
        <v>32.35</v>
      </c>
      <c r="M989" s="21">
        <f>M996</f>
        <v>1415.64</v>
      </c>
    </row>
    <row r="990" spans="1:13" ht="56.25" x14ac:dyDescent="0.25">
      <c r="A990" s="19"/>
      <c r="B990" s="19"/>
      <c r="C990" s="19"/>
      <c r="D990" s="29" t="s">
        <v>42</v>
      </c>
      <c r="E990" s="19"/>
      <c r="F990" s="19"/>
      <c r="G990" s="19"/>
      <c r="H990" s="19"/>
      <c r="I990" s="19"/>
      <c r="J990" s="19"/>
      <c r="K990" s="19"/>
      <c r="L990" s="19"/>
      <c r="M990" s="19"/>
    </row>
    <row r="991" spans="1:13" x14ac:dyDescent="0.25">
      <c r="A991" s="19"/>
      <c r="B991" s="19"/>
      <c r="C991" s="19"/>
      <c r="D991" s="35"/>
      <c r="E991" s="18" t="s">
        <v>44</v>
      </c>
      <c r="F991" s="22"/>
      <c r="G991" s="23"/>
      <c r="H991" s="23"/>
      <c r="I991" s="23"/>
      <c r="J991" s="21">
        <f>OR(F991&lt;&gt;0,G991&lt;&gt;0,H991&lt;&gt;0,I991&lt;&gt;0)*(F991 + (F991 = 0))*(G991 + (G991 = 0))*(H991 + (H991 = 0))*(I991 + (I991 = 0))</f>
        <v>0</v>
      </c>
      <c r="K991" s="19"/>
      <c r="L991" s="19"/>
      <c r="M991" s="19"/>
    </row>
    <row r="992" spans="1:13" x14ac:dyDescent="0.25">
      <c r="A992" s="19"/>
      <c r="B992" s="19"/>
      <c r="C992" s="19"/>
      <c r="D992" s="35"/>
      <c r="E992" s="18" t="s">
        <v>144</v>
      </c>
      <c r="F992" s="22">
        <v>1</v>
      </c>
      <c r="G992" s="23">
        <v>102.59</v>
      </c>
      <c r="H992" s="23">
        <v>1.1000000000000001</v>
      </c>
      <c r="I992" s="23">
        <v>0.2</v>
      </c>
      <c r="J992" s="21">
        <f>OR(F992&lt;&gt;0,G992&lt;&gt;0,H992&lt;&gt;0,I992&lt;&gt;0)*(F992 + (F992 = 0))*(G992 + (G992 = 0))*(H992 + (H992 = 0))*(I992 + (I992 = 0))</f>
        <v>22.57</v>
      </c>
      <c r="K992" s="19"/>
      <c r="L992" s="19"/>
      <c r="M992" s="19"/>
    </row>
    <row r="993" spans="1:13" x14ac:dyDescent="0.25">
      <c r="A993" s="19"/>
      <c r="B993" s="19"/>
      <c r="C993" s="19"/>
      <c r="D993" s="35"/>
      <c r="E993" s="18" t="s">
        <v>143</v>
      </c>
      <c r="F993" s="22">
        <v>1</v>
      </c>
      <c r="G993" s="23">
        <v>83.1</v>
      </c>
      <c r="H993" s="23">
        <v>1.2</v>
      </c>
      <c r="I993" s="23">
        <v>0.2</v>
      </c>
      <c r="J993" s="21">
        <f>OR(F993&lt;&gt;0,G993&lt;&gt;0,H993&lt;&gt;0,I993&lt;&gt;0)*(F993 + (F993 = 0))*(G993 + (G993 = 0))*(H993 + (H993 = 0))*(I993 + (I993 = 0))</f>
        <v>19.940000000000001</v>
      </c>
      <c r="K993" s="19"/>
      <c r="L993" s="19"/>
      <c r="M993" s="19"/>
    </row>
    <row r="994" spans="1:13" x14ac:dyDescent="0.25">
      <c r="A994" s="19"/>
      <c r="B994" s="19"/>
      <c r="C994" s="19"/>
      <c r="D994" s="35"/>
      <c r="E994" s="18" t="s">
        <v>144</v>
      </c>
      <c r="F994" s="22">
        <v>1</v>
      </c>
      <c r="G994" s="23">
        <v>5.68</v>
      </c>
      <c r="H994" s="23">
        <v>1.1000000000000001</v>
      </c>
      <c r="I994" s="23">
        <v>0.2</v>
      </c>
      <c r="J994" s="21">
        <f>OR(F994&lt;&gt;0,G994&lt;&gt;0,H994&lt;&gt;0,I994&lt;&gt;0)*(F994 + (F994 = 0))*(G994 + (G994 = 0))*(H994 + (H994 = 0))*(I994 + (I994 = 0))</f>
        <v>1.25</v>
      </c>
      <c r="K994" s="19"/>
      <c r="L994" s="19"/>
      <c r="M994" s="19"/>
    </row>
    <row r="995" spans="1:13" x14ac:dyDescent="0.25">
      <c r="A995" s="19"/>
      <c r="B995" s="19"/>
      <c r="C995" s="19"/>
      <c r="D995" s="35"/>
      <c r="E995" s="18" t="s">
        <v>16</v>
      </c>
      <c r="F995" s="22"/>
      <c r="G995" s="23"/>
      <c r="H995" s="23"/>
      <c r="I995" s="23"/>
      <c r="J995" s="21">
        <f>OR(F995&lt;&gt;0,G995&lt;&gt;0,H995&lt;&gt;0,I995&lt;&gt;0)*(F995 + (F995 = 0))*(G995 + (G995 = 0))*(H995 + (H995 = 0))*(I995 + (I995 = 0))</f>
        <v>0</v>
      </c>
      <c r="K995" s="19"/>
      <c r="L995" s="19"/>
      <c r="M995" s="19"/>
    </row>
    <row r="996" spans="1:13" x14ac:dyDescent="0.25">
      <c r="A996" s="19"/>
      <c r="B996" s="19"/>
      <c r="C996" s="19"/>
      <c r="D996" s="35"/>
      <c r="E996" s="19"/>
      <c r="F996" s="19"/>
      <c r="G996" s="19"/>
      <c r="H996" s="19"/>
      <c r="I996" s="19"/>
      <c r="J996" s="24" t="s">
        <v>45</v>
      </c>
      <c r="K996" s="25">
        <f>SUM(J991:J995)</f>
        <v>43.76</v>
      </c>
      <c r="L996" s="23">
        <v>32.35</v>
      </c>
      <c r="M996" s="26">
        <f>ROUND(K996*L996,2)</f>
        <v>1415.64</v>
      </c>
    </row>
    <row r="997" spans="1:13" ht="0.95" customHeight="1" x14ac:dyDescent="0.25">
      <c r="A997" s="27"/>
      <c r="B997" s="27"/>
      <c r="C997" s="27"/>
      <c r="D997" s="36"/>
      <c r="E997" s="27"/>
      <c r="F997" s="27"/>
      <c r="G997" s="27"/>
      <c r="H997" s="27"/>
      <c r="I997" s="27"/>
      <c r="J997" s="27"/>
      <c r="K997" s="27"/>
      <c r="L997" s="27"/>
      <c r="M997" s="27"/>
    </row>
    <row r="998" spans="1:13" ht="22.5" x14ac:dyDescent="0.25">
      <c r="A998" s="17" t="s">
        <v>59</v>
      </c>
      <c r="B998" s="18" t="s">
        <v>23</v>
      </c>
      <c r="C998" s="18" t="s">
        <v>60</v>
      </c>
      <c r="D998" s="29" t="s">
        <v>61</v>
      </c>
      <c r="E998" s="19"/>
      <c r="F998" s="19"/>
      <c r="G998" s="19"/>
      <c r="H998" s="19"/>
      <c r="I998" s="19"/>
      <c r="J998" s="19"/>
      <c r="K998" s="20">
        <f>K1003</f>
        <v>191.37</v>
      </c>
      <c r="L998" s="21">
        <f>L1003</f>
        <v>13.7</v>
      </c>
      <c r="M998" s="21">
        <f>M1003</f>
        <v>2621.77</v>
      </c>
    </row>
    <row r="999" spans="1:13" ht="112.5" x14ac:dyDescent="0.25">
      <c r="A999" s="19"/>
      <c r="B999" s="19"/>
      <c r="C999" s="19"/>
      <c r="D999" s="29" t="s">
        <v>62</v>
      </c>
      <c r="E999" s="19"/>
      <c r="F999" s="19"/>
      <c r="G999" s="19"/>
      <c r="H999" s="19"/>
      <c r="I999" s="19"/>
      <c r="J999" s="19"/>
      <c r="K999" s="19"/>
      <c r="L999" s="19"/>
      <c r="M999" s="19"/>
    </row>
    <row r="1000" spans="1:13" x14ac:dyDescent="0.25">
      <c r="A1000" s="19"/>
      <c r="B1000" s="19"/>
      <c r="C1000" s="19"/>
      <c r="D1000" s="35"/>
      <c r="E1000" s="18" t="s">
        <v>591</v>
      </c>
      <c r="F1000" s="22">
        <v>1</v>
      </c>
      <c r="G1000" s="23">
        <v>185.69</v>
      </c>
      <c r="H1000" s="23">
        <v>0</v>
      </c>
      <c r="I1000" s="23">
        <v>0</v>
      </c>
      <c r="J1000" s="21">
        <f>OR(F1000&lt;&gt;0,G1000&lt;&gt;0,H1000&lt;&gt;0,I1000&lt;&gt;0)*(F1000 + (F1000 = 0))*(G1000 + (G1000 = 0))*(H1000 + (H1000 = 0))*(I1000 + (I1000 = 0))</f>
        <v>185.69</v>
      </c>
      <c r="K1000" s="19"/>
      <c r="L1000" s="19"/>
      <c r="M1000" s="19"/>
    </row>
    <row r="1001" spans="1:13" x14ac:dyDescent="0.25">
      <c r="A1001" s="19"/>
      <c r="B1001" s="19"/>
      <c r="C1001" s="19"/>
      <c r="D1001" s="35"/>
      <c r="E1001" s="18" t="s">
        <v>592</v>
      </c>
      <c r="F1001" s="22">
        <v>1</v>
      </c>
      <c r="G1001" s="23">
        <v>5.68</v>
      </c>
      <c r="H1001" s="23">
        <v>0</v>
      </c>
      <c r="I1001" s="23">
        <v>0</v>
      </c>
      <c r="J1001" s="21">
        <f>OR(F1001&lt;&gt;0,G1001&lt;&gt;0,H1001&lt;&gt;0,I1001&lt;&gt;0)*(F1001 + (F1001 = 0))*(G1001 + (G1001 = 0))*(H1001 + (H1001 = 0))*(I1001 + (I1001 = 0))</f>
        <v>5.68</v>
      </c>
      <c r="K1001" s="19"/>
      <c r="L1001" s="19"/>
      <c r="M1001" s="19"/>
    </row>
    <row r="1002" spans="1:13" x14ac:dyDescent="0.25">
      <c r="A1002" s="19"/>
      <c r="B1002" s="19"/>
      <c r="C1002" s="19"/>
      <c r="D1002" s="35"/>
      <c r="E1002" s="18" t="s">
        <v>16</v>
      </c>
      <c r="F1002" s="22"/>
      <c r="G1002" s="23"/>
      <c r="H1002" s="23"/>
      <c r="I1002" s="23"/>
      <c r="J1002" s="21">
        <f>OR(F1002&lt;&gt;0,G1002&lt;&gt;0,H1002&lt;&gt;0,I1002&lt;&gt;0)*(F1002 + (F1002 = 0))*(G1002 + (G1002 = 0))*(H1002 + (H1002 = 0))*(I1002 + (I1002 = 0))</f>
        <v>0</v>
      </c>
      <c r="K1002" s="19"/>
      <c r="L1002" s="19"/>
      <c r="M1002" s="19"/>
    </row>
    <row r="1003" spans="1:13" x14ac:dyDescent="0.25">
      <c r="A1003" s="19"/>
      <c r="B1003" s="19"/>
      <c r="C1003" s="19"/>
      <c r="D1003" s="35"/>
      <c r="E1003" s="19"/>
      <c r="F1003" s="19"/>
      <c r="G1003" s="19"/>
      <c r="H1003" s="19"/>
      <c r="I1003" s="19"/>
      <c r="J1003" s="24" t="s">
        <v>67</v>
      </c>
      <c r="K1003" s="25">
        <f>SUM(J1000:J1002)</f>
        <v>191.37</v>
      </c>
      <c r="L1003" s="23">
        <v>13.7</v>
      </c>
      <c r="M1003" s="26">
        <f>ROUND(K1003*L1003,2)</f>
        <v>2621.77</v>
      </c>
    </row>
    <row r="1004" spans="1:13" ht="0.95" customHeight="1" x14ac:dyDescent="0.25">
      <c r="A1004" s="27"/>
      <c r="B1004" s="27"/>
      <c r="C1004" s="27"/>
      <c r="D1004" s="36"/>
      <c r="E1004" s="27"/>
      <c r="F1004" s="27"/>
      <c r="G1004" s="27"/>
      <c r="H1004" s="27"/>
      <c r="I1004" s="27"/>
      <c r="J1004" s="27"/>
      <c r="K1004" s="27"/>
      <c r="L1004" s="27"/>
      <c r="M1004" s="27"/>
    </row>
    <row r="1005" spans="1:13" x14ac:dyDescent="0.25">
      <c r="A1005" s="17" t="s">
        <v>68</v>
      </c>
      <c r="B1005" s="18" t="s">
        <v>23</v>
      </c>
      <c r="C1005" s="18" t="s">
        <v>60</v>
      </c>
      <c r="D1005" s="29" t="s">
        <v>69</v>
      </c>
      <c r="E1005" s="19"/>
      <c r="F1005" s="19"/>
      <c r="G1005" s="19"/>
      <c r="H1005" s="19"/>
      <c r="I1005" s="19"/>
      <c r="J1005" s="19"/>
      <c r="K1005" s="20">
        <f>K1010</f>
        <v>191.37</v>
      </c>
      <c r="L1005" s="21">
        <f>L1010</f>
        <v>18.11</v>
      </c>
      <c r="M1005" s="21">
        <f>M1010</f>
        <v>3465.71</v>
      </c>
    </row>
    <row r="1006" spans="1:13" ht="67.5" x14ac:dyDescent="0.25">
      <c r="A1006" s="19"/>
      <c r="B1006" s="19"/>
      <c r="C1006" s="19"/>
      <c r="D1006" s="29" t="s">
        <v>70</v>
      </c>
      <c r="E1006" s="19"/>
      <c r="F1006" s="19"/>
      <c r="G1006" s="19"/>
      <c r="H1006" s="19"/>
      <c r="I1006" s="19"/>
      <c r="J1006" s="19"/>
      <c r="K1006" s="19"/>
      <c r="L1006" s="19"/>
      <c r="M1006" s="19"/>
    </row>
    <row r="1007" spans="1:13" x14ac:dyDescent="0.25">
      <c r="A1007" s="19"/>
      <c r="B1007" s="19"/>
      <c r="C1007" s="19"/>
      <c r="D1007" s="35"/>
      <c r="E1007" s="18" t="s">
        <v>591</v>
      </c>
      <c r="F1007" s="22">
        <v>1</v>
      </c>
      <c r="G1007" s="23">
        <v>185.69</v>
      </c>
      <c r="H1007" s="23">
        <v>0</v>
      </c>
      <c r="I1007" s="23">
        <v>0</v>
      </c>
      <c r="J1007" s="21">
        <f>OR(F1007&lt;&gt;0,G1007&lt;&gt;0,H1007&lt;&gt;0,I1007&lt;&gt;0)*(F1007 + (F1007 = 0))*(G1007 + (G1007 = 0))*(H1007 + (H1007 = 0))*(I1007 + (I1007 = 0))</f>
        <v>185.69</v>
      </c>
      <c r="K1007" s="19"/>
      <c r="L1007" s="19"/>
      <c r="M1007" s="19"/>
    </row>
    <row r="1008" spans="1:13" x14ac:dyDescent="0.25">
      <c r="A1008" s="19"/>
      <c r="B1008" s="19"/>
      <c r="C1008" s="19"/>
      <c r="D1008" s="35"/>
      <c r="E1008" s="18" t="s">
        <v>592</v>
      </c>
      <c r="F1008" s="22">
        <v>1</v>
      </c>
      <c r="G1008" s="23">
        <v>5.68</v>
      </c>
      <c r="H1008" s="23">
        <v>0</v>
      </c>
      <c r="I1008" s="23">
        <v>0</v>
      </c>
      <c r="J1008" s="21">
        <f>OR(F1008&lt;&gt;0,G1008&lt;&gt;0,H1008&lt;&gt;0,I1008&lt;&gt;0)*(F1008 + (F1008 = 0))*(G1008 + (G1008 = 0))*(H1008 + (H1008 = 0))*(I1008 + (I1008 = 0))</f>
        <v>5.68</v>
      </c>
      <c r="K1008" s="19"/>
      <c r="L1008" s="19"/>
      <c r="M1008" s="19"/>
    </row>
    <row r="1009" spans="1:13" x14ac:dyDescent="0.25">
      <c r="A1009" s="19"/>
      <c r="B1009" s="19"/>
      <c r="C1009" s="19"/>
      <c r="D1009" s="35"/>
      <c r="E1009" s="18" t="s">
        <v>16</v>
      </c>
      <c r="F1009" s="22"/>
      <c r="G1009" s="23"/>
      <c r="H1009" s="23"/>
      <c r="I1009" s="23"/>
      <c r="J1009" s="21">
        <f>OR(F1009&lt;&gt;0,G1009&lt;&gt;0,H1009&lt;&gt;0,I1009&lt;&gt;0)*(F1009 + (F1009 = 0))*(G1009 + (G1009 = 0))*(H1009 + (H1009 = 0))*(I1009 + (I1009 = 0))</f>
        <v>0</v>
      </c>
      <c r="K1009" s="19"/>
      <c r="L1009" s="19"/>
      <c r="M1009" s="19"/>
    </row>
    <row r="1010" spans="1:13" x14ac:dyDescent="0.25">
      <c r="A1010" s="19"/>
      <c r="B1010" s="19"/>
      <c r="C1010" s="19"/>
      <c r="D1010" s="35"/>
      <c r="E1010" s="19"/>
      <c r="F1010" s="19"/>
      <c r="G1010" s="19"/>
      <c r="H1010" s="19"/>
      <c r="I1010" s="19"/>
      <c r="J1010" s="24" t="s">
        <v>74</v>
      </c>
      <c r="K1010" s="25">
        <f>SUM(J1007:J1009)</f>
        <v>191.37</v>
      </c>
      <c r="L1010" s="23">
        <v>18.11</v>
      </c>
      <c r="M1010" s="26">
        <f>ROUND(K1010*L1010,2)</f>
        <v>3465.71</v>
      </c>
    </row>
    <row r="1011" spans="1:13" ht="0.95" customHeight="1" x14ac:dyDescent="0.25">
      <c r="A1011" s="27"/>
      <c r="B1011" s="27"/>
      <c r="C1011" s="27"/>
      <c r="D1011" s="36"/>
      <c r="E1011" s="27"/>
      <c r="F1011" s="27"/>
      <c r="G1011" s="27"/>
      <c r="H1011" s="27"/>
      <c r="I1011" s="27"/>
      <c r="J1011" s="27"/>
      <c r="K1011" s="27"/>
      <c r="L1011" s="27"/>
      <c r="M1011" s="27"/>
    </row>
    <row r="1012" spans="1:13" ht="22.5" x14ac:dyDescent="0.25">
      <c r="A1012" s="17" t="s">
        <v>75</v>
      </c>
      <c r="B1012" s="18" t="s">
        <v>23</v>
      </c>
      <c r="C1012" s="18" t="s">
        <v>76</v>
      </c>
      <c r="D1012" s="29" t="s">
        <v>77</v>
      </c>
      <c r="E1012" s="19"/>
      <c r="F1012" s="19"/>
      <c r="G1012" s="19"/>
      <c r="H1012" s="19"/>
      <c r="I1012" s="19"/>
      <c r="J1012" s="19"/>
      <c r="K1012" s="20">
        <f>K1017</f>
        <v>20</v>
      </c>
      <c r="L1012" s="21">
        <f>L1017</f>
        <v>78.13</v>
      </c>
      <c r="M1012" s="21">
        <f>M1017</f>
        <v>1562.6</v>
      </c>
    </row>
    <row r="1013" spans="1:13" ht="101.25" x14ac:dyDescent="0.25">
      <c r="A1013" s="19"/>
      <c r="B1013" s="19"/>
      <c r="C1013" s="19"/>
      <c r="D1013" s="29" t="s">
        <v>78</v>
      </c>
      <c r="E1013" s="19"/>
      <c r="F1013" s="19"/>
      <c r="G1013" s="19"/>
      <c r="H1013" s="19"/>
      <c r="I1013" s="19"/>
      <c r="J1013" s="19"/>
      <c r="K1013" s="19"/>
      <c r="L1013" s="19"/>
      <c r="M1013" s="19"/>
    </row>
    <row r="1014" spans="1:13" x14ac:dyDescent="0.25">
      <c r="A1014" s="19"/>
      <c r="B1014" s="19"/>
      <c r="C1014" s="19"/>
      <c r="D1014" s="35"/>
      <c r="E1014" s="18" t="s">
        <v>591</v>
      </c>
      <c r="F1014" s="22">
        <v>19</v>
      </c>
      <c r="G1014" s="23">
        <v>0</v>
      </c>
      <c r="H1014" s="23">
        <v>0</v>
      </c>
      <c r="I1014" s="23">
        <v>0</v>
      </c>
      <c r="J1014" s="21">
        <f>OR(F1014&lt;&gt;0,G1014&lt;&gt;0,H1014&lt;&gt;0,I1014&lt;&gt;0)*(F1014 + (F1014 = 0))*(G1014 + (G1014 = 0))*(H1014 + (H1014 = 0))*(I1014 + (I1014 = 0))</f>
        <v>19</v>
      </c>
      <c r="K1014" s="19"/>
      <c r="L1014" s="19"/>
      <c r="M1014" s="19"/>
    </row>
    <row r="1015" spans="1:13" x14ac:dyDescent="0.25">
      <c r="A1015" s="19"/>
      <c r="B1015" s="19"/>
      <c r="C1015" s="19"/>
      <c r="D1015" s="35"/>
      <c r="E1015" s="18" t="s">
        <v>592</v>
      </c>
      <c r="F1015" s="22">
        <v>1</v>
      </c>
      <c r="G1015" s="23">
        <v>0</v>
      </c>
      <c r="H1015" s="23">
        <v>0</v>
      </c>
      <c r="I1015" s="23">
        <v>0</v>
      </c>
      <c r="J1015" s="21">
        <f>OR(F1015&lt;&gt;0,G1015&lt;&gt;0,H1015&lt;&gt;0,I1015&lt;&gt;0)*(F1015 + (F1015 = 0))*(G1015 + (G1015 = 0))*(H1015 + (H1015 = 0))*(I1015 + (I1015 = 0))</f>
        <v>1</v>
      </c>
      <c r="K1015" s="19"/>
      <c r="L1015" s="19"/>
      <c r="M1015" s="19"/>
    </row>
    <row r="1016" spans="1:13" x14ac:dyDescent="0.25">
      <c r="A1016" s="19"/>
      <c r="B1016" s="19"/>
      <c r="C1016" s="19"/>
      <c r="D1016" s="35"/>
      <c r="E1016" s="18" t="s">
        <v>16</v>
      </c>
      <c r="F1016" s="22"/>
      <c r="G1016" s="23"/>
      <c r="H1016" s="23"/>
      <c r="I1016" s="23"/>
      <c r="J1016" s="21">
        <f>OR(F1016&lt;&gt;0,G1016&lt;&gt;0,H1016&lt;&gt;0,I1016&lt;&gt;0)*(F1016 + (F1016 = 0))*(G1016 + (G1016 = 0))*(H1016 + (H1016 = 0))*(I1016 + (I1016 = 0))</f>
        <v>0</v>
      </c>
      <c r="K1016" s="19"/>
      <c r="L1016" s="19"/>
      <c r="M1016" s="19"/>
    </row>
    <row r="1017" spans="1:13" x14ac:dyDescent="0.25">
      <c r="A1017" s="19"/>
      <c r="B1017" s="19"/>
      <c r="C1017" s="19"/>
      <c r="D1017" s="35"/>
      <c r="E1017" s="19"/>
      <c r="F1017" s="19"/>
      <c r="G1017" s="19"/>
      <c r="H1017" s="19"/>
      <c r="I1017" s="19"/>
      <c r="J1017" s="24" t="s">
        <v>80</v>
      </c>
      <c r="K1017" s="25">
        <f>SUM(J1014:J1016)</f>
        <v>20</v>
      </c>
      <c r="L1017" s="23">
        <v>78.13</v>
      </c>
      <c r="M1017" s="26">
        <f>ROUND(K1017*L1017,2)</f>
        <v>1562.6</v>
      </c>
    </row>
    <row r="1018" spans="1:13" ht="0.95" customHeight="1" x14ac:dyDescent="0.25">
      <c r="A1018" s="27"/>
      <c r="B1018" s="27"/>
      <c r="C1018" s="27"/>
      <c r="D1018" s="36"/>
      <c r="E1018" s="27"/>
      <c r="F1018" s="27"/>
      <c r="G1018" s="27"/>
      <c r="H1018" s="27"/>
      <c r="I1018" s="27"/>
      <c r="J1018" s="27"/>
      <c r="K1018" s="27"/>
      <c r="L1018" s="27"/>
      <c r="M1018" s="27"/>
    </row>
    <row r="1019" spans="1:13" x14ac:dyDescent="0.25">
      <c r="A1019" s="17" t="s">
        <v>81</v>
      </c>
      <c r="B1019" s="18" t="s">
        <v>23</v>
      </c>
      <c r="C1019" s="18" t="s">
        <v>76</v>
      </c>
      <c r="D1019" s="29" t="s">
        <v>82</v>
      </c>
      <c r="E1019" s="19"/>
      <c r="F1019" s="19"/>
      <c r="G1019" s="19"/>
      <c r="H1019" s="19"/>
      <c r="I1019" s="19"/>
      <c r="J1019" s="19"/>
      <c r="K1019" s="28">
        <v>0</v>
      </c>
      <c r="L1019" s="23">
        <v>34.700000000000003</v>
      </c>
      <c r="M1019" s="21">
        <f>ROUND(K1019*L1019,2)</f>
        <v>0</v>
      </c>
    </row>
    <row r="1020" spans="1:13" ht="78.75" x14ac:dyDescent="0.25">
      <c r="A1020" s="19"/>
      <c r="B1020" s="19"/>
      <c r="C1020" s="19"/>
      <c r="D1020" s="29" t="s">
        <v>83</v>
      </c>
      <c r="E1020" s="19"/>
      <c r="F1020" s="19"/>
      <c r="G1020" s="19"/>
      <c r="H1020" s="19"/>
      <c r="I1020" s="19"/>
      <c r="J1020" s="19"/>
      <c r="K1020" s="19"/>
      <c r="L1020" s="19"/>
      <c r="M1020" s="19"/>
    </row>
    <row r="1021" spans="1:13" ht="22.5" x14ac:dyDescent="0.25">
      <c r="A1021" s="17" t="s">
        <v>86</v>
      </c>
      <c r="B1021" s="18" t="s">
        <v>23</v>
      </c>
      <c r="C1021" s="18" t="s">
        <v>60</v>
      </c>
      <c r="D1021" s="29" t="s">
        <v>87</v>
      </c>
      <c r="E1021" s="19"/>
      <c r="F1021" s="19"/>
      <c r="G1021" s="19"/>
      <c r="H1021" s="19"/>
      <c r="I1021" s="19"/>
      <c r="J1021" s="19"/>
      <c r="K1021" s="20">
        <f>K1025</f>
        <v>50</v>
      </c>
      <c r="L1021" s="21">
        <f>L1025</f>
        <v>3.42</v>
      </c>
      <c r="M1021" s="21">
        <f>M1025</f>
        <v>171</v>
      </c>
    </row>
    <row r="1022" spans="1:13" ht="78.75" x14ac:dyDescent="0.25">
      <c r="A1022" s="19"/>
      <c r="B1022" s="19"/>
      <c r="C1022" s="19"/>
      <c r="D1022" s="29" t="s">
        <v>88</v>
      </c>
      <c r="E1022" s="19"/>
      <c r="F1022" s="19"/>
      <c r="G1022" s="19"/>
      <c r="H1022" s="19"/>
      <c r="I1022" s="19"/>
      <c r="J1022" s="19"/>
      <c r="K1022" s="19"/>
      <c r="L1022" s="19"/>
      <c r="M1022" s="19"/>
    </row>
    <row r="1023" spans="1:13" x14ac:dyDescent="0.25">
      <c r="A1023" s="19"/>
      <c r="B1023" s="19"/>
      <c r="C1023" s="19"/>
      <c r="D1023" s="35"/>
      <c r="E1023" s="18" t="s">
        <v>89</v>
      </c>
      <c r="F1023" s="22">
        <v>1</v>
      </c>
      <c r="G1023" s="23">
        <v>50</v>
      </c>
      <c r="H1023" s="23">
        <v>0</v>
      </c>
      <c r="I1023" s="23">
        <v>0</v>
      </c>
      <c r="J1023" s="21">
        <f>OR(F1023&lt;&gt;0,G1023&lt;&gt;0,H1023&lt;&gt;0,I1023&lt;&gt;0)*(F1023 + (F1023 = 0))*(G1023 + (G1023 = 0))*(H1023 + (H1023 = 0))*(I1023 + (I1023 = 0))</f>
        <v>50</v>
      </c>
      <c r="K1023" s="19"/>
      <c r="L1023" s="19"/>
      <c r="M1023" s="19"/>
    </row>
    <row r="1024" spans="1:13" x14ac:dyDescent="0.25">
      <c r="A1024" s="19"/>
      <c r="B1024" s="19"/>
      <c r="C1024" s="19"/>
      <c r="D1024" s="35"/>
      <c r="E1024" s="18" t="s">
        <v>16</v>
      </c>
      <c r="F1024" s="22"/>
      <c r="G1024" s="23"/>
      <c r="H1024" s="23"/>
      <c r="I1024" s="23"/>
      <c r="J1024" s="21">
        <f>OR(F1024&lt;&gt;0,G1024&lt;&gt;0,H1024&lt;&gt;0,I1024&lt;&gt;0)*(F1024 + (F1024 = 0))*(G1024 + (G1024 = 0))*(H1024 + (H1024 = 0))*(I1024 + (I1024 = 0))</f>
        <v>0</v>
      </c>
      <c r="K1024" s="19"/>
      <c r="L1024" s="19"/>
      <c r="M1024" s="19"/>
    </row>
    <row r="1025" spans="1:13" x14ac:dyDescent="0.25">
      <c r="A1025" s="19"/>
      <c r="B1025" s="19"/>
      <c r="C1025" s="19"/>
      <c r="D1025" s="35"/>
      <c r="E1025" s="19"/>
      <c r="F1025" s="19"/>
      <c r="G1025" s="19"/>
      <c r="H1025" s="19"/>
      <c r="I1025" s="19"/>
      <c r="J1025" s="24" t="s">
        <v>90</v>
      </c>
      <c r="K1025" s="25">
        <f>SUM(J1023:J1024)</f>
        <v>50</v>
      </c>
      <c r="L1025" s="23">
        <v>3.42</v>
      </c>
      <c r="M1025" s="26">
        <f>ROUND(K1025*L1025,2)</f>
        <v>171</v>
      </c>
    </row>
    <row r="1026" spans="1:13" ht="0.95" customHeight="1" x14ac:dyDescent="0.25">
      <c r="A1026" s="27"/>
      <c r="B1026" s="27"/>
      <c r="C1026" s="27"/>
      <c r="D1026" s="36"/>
      <c r="E1026" s="27"/>
      <c r="F1026" s="27"/>
      <c r="G1026" s="27"/>
      <c r="H1026" s="27"/>
      <c r="I1026" s="27"/>
      <c r="J1026" s="27"/>
      <c r="K1026" s="27"/>
      <c r="L1026" s="27"/>
      <c r="M1026" s="27"/>
    </row>
    <row r="1027" spans="1:13" x14ac:dyDescent="0.25">
      <c r="A1027" s="19"/>
      <c r="B1027" s="19"/>
      <c r="C1027" s="19"/>
      <c r="D1027" s="35"/>
      <c r="E1027" s="19"/>
      <c r="F1027" s="19"/>
      <c r="G1027" s="19"/>
      <c r="H1027" s="19"/>
      <c r="I1027" s="19"/>
      <c r="J1027" s="24" t="s">
        <v>593</v>
      </c>
      <c r="K1027" s="28">
        <v>1</v>
      </c>
      <c r="L1027" s="26">
        <f>M977+M983+M989+M998+M1005+M1012+M1019+M1021</f>
        <v>12335.36</v>
      </c>
      <c r="M1027" s="26">
        <f>ROUND(K1027*L1027,2)</f>
        <v>12335.36</v>
      </c>
    </row>
    <row r="1028" spans="1:13" ht="0.95" customHeight="1" x14ac:dyDescent="0.25">
      <c r="A1028" s="27"/>
      <c r="B1028" s="27"/>
      <c r="C1028" s="27"/>
      <c r="D1028" s="36"/>
      <c r="E1028" s="27"/>
      <c r="F1028" s="27"/>
      <c r="G1028" s="27"/>
      <c r="H1028" s="27"/>
      <c r="I1028" s="27"/>
      <c r="J1028" s="27"/>
      <c r="K1028" s="27"/>
      <c r="L1028" s="27"/>
      <c r="M1028" s="27"/>
    </row>
    <row r="1029" spans="1:13" x14ac:dyDescent="0.25">
      <c r="A1029" s="13" t="s">
        <v>594</v>
      </c>
      <c r="B1029" s="13" t="s">
        <v>15</v>
      </c>
      <c r="C1029" s="13" t="s">
        <v>16</v>
      </c>
      <c r="D1029" s="34" t="s">
        <v>93</v>
      </c>
      <c r="E1029" s="14"/>
      <c r="F1029" s="14"/>
      <c r="G1029" s="14"/>
      <c r="H1029" s="14"/>
      <c r="I1029" s="14"/>
      <c r="J1029" s="14"/>
      <c r="K1029" s="15">
        <f>K1253</f>
        <v>1</v>
      </c>
      <c r="L1029" s="16">
        <f>L1253</f>
        <v>44711.06</v>
      </c>
      <c r="M1029" s="16">
        <f>M1253</f>
        <v>44711.06</v>
      </c>
    </row>
    <row r="1030" spans="1:13" ht="22.5" x14ac:dyDescent="0.25">
      <c r="A1030" s="17" t="s">
        <v>94</v>
      </c>
      <c r="B1030" s="18" t="s">
        <v>23</v>
      </c>
      <c r="C1030" s="18" t="s">
        <v>30</v>
      </c>
      <c r="D1030" s="29" t="s">
        <v>95</v>
      </c>
      <c r="E1030" s="19"/>
      <c r="F1030" s="19"/>
      <c r="G1030" s="19"/>
      <c r="H1030" s="19"/>
      <c r="I1030" s="19"/>
      <c r="J1030" s="19"/>
      <c r="K1030" s="20">
        <f>K1095</f>
        <v>459.69</v>
      </c>
      <c r="L1030" s="21">
        <f>L1095</f>
        <v>16.36</v>
      </c>
      <c r="M1030" s="21">
        <f>M1095</f>
        <v>7520.53</v>
      </c>
    </row>
    <row r="1031" spans="1:13" ht="33.75" x14ac:dyDescent="0.25">
      <c r="A1031" s="19"/>
      <c r="B1031" s="19"/>
      <c r="C1031" s="19"/>
      <c r="D1031" s="29" t="s">
        <v>96</v>
      </c>
      <c r="E1031" s="19"/>
      <c r="F1031" s="19"/>
      <c r="G1031" s="19"/>
      <c r="H1031" s="19"/>
      <c r="I1031" s="19"/>
      <c r="J1031" s="19"/>
      <c r="K1031" s="19"/>
      <c r="L1031" s="19"/>
      <c r="M1031" s="19"/>
    </row>
    <row r="1032" spans="1:13" x14ac:dyDescent="0.25">
      <c r="A1032" s="19"/>
      <c r="B1032" s="19"/>
      <c r="C1032" s="19"/>
      <c r="D1032" s="35"/>
      <c r="E1032" s="18" t="s">
        <v>595</v>
      </c>
      <c r="F1032" s="22"/>
      <c r="G1032" s="23"/>
      <c r="H1032" s="23"/>
      <c r="I1032" s="23"/>
      <c r="J1032" s="21">
        <f>OR(F1032&lt;&gt;0,G1032&lt;&gt;0,H1032&lt;&gt;0,I1032&lt;&gt;0)*(F1032 + (F1032 = 0))*(G1032 + (G1032 = 0))*(H1032 + (H1032 = 0))*(I1032 + (I1032 = 0))</f>
        <v>0</v>
      </c>
      <c r="K1032" s="19"/>
      <c r="L1032" s="19"/>
      <c r="M1032" s="19"/>
    </row>
    <row r="1033" spans="1:13" x14ac:dyDescent="0.25">
      <c r="A1033" s="19"/>
      <c r="B1033" s="19"/>
      <c r="C1033" s="19"/>
      <c r="D1033" s="35"/>
      <c r="E1033" s="18" t="s">
        <v>596</v>
      </c>
      <c r="F1033" s="22">
        <v>0.5</v>
      </c>
      <c r="G1033" s="23">
        <v>13.98</v>
      </c>
      <c r="H1033" s="23">
        <v>1.1000000000000001</v>
      </c>
      <c r="I1033" s="23">
        <v>2.25</v>
      </c>
      <c r="J1033" s="21">
        <f>OR(F1033&lt;&gt;0,G1033&lt;&gt;0,H1033&lt;&gt;0,I1033&lt;&gt;0)*(F1033 + (F1033 = 0))*(G1033 + (G1033 = 0))*(H1033 + (H1033 = 0))*(I1033 + (I1033 = 0))</f>
        <v>17.3</v>
      </c>
      <c r="K1033" s="19"/>
      <c r="L1033" s="19"/>
      <c r="M1033" s="19"/>
    </row>
    <row r="1034" spans="1:13" x14ac:dyDescent="0.25">
      <c r="A1034" s="19"/>
      <c r="B1034" s="19"/>
      <c r="C1034" s="19"/>
      <c r="D1034" s="35"/>
      <c r="E1034" s="18" t="s">
        <v>597</v>
      </c>
      <c r="F1034" s="22">
        <v>0.5</v>
      </c>
      <c r="G1034" s="23">
        <v>13.98</v>
      </c>
      <c r="H1034" s="23">
        <v>1.1000000000000001</v>
      </c>
      <c r="I1034" s="23">
        <v>1.66</v>
      </c>
      <c r="J1034" s="21">
        <f>OR(F1034&lt;&gt;0,G1034&lt;&gt;0,H1034&lt;&gt;0,I1034&lt;&gt;0)*(F1034 + (F1034 = 0))*(G1034 + (G1034 = 0))*(H1034 + (H1034 = 0))*(I1034 + (I1034 = 0))</f>
        <v>12.76</v>
      </c>
      <c r="K1034" s="19"/>
      <c r="L1034" s="19"/>
      <c r="M1034" s="19"/>
    </row>
    <row r="1035" spans="1:13" x14ac:dyDescent="0.25">
      <c r="A1035" s="19"/>
      <c r="B1035" s="19"/>
      <c r="C1035" s="19"/>
      <c r="D1035" s="35"/>
      <c r="E1035" s="18" t="s">
        <v>597</v>
      </c>
      <c r="F1035" s="22">
        <v>0.5</v>
      </c>
      <c r="G1035" s="23">
        <v>13.63</v>
      </c>
      <c r="H1035" s="23">
        <v>1.1000000000000001</v>
      </c>
      <c r="I1035" s="23">
        <v>2.67</v>
      </c>
      <c r="J1035" s="21">
        <f>OR(F1035&lt;&gt;0,G1035&lt;&gt;0,H1035&lt;&gt;0,I1035&lt;&gt;0)*(F1035 + (F1035 = 0))*(G1035 + (G1035 = 0))*(H1035 + (H1035 = 0))*(I1035 + (I1035 = 0))</f>
        <v>20.02</v>
      </c>
      <c r="K1035" s="19"/>
      <c r="L1035" s="19"/>
      <c r="M1035" s="19"/>
    </row>
    <row r="1036" spans="1:13" x14ac:dyDescent="0.25">
      <c r="A1036" s="19"/>
      <c r="B1036" s="19"/>
      <c r="C1036" s="19"/>
      <c r="D1036" s="35"/>
      <c r="E1036" s="18" t="s">
        <v>598</v>
      </c>
      <c r="F1036" s="22">
        <v>0.5</v>
      </c>
      <c r="G1036" s="23">
        <v>13.63</v>
      </c>
      <c r="H1036" s="23">
        <v>1.1000000000000001</v>
      </c>
      <c r="I1036" s="23">
        <v>1.92</v>
      </c>
      <c r="J1036" s="21">
        <f>OR(F1036&lt;&gt;0,G1036&lt;&gt;0,H1036&lt;&gt;0,I1036&lt;&gt;0)*(F1036 + (F1036 = 0))*(G1036 + (G1036 = 0))*(H1036 + (H1036 = 0))*(I1036 + (I1036 = 0))</f>
        <v>14.39</v>
      </c>
      <c r="K1036" s="19"/>
      <c r="L1036" s="19"/>
      <c r="M1036" s="19"/>
    </row>
    <row r="1037" spans="1:13" x14ac:dyDescent="0.25">
      <c r="A1037" s="19"/>
      <c r="B1037" s="19"/>
      <c r="C1037" s="19"/>
      <c r="D1037" s="35"/>
      <c r="E1037" s="18" t="s">
        <v>598</v>
      </c>
      <c r="F1037" s="22">
        <v>0.5</v>
      </c>
      <c r="G1037" s="23">
        <v>10.45</v>
      </c>
      <c r="H1037" s="23">
        <v>1.1000000000000001</v>
      </c>
      <c r="I1037" s="23">
        <v>2.42</v>
      </c>
      <c r="J1037" s="21">
        <f>OR(F1037&lt;&gt;0,G1037&lt;&gt;0,H1037&lt;&gt;0,I1037&lt;&gt;0)*(F1037 + (F1037 = 0))*(G1037 + (G1037 = 0))*(H1037 + (H1037 = 0))*(I1037 + (I1037 = 0))</f>
        <v>13.91</v>
      </c>
      <c r="K1037" s="19"/>
      <c r="L1037" s="19"/>
      <c r="M1037" s="19"/>
    </row>
    <row r="1038" spans="1:13" x14ac:dyDescent="0.25">
      <c r="A1038" s="19"/>
      <c r="B1038" s="19"/>
      <c r="C1038" s="19"/>
      <c r="D1038" s="35"/>
      <c r="E1038" s="18" t="s">
        <v>599</v>
      </c>
      <c r="F1038" s="22">
        <v>0.5</v>
      </c>
      <c r="G1038" s="23">
        <v>10.45</v>
      </c>
      <c r="H1038" s="23">
        <v>1.1000000000000001</v>
      </c>
      <c r="I1038" s="23">
        <v>1.73</v>
      </c>
      <c r="J1038" s="21">
        <f>OR(F1038&lt;&gt;0,G1038&lt;&gt;0,H1038&lt;&gt;0,I1038&lt;&gt;0)*(F1038 + (F1038 = 0))*(G1038 + (G1038 = 0))*(H1038 + (H1038 = 0))*(I1038 + (I1038 = 0))</f>
        <v>9.94</v>
      </c>
      <c r="K1038" s="19"/>
      <c r="L1038" s="19"/>
      <c r="M1038" s="19"/>
    </row>
    <row r="1039" spans="1:13" x14ac:dyDescent="0.25">
      <c r="A1039" s="19"/>
      <c r="B1039" s="19"/>
      <c r="C1039" s="19"/>
      <c r="D1039" s="35"/>
      <c r="E1039" s="18" t="s">
        <v>599</v>
      </c>
      <c r="F1039" s="22">
        <v>0.5</v>
      </c>
      <c r="G1039" s="23">
        <v>10.84</v>
      </c>
      <c r="H1039" s="23">
        <v>1.1000000000000001</v>
      </c>
      <c r="I1039" s="23">
        <v>2.4300000000000002</v>
      </c>
      <c r="J1039" s="21">
        <f>OR(F1039&lt;&gt;0,G1039&lt;&gt;0,H1039&lt;&gt;0,I1039&lt;&gt;0)*(F1039 + (F1039 = 0))*(G1039 + (G1039 = 0))*(H1039 + (H1039 = 0))*(I1039 + (I1039 = 0))</f>
        <v>14.49</v>
      </c>
      <c r="K1039" s="19"/>
      <c r="L1039" s="19"/>
      <c r="M1039" s="19"/>
    </row>
    <row r="1040" spans="1:13" x14ac:dyDescent="0.25">
      <c r="A1040" s="19"/>
      <c r="B1040" s="19"/>
      <c r="C1040" s="19"/>
      <c r="D1040" s="35"/>
      <c r="E1040" s="18" t="s">
        <v>600</v>
      </c>
      <c r="F1040" s="22">
        <v>0.5</v>
      </c>
      <c r="G1040" s="23">
        <v>10.84</v>
      </c>
      <c r="H1040" s="23">
        <v>1.1000000000000001</v>
      </c>
      <c r="I1040" s="23">
        <v>1.6</v>
      </c>
      <c r="J1040" s="21">
        <f>OR(F1040&lt;&gt;0,G1040&lt;&gt;0,H1040&lt;&gt;0,I1040&lt;&gt;0)*(F1040 + (F1040 = 0))*(G1040 + (G1040 = 0))*(H1040 + (H1040 = 0))*(I1040 + (I1040 = 0))</f>
        <v>9.5399999999999991</v>
      </c>
      <c r="K1040" s="19"/>
      <c r="L1040" s="19"/>
      <c r="M1040" s="19"/>
    </row>
    <row r="1041" spans="1:13" x14ac:dyDescent="0.25">
      <c r="A1041" s="19"/>
      <c r="B1041" s="19"/>
      <c r="C1041" s="19"/>
      <c r="D1041" s="35"/>
      <c r="E1041" s="18" t="s">
        <v>600</v>
      </c>
      <c r="F1041" s="22">
        <v>0.5</v>
      </c>
      <c r="G1041" s="23">
        <v>11.03</v>
      </c>
      <c r="H1041" s="23">
        <v>1.1000000000000001</v>
      </c>
      <c r="I1041" s="23">
        <v>2.6</v>
      </c>
      <c r="J1041" s="21">
        <f>OR(F1041&lt;&gt;0,G1041&lt;&gt;0,H1041&lt;&gt;0,I1041&lt;&gt;0)*(F1041 + (F1041 = 0))*(G1041 + (G1041 = 0))*(H1041 + (H1041 = 0))*(I1041 + (I1041 = 0))</f>
        <v>15.77</v>
      </c>
      <c r="K1041" s="19"/>
      <c r="L1041" s="19"/>
      <c r="M1041" s="19"/>
    </row>
    <row r="1042" spans="1:13" x14ac:dyDescent="0.25">
      <c r="A1042" s="19"/>
      <c r="B1042" s="19"/>
      <c r="C1042" s="19"/>
      <c r="D1042" s="35"/>
      <c r="E1042" s="18" t="s">
        <v>601</v>
      </c>
      <c r="F1042" s="22">
        <v>0.5</v>
      </c>
      <c r="G1042" s="23">
        <v>11.03</v>
      </c>
      <c r="H1042" s="23">
        <v>1.1000000000000001</v>
      </c>
      <c r="I1042" s="23">
        <v>1.63</v>
      </c>
      <c r="J1042" s="21">
        <f>OR(F1042&lt;&gt;0,G1042&lt;&gt;0,H1042&lt;&gt;0,I1042&lt;&gt;0)*(F1042 + (F1042 = 0))*(G1042 + (G1042 = 0))*(H1042 + (H1042 = 0))*(I1042 + (I1042 = 0))</f>
        <v>9.89</v>
      </c>
      <c r="K1042" s="19"/>
      <c r="L1042" s="19"/>
      <c r="M1042" s="19"/>
    </row>
    <row r="1043" spans="1:13" x14ac:dyDescent="0.25">
      <c r="A1043" s="19"/>
      <c r="B1043" s="19"/>
      <c r="C1043" s="19"/>
      <c r="D1043" s="35"/>
      <c r="E1043" s="18" t="s">
        <v>601</v>
      </c>
      <c r="F1043" s="22">
        <v>0.5</v>
      </c>
      <c r="G1043" s="23">
        <v>10.36</v>
      </c>
      <c r="H1043" s="23">
        <v>1.1000000000000001</v>
      </c>
      <c r="I1043" s="23">
        <v>2.4300000000000002</v>
      </c>
      <c r="J1043" s="21">
        <f>OR(F1043&lt;&gt;0,G1043&lt;&gt;0,H1043&lt;&gt;0,I1043&lt;&gt;0)*(F1043 + (F1043 = 0))*(G1043 + (G1043 = 0))*(H1043 + (H1043 = 0))*(I1043 + (I1043 = 0))</f>
        <v>13.85</v>
      </c>
      <c r="K1043" s="19"/>
      <c r="L1043" s="19"/>
      <c r="M1043" s="19"/>
    </row>
    <row r="1044" spans="1:13" x14ac:dyDescent="0.25">
      <c r="A1044" s="19"/>
      <c r="B1044" s="19"/>
      <c r="C1044" s="19"/>
      <c r="D1044" s="35"/>
      <c r="E1044" s="18" t="s">
        <v>602</v>
      </c>
      <c r="F1044" s="22">
        <v>0.5</v>
      </c>
      <c r="G1044" s="23">
        <v>10.36</v>
      </c>
      <c r="H1044" s="23">
        <v>1.1000000000000001</v>
      </c>
      <c r="I1044" s="23">
        <v>1.57</v>
      </c>
      <c r="J1044" s="21">
        <f>OR(F1044&lt;&gt;0,G1044&lt;&gt;0,H1044&lt;&gt;0,I1044&lt;&gt;0)*(F1044 + (F1044 = 0))*(G1044 + (G1044 = 0))*(H1044 + (H1044 = 0))*(I1044 + (I1044 = 0))</f>
        <v>8.9499999999999993</v>
      </c>
      <c r="K1044" s="19"/>
      <c r="L1044" s="19"/>
      <c r="M1044" s="19"/>
    </row>
    <row r="1045" spans="1:13" x14ac:dyDescent="0.25">
      <c r="A1045" s="19"/>
      <c r="B1045" s="19"/>
      <c r="C1045" s="19"/>
      <c r="D1045" s="35"/>
      <c r="E1045" s="18" t="s">
        <v>602</v>
      </c>
      <c r="F1045" s="22">
        <v>0.5</v>
      </c>
      <c r="G1045" s="23">
        <v>9.16</v>
      </c>
      <c r="H1045" s="23">
        <v>1.1000000000000001</v>
      </c>
      <c r="I1045" s="23">
        <v>2.78</v>
      </c>
      <c r="J1045" s="21">
        <f>OR(F1045&lt;&gt;0,G1045&lt;&gt;0,H1045&lt;&gt;0,I1045&lt;&gt;0)*(F1045 + (F1045 = 0))*(G1045 + (G1045 = 0))*(H1045 + (H1045 = 0))*(I1045 + (I1045 = 0))</f>
        <v>14.01</v>
      </c>
      <c r="K1045" s="19"/>
      <c r="L1045" s="19"/>
      <c r="M1045" s="19"/>
    </row>
    <row r="1046" spans="1:13" x14ac:dyDescent="0.25">
      <c r="A1046" s="19"/>
      <c r="B1046" s="19"/>
      <c r="C1046" s="19"/>
      <c r="D1046" s="35"/>
      <c r="E1046" s="18" t="s">
        <v>603</v>
      </c>
      <c r="F1046" s="22">
        <v>0.5</v>
      </c>
      <c r="G1046" s="23">
        <v>9.16</v>
      </c>
      <c r="H1046" s="23">
        <v>1.1000000000000001</v>
      </c>
      <c r="I1046" s="23">
        <v>1.78</v>
      </c>
      <c r="J1046" s="21">
        <f>OR(F1046&lt;&gt;0,G1046&lt;&gt;0,H1046&lt;&gt;0,I1046&lt;&gt;0)*(F1046 + (F1046 = 0))*(G1046 + (G1046 = 0))*(H1046 + (H1046 = 0))*(I1046 + (I1046 = 0))</f>
        <v>8.9700000000000006</v>
      </c>
      <c r="K1046" s="19"/>
      <c r="L1046" s="19"/>
      <c r="M1046" s="19"/>
    </row>
    <row r="1047" spans="1:13" x14ac:dyDescent="0.25">
      <c r="A1047" s="19"/>
      <c r="B1047" s="19"/>
      <c r="C1047" s="19"/>
      <c r="D1047" s="35"/>
      <c r="E1047" s="18" t="s">
        <v>603</v>
      </c>
      <c r="F1047" s="22">
        <v>0.5</v>
      </c>
      <c r="G1047" s="23">
        <v>9.91</v>
      </c>
      <c r="H1047" s="23">
        <v>1.1000000000000001</v>
      </c>
      <c r="I1047" s="23">
        <v>2.4700000000000002</v>
      </c>
      <c r="J1047" s="21">
        <f>OR(F1047&lt;&gt;0,G1047&lt;&gt;0,H1047&lt;&gt;0,I1047&lt;&gt;0)*(F1047 + (F1047 = 0))*(G1047 + (G1047 = 0))*(H1047 + (H1047 = 0))*(I1047 + (I1047 = 0))</f>
        <v>13.46</v>
      </c>
      <c r="K1047" s="19"/>
      <c r="L1047" s="19"/>
      <c r="M1047" s="19"/>
    </row>
    <row r="1048" spans="1:13" x14ac:dyDescent="0.25">
      <c r="A1048" s="19"/>
      <c r="B1048" s="19"/>
      <c r="C1048" s="19"/>
      <c r="D1048" s="35"/>
      <c r="E1048" s="18" t="s">
        <v>604</v>
      </c>
      <c r="F1048" s="22">
        <v>0.5</v>
      </c>
      <c r="G1048" s="23">
        <v>9.91</v>
      </c>
      <c r="H1048" s="23">
        <v>1.1000000000000001</v>
      </c>
      <c r="I1048" s="23">
        <v>1.66</v>
      </c>
      <c r="J1048" s="21">
        <f>OR(F1048&lt;&gt;0,G1048&lt;&gt;0,H1048&lt;&gt;0,I1048&lt;&gt;0)*(F1048 + (F1048 = 0))*(G1048 + (G1048 = 0))*(H1048 + (H1048 = 0))*(I1048 + (I1048 = 0))</f>
        <v>9.0500000000000007</v>
      </c>
      <c r="K1048" s="19"/>
      <c r="L1048" s="19"/>
      <c r="M1048" s="19"/>
    </row>
    <row r="1049" spans="1:13" x14ac:dyDescent="0.25">
      <c r="A1049" s="19"/>
      <c r="B1049" s="19"/>
      <c r="C1049" s="19"/>
      <c r="D1049" s="35"/>
      <c r="E1049" s="18" t="s">
        <v>604</v>
      </c>
      <c r="F1049" s="22">
        <v>0.5</v>
      </c>
      <c r="G1049" s="23">
        <v>8.2200000000000006</v>
      </c>
      <c r="H1049" s="23">
        <v>1.1000000000000001</v>
      </c>
      <c r="I1049" s="23">
        <v>1.96</v>
      </c>
      <c r="J1049" s="21">
        <f>OR(F1049&lt;&gt;0,G1049&lt;&gt;0,H1049&lt;&gt;0,I1049&lt;&gt;0)*(F1049 + (F1049 = 0))*(G1049 + (G1049 = 0))*(H1049 + (H1049 = 0))*(I1049 + (I1049 = 0))</f>
        <v>8.86</v>
      </c>
      <c r="K1049" s="19"/>
      <c r="L1049" s="19"/>
      <c r="M1049" s="19"/>
    </row>
    <row r="1050" spans="1:13" x14ac:dyDescent="0.25">
      <c r="A1050" s="19"/>
      <c r="B1050" s="19"/>
      <c r="C1050" s="19"/>
      <c r="D1050" s="35"/>
      <c r="E1050" s="18" t="s">
        <v>605</v>
      </c>
      <c r="F1050" s="22">
        <v>0.5</v>
      </c>
      <c r="G1050" s="23">
        <v>8.2200000000000006</v>
      </c>
      <c r="H1050" s="23">
        <v>1.1000000000000001</v>
      </c>
      <c r="I1050" s="23">
        <v>1.49</v>
      </c>
      <c r="J1050" s="21">
        <f>OR(F1050&lt;&gt;0,G1050&lt;&gt;0,H1050&lt;&gt;0,I1050&lt;&gt;0)*(F1050 + (F1050 = 0))*(G1050 + (G1050 = 0))*(H1050 + (H1050 = 0))*(I1050 + (I1050 = 0))</f>
        <v>6.74</v>
      </c>
      <c r="K1050" s="19"/>
      <c r="L1050" s="19"/>
      <c r="M1050" s="19"/>
    </row>
    <row r="1051" spans="1:13" x14ac:dyDescent="0.25">
      <c r="A1051" s="19"/>
      <c r="B1051" s="19"/>
      <c r="C1051" s="19"/>
      <c r="D1051" s="35"/>
      <c r="E1051" s="18" t="s">
        <v>605</v>
      </c>
      <c r="F1051" s="22">
        <v>0.5</v>
      </c>
      <c r="G1051" s="23">
        <v>5</v>
      </c>
      <c r="H1051" s="23">
        <v>1.1000000000000001</v>
      </c>
      <c r="I1051" s="23">
        <v>1.99</v>
      </c>
      <c r="J1051" s="21">
        <f>OR(F1051&lt;&gt;0,G1051&lt;&gt;0,H1051&lt;&gt;0,I1051&lt;&gt;0)*(F1051 + (F1051 = 0))*(G1051 + (G1051 = 0))*(H1051 + (H1051 = 0))*(I1051 + (I1051 = 0))</f>
        <v>5.47</v>
      </c>
      <c r="K1051" s="19"/>
      <c r="L1051" s="19"/>
      <c r="M1051" s="19"/>
    </row>
    <row r="1052" spans="1:13" x14ac:dyDescent="0.25">
      <c r="A1052" s="19"/>
      <c r="B1052" s="19"/>
      <c r="C1052" s="19"/>
      <c r="D1052" s="35"/>
      <c r="E1052" s="18" t="s">
        <v>606</v>
      </c>
      <c r="F1052" s="22">
        <v>0.5</v>
      </c>
      <c r="G1052" s="23">
        <v>5</v>
      </c>
      <c r="H1052" s="23">
        <v>1.1000000000000001</v>
      </c>
      <c r="I1052" s="23">
        <v>1.9</v>
      </c>
      <c r="J1052" s="21">
        <f>OR(F1052&lt;&gt;0,G1052&lt;&gt;0,H1052&lt;&gt;0,I1052&lt;&gt;0)*(F1052 + (F1052 = 0))*(G1052 + (G1052 = 0))*(H1052 + (H1052 = 0))*(I1052 + (I1052 = 0))</f>
        <v>5.23</v>
      </c>
      <c r="K1052" s="19"/>
      <c r="L1052" s="19"/>
      <c r="M1052" s="19"/>
    </row>
    <row r="1053" spans="1:13" x14ac:dyDescent="0.25">
      <c r="A1053" s="19"/>
      <c r="B1053" s="19"/>
      <c r="C1053" s="19"/>
      <c r="D1053" s="35"/>
      <c r="E1053" s="18" t="s">
        <v>606</v>
      </c>
      <c r="F1053" s="22">
        <v>0.5</v>
      </c>
      <c r="G1053" s="23">
        <v>8.0399999999999991</v>
      </c>
      <c r="H1053" s="23">
        <v>1.2</v>
      </c>
      <c r="I1053" s="23">
        <v>1.9</v>
      </c>
      <c r="J1053" s="21">
        <f>OR(F1053&lt;&gt;0,G1053&lt;&gt;0,H1053&lt;&gt;0,I1053&lt;&gt;0)*(F1053 + (F1053 = 0))*(G1053 + (G1053 = 0))*(H1053 + (H1053 = 0))*(I1053 + (I1053 = 0))</f>
        <v>9.17</v>
      </c>
      <c r="K1053" s="19"/>
      <c r="L1053" s="19"/>
      <c r="M1053" s="19"/>
    </row>
    <row r="1054" spans="1:13" x14ac:dyDescent="0.25">
      <c r="A1054" s="19"/>
      <c r="B1054" s="19"/>
      <c r="C1054" s="19"/>
      <c r="D1054" s="35"/>
      <c r="E1054" s="18" t="s">
        <v>607</v>
      </c>
      <c r="F1054" s="22">
        <v>0.5</v>
      </c>
      <c r="G1054" s="23">
        <v>8.0399999999999991</v>
      </c>
      <c r="H1054" s="23">
        <v>1.2</v>
      </c>
      <c r="I1054" s="23">
        <v>1.69</v>
      </c>
      <c r="J1054" s="21">
        <f>OR(F1054&lt;&gt;0,G1054&lt;&gt;0,H1054&lt;&gt;0,I1054&lt;&gt;0)*(F1054 + (F1054 = 0))*(G1054 + (G1054 = 0))*(H1054 + (H1054 = 0))*(I1054 + (I1054 = 0))</f>
        <v>8.15</v>
      </c>
      <c r="K1054" s="19"/>
      <c r="L1054" s="19"/>
      <c r="M1054" s="19"/>
    </row>
    <row r="1055" spans="1:13" x14ac:dyDescent="0.25">
      <c r="A1055" s="19"/>
      <c r="B1055" s="19"/>
      <c r="C1055" s="19"/>
      <c r="D1055" s="35"/>
      <c r="E1055" s="18" t="s">
        <v>607</v>
      </c>
      <c r="F1055" s="22">
        <v>0.5</v>
      </c>
      <c r="G1055" s="23">
        <v>7.38</v>
      </c>
      <c r="H1055" s="23">
        <v>1.2</v>
      </c>
      <c r="I1055" s="23">
        <v>2.69</v>
      </c>
      <c r="J1055" s="21">
        <f>OR(F1055&lt;&gt;0,G1055&lt;&gt;0,H1055&lt;&gt;0,I1055&lt;&gt;0)*(F1055 + (F1055 = 0))*(G1055 + (G1055 = 0))*(H1055 + (H1055 = 0))*(I1055 + (I1055 = 0))</f>
        <v>11.91</v>
      </c>
      <c r="K1055" s="19"/>
      <c r="L1055" s="19"/>
      <c r="M1055" s="19"/>
    </row>
    <row r="1056" spans="1:13" x14ac:dyDescent="0.25">
      <c r="A1056" s="19"/>
      <c r="B1056" s="19"/>
      <c r="C1056" s="19"/>
      <c r="D1056" s="35"/>
      <c r="E1056" s="18" t="s">
        <v>608</v>
      </c>
      <c r="F1056" s="22">
        <v>0.5</v>
      </c>
      <c r="G1056" s="23">
        <v>7.38</v>
      </c>
      <c r="H1056" s="23">
        <v>1.2</v>
      </c>
      <c r="I1056" s="23">
        <v>1.93</v>
      </c>
      <c r="J1056" s="21">
        <f>OR(F1056&lt;&gt;0,G1056&lt;&gt;0,H1056&lt;&gt;0,I1056&lt;&gt;0)*(F1056 + (F1056 = 0))*(G1056 + (G1056 = 0))*(H1056 + (H1056 = 0))*(I1056 + (I1056 = 0))</f>
        <v>8.5500000000000007</v>
      </c>
      <c r="K1056" s="19"/>
      <c r="L1056" s="19"/>
      <c r="M1056" s="19"/>
    </row>
    <row r="1057" spans="1:13" x14ac:dyDescent="0.25">
      <c r="A1057" s="19"/>
      <c r="B1057" s="19"/>
      <c r="C1057" s="19"/>
      <c r="D1057" s="35"/>
      <c r="E1057" s="18" t="s">
        <v>608</v>
      </c>
      <c r="F1057" s="22">
        <v>0.5</v>
      </c>
      <c r="G1057" s="23">
        <v>6.34</v>
      </c>
      <c r="H1057" s="23">
        <v>1.2</v>
      </c>
      <c r="I1057" s="23">
        <v>2.93</v>
      </c>
      <c r="J1057" s="21">
        <f>OR(F1057&lt;&gt;0,G1057&lt;&gt;0,H1057&lt;&gt;0,I1057&lt;&gt;0)*(F1057 + (F1057 = 0))*(G1057 + (G1057 = 0))*(H1057 + (H1057 = 0))*(I1057 + (I1057 = 0))</f>
        <v>11.15</v>
      </c>
      <c r="K1057" s="19"/>
      <c r="L1057" s="19"/>
      <c r="M1057" s="19"/>
    </row>
    <row r="1058" spans="1:13" x14ac:dyDescent="0.25">
      <c r="A1058" s="19"/>
      <c r="B1058" s="19"/>
      <c r="C1058" s="19"/>
      <c r="D1058" s="35"/>
      <c r="E1058" s="18" t="s">
        <v>609</v>
      </c>
      <c r="F1058" s="22">
        <v>0.5</v>
      </c>
      <c r="G1058" s="23">
        <v>6.34</v>
      </c>
      <c r="H1058" s="23">
        <v>1.2</v>
      </c>
      <c r="I1058" s="23">
        <v>1.92</v>
      </c>
      <c r="J1058" s="21">
        <f>OR(F1058&lt;&gt;0,G1058&lt;&gt;0,H1058&lt;&gt;0,I1058&lt;&gt;0)*(F1058 + (F1058 = 0))*(G1058 + (G1058 = 0))*(H1058 + (H1058 = 0))*(I1058 + (I1058 = 0))</f>
        <v>7.3</v>
      </c>
      <c r="K1058" s="19"/>
      <c r="L1058" s="19"/>
      <c r="M1058" s="19"/>
    </row>
    <row r="1059" spans="1:13" x14ac:dyDescent="0.25">
      <c r="A1059" s="19"/>
      <c r="B1059" s="19"/>
      <c r="C1059" s="19"/>
      <c r="D1059" s="35"/>
      <c r="E1059" s="18" t="s">
        <v>609</v>
      </c>
      <c r="F1059" s="22">
        <v>0.5</v>
      </c>
      <c r="G1059" s="23">
        <v>6.66</v>
      </c>
      <c r="H1059" s="23">
        <v>1.2</v>
      </c>
      <c r="I1059" s="23">
        <v>2.72</v>
      </c>
      <c r="J1059" s="21">
        <f>OR(F1059&lt;&gt;0,G1059&lt;&gt;0,H1059&lt;&gt;0,I1059&lt;&gt;0)*(F1059 + (F1059 = 0))*(G1059 + (G1059 = 0))*(H1059 + (H1059 = 0))*(I1059 + (I1059 = 0))</f>
        <v>10.87</v>
      </c>
      <c r="K1059" s="19"/>
      <c r="L1059" s="19"/>
      <c r="M1059" s="19"/>
    </row>
    <row r="1060" spans="1:13" x14ac:dyDescent="0.25">
      <c r="A1060" s="19"/>
      <c r="B1060" s="19"/>
      <c r="C1060" s="19"/>
      <c r="D1060" s="35"/>
      <c r="E1060" s="18" t="s">
        <v>610</v>
      </c>
      <c r="F1060" s="22">
        <v>0.5</v>
      </c>
      <c r="G1060" s="23">
        <v>6.66</v>
      </c>
      <c r="H1060" s="23">
        <v>1.2</v>
      </c>
      <c r="I1060" s="23">
        <v>1.71</v>
      </c>
      <c r="J1060" s="21">
        <f>OR(F1060&lt;&gt;0,G1060&lt;&gt;0,H1060&lt;&gt;0,I1060&lt;&gt;0)*(F1060 + (F1060 = 0))*(G1060 + (G1060 = 0))*(H1060 + (H1060 = 0))*(I1060 + (I1060 = 0))</f>
        <v>6.83</v>
      </c>
      <c r="K1060" s="19"/>
      <c r="L1060" s="19"/>
      <c r="M1060" s="19"/>
    </row>
    <row r="1061" spans="1:13" x14ac:dyDescent="0.25">
      <c r="A1061" s="19"/>
      <c r="B1061" s="19"/>
      <c r="C1061" s="19"/>
      <c r="D1061" s="35"/>
      <c r="E1061" s="18" t="s">
        <v>610</v>
      </c>
      <c r="F1061" s="22">
        <v>0.5</v>
      </c>
      <c r="G1061" s="23">
        <v>7.28</v>
      </c>
      <c r="H1061" s="23">
        <v>1.2</v>
      </c>
      <c r="I1061" s="23">
        <v>2.75</v>
      </c>
      <c r="J1061" s="21">
        <f>OR(F1061&lt;&gt;0,G1061&lt;&gt;0,H1061&lt;&gt;0,I1061&lt;&gt;0)*(F1061 + (F1061 = 0))*(G1061 + (G1061 = 0))*(H1061 + (H1061 = 0))*(I1061 + (I1061 = 0))</f>
        <v>12.01</v>
      </c>
      <c r="K1061" s="19"/>
      <c r="L1061" s="19"/>
      <c r="M1061" s="19"/>
    </row>
    <row r="1062" spans="1:13" x14ac:dyDescent="0.25">
      <c r="A1062" s="19"/>
      <c r="B1062" s="19"/>
      <c r="C1062" s="19"/>
      <c r="D1062" s="35"/>
      <c r="E1062" s="18" t="s">
        <v>611</v>
      </c>
      <c r="F1062" s="22">
        <v>0.5</v>
      </c>
      <c r="G1062" s="23">
        <v>7.28</v>
      </c>
      <c r="H1062" s="23">
        <v>1.2</v>
      </c>
      <c r="I1062" s="23">
        <v>1.85</v>
      </c>
      <c r="J1062" s="21">
        <f>OR(F1062&lt;&gt;0,G1062&lt;&gt;0,H1062&lt;&gt;0,I1062&lt;&gt;0)*(F1062 + (F1062 = 0))*(G1062 + (G1062 = 0))*(H1062 + (H1062 = 0))*(I1062 + (I1062 = 0))</f>
        <v>8.08</v>
      </c>
      <c r="K1062" s="19"/>
      <c r="L1062" s="19"/>
      <c r="M1062" s="19"/>
    </row>
    <row r="1063" spans="1:13" x14ac:dyDescent="0.25">
      <c r="A1063" s="19"/>
      <c r="B1063" s="19"/>
      <c r="C1063" s="19"/>
      <c r="D1063" s="35"/>
      <c r="E1063" s="18" t="s">
        <v>611</v>
      </c>
      <c r="F1063" s="22">
        <v>0.5</v>
      </c>
      <c r="G1063" s="23">
        <v>10.98</v>
      </c>
      <c r="H1063" s="23">
        <v>1.2</v>
      </c>
      <c r="I1063" s="23">
        <v>3</v>
      </c>
      <c r="J1063" s="21">
        <f>OR(F1063&lt;&gt;0,G1063&lt;&gt;0,H1063&lt;&gt;0,I1063&lt;&gt;0)*(F1063 + (F1063 = 0))*(G1063 + (G1063 = 0))*(H1063 + (H1063 = 0))*(I1063 + (I1063 = 0))</f>
        <v>19.760000000000002</v>
      </c>
      <c r="K1063" s="19"/>
      <c r="L1063" s="19"/>
      <c r="M1063" s="19"/>
    </row>
    <row r="1064" spans="1:13" x14ac:dyDescent="0.25">
      <c r="A1064" s="19"/>
      <c r="B1064" s="19"/>
      <c r="C1064" s="19"/>
      <c r="D1064" s="35"/>
      <c r="E1064" s="18" t="s">
        <v>612</v>
      </c>
      <c r="F1064" s="22">
        <v>0.5</v>
      </c>
      <c r="G1064" s="23">
        <v>10.98</v>
      </c>
      <c r="H1064" s="23">
        <v>1.2</v>
      </c>
      <c r="I1064" s="23">
        <v>1.88</v>
      </c>
      <c r="J1064" s="21">
        <f>OR(F1064&lt;&gt;0,G1064&lt;&gt;0,H1064&lt;&gt;0,I1064&lt;&gt;0)*(F1064 + (F1064 = 0))*(G1064 + (G1064 = 0))*(H1064 + (H1064 = 0))*(I1064 + (I1064 = 0))</f>
        <v>12.39</v>
      </c>
      <c r="K1064" s="19"/>
      <c r="L1064" s="19"/>
      <c r="M1064" s="19"/>
    </row>
    <row r="1065" spans="1:13" x14ac:dyDescent="0.25">
      <c r="A1065" s="19"/>
      <c r="B1065" s="19"/>
      <c r="C1065" s="19"/>
      <c r="D1065" s="35"/>
      <c r="E1065" s="18" t="s">
        <v>612</v>
      </c>
      <c r="F1065" s="22">
        <v>0.5</v>
      </c>
      <c r="G1065" s="23">
        <v>11.32</v>
      </c>
      <c r="H1065" s="23">
        <v>1.2</v>
      </c>
      <c r="I1065" s="23">
        <v>2.63</v>
      </c>
      <c r="J1065" s="21">
        <f>OR(F1065&lt;&gt;0,G1065&lt;&gt;0,H1065&lt;&gt;0,I1065&lt;&gt;0)*(F1065 + (F1065 = 0))*(G1065 + (G1065 = 0))*(H1065 + (H1065 = 0))*(I1065 + (I1065 = 0))</f>
        <v>17.86</v>
      </c>
      <c r="K1065" s="19"/>
      <c r="L1065" s="19"/>
      <c r="M1065" s="19"/>
    </row>
    <row r="1066" spans="1:13" x14ac:dyDescent="0.25">
      <c r="A1066" s="19"/>
      <c r="B1066" s="19"/>
      <c r="C1066" s="19"/>
      <c r="D1066" s="35"/>
      <c r="E1066" s="18" t="s">
        <v>613</v>
      </c>
      <c r="F1066" s="22">
        <v>0.5</v>
      </c>
      <c r="G1066" s="23">
        <v>11.32</v>
      </c>
      <c r="H1066" s="23">
        <v>1.2</v>
      </c>
      <c r="I1066" s="23">
        <v>1.77</v>
      </c>
      <c r="J1066" s="21">
        <f>OR(F1066&lt;&gt;0,G1066&lt;&gt;0,H1066&lt;&gt;0,I1066&lt;&gt;0)*(F1066 + (F1066 = 0))*(G1066 + (G1066 = 0))*(H1066 + (H1066 = 0))*(I1066 + (I1066 = 0))</f>
        <v>12.02</v>
      </c>
      <c r="K1066" s="19"/>
      <c r="L1066" s="19"/>
      <c r="M1066" s="19"/>
    </row>
    <row r="1067" spans="1:13" x14ac:dyDescent="0.25">
      <c r="A1067" s="19"/>
      <c r="B1067" s="19"/>
      <c r="C1067" s="19"/>
      <c r="D1067" s="35"/>
      <c r="E1067" s="18" t="s">
        <v>613</v>
      </c>
      <c r="F1067" s="22">
        <v>0.5</v>
      </c>
      <c r="G1067" s="23">
        <v>12.4</v>
      </c>
      <c r="H1067" s="23">
        <v>1.2</v>
      </c>
      <c r="I1067" s="23">
        <v>2.2200000000000002</v>
      </c>
      <c r="J1067" s="21">
        <f>OR(F1067&lt;&gt;0,G1067&lt;&gt;0,H1067&lt;&gt;0,I1067&lt;&gt;0)*(F1067 + (F1067 = 0))*(G1067 + (G1067 = 0))*(H1067 + (H1067 = 0))*(I1067 + (I1067 = 0))</f>
        <v>16.52</v>
      </c>
      <c r="K1067" s="19"/>
      <c r="L1067" s="19"/>
      <c r="M1067" s="19"/>
    </row>
    <row r="1068" spans="1:13" x14ac:dyDescent="0.25">
      <c r="A1068" s="19"/>
      <c r="B1068" s="19"/>
      <c r="C1068" s="19"/>
      <c r="D1068" s="35"/>
      <c r="E1068" s="18" t="s">
        <v>614</v>
      </c>
      <c r="F1068" s="22">
        <v>0.5</v>
      </c>
      <c r="G1068" s="23">
        <v>12.4</v>
      </c>
      <c r="H1068" s="23">
        <v>1.2</v>
      </c>
      <c r="I1068" s="23">
        <v>1.85</v>
      </c>
      <c r="J1068" s="21">
        <f>OR(F1068&lt;&gt;0,G1068&lt;&gt;0,H1068&lt;&gt;0,I1068&lt;&gt;0)*(F1068 + (F1068 = 0))*(G1068 + (G1068 = 0))*(H1068 + (H1068 = 0))*(I1068 + (I1068 = 0))</f>
        <v>13.76</v>
      </c>
      <c r="K1068" s="19"/>
      <c r="L1068" s="19"/>
      <c r="M1068" s="19"/>
    </row>
    <row r="1069" spans="1:13" x14ac:dyDescent="0.25">
      <c r="A1069" s="19"/>
      <c r="B1069" s="19"/>
      <c r="C1069" s="19"/>
      <c r="D1069" s="35"/>
      <c r="E1069" s="18" t="s">
        <v>614</v>
      </c>
      <c r="F1069" s="22">
        <v>0.5</v>
      </c>
      <c r="G1069" s="23">
        <v>7.27</v>
      </c>
      <c r="H1069" s="23">
        <v>1.2</v>
      </c>
      <c r="I1069" s="23">
        <v>2.65</v>
      </c>
      <c r="J1069" s="21">
        <f>OR(F1069&lt;&gt;0,G1069&lt;&gt;0,H1069&lt;&gt;0,I1069&lt;&gt;0)*(F1069 + (F1069 = 0))*(G1069 + (G1069 = 0))*(H1069 + (H1069 = 0))*(I1069 + (I1069 = 0))</f>
        <v>11.56</v>
      </c>
      <c r="K1069" s="19"/>
      <c r="L1069" s="19"/>
      <c r="M1069" s="19"/>
    </row>
    <row r="1070" spans="1:13" x14ac:dyDescent="0.25">
      <c r="A1070" s="19"/>
      <c r="B1070" s="19"/>
      <c r="C1070" s="19"/>
      <c r="D1070" s="35"/>
      <c r="E1070" s="18" t="s">
        <v>615</v>
      </c>
      <c r="F1070" s="22">
        <v>0.5</v>
      </c>
      <c r="G1070" s="23">
        <v>7.27</v>
      </c>
      <c r="H1070" s="23">
        <v>1.2</v>
      </c>
      <c r="I1070" s="23">
        <v>2.04</v>
      </c>
      <c r="J1070" s="21">
        <f>OR(F1070&lt;&gt;0,G1070&lt;&gt;0,H1070&lt;&gt;0,I1070&lt;&gt;0)*(F1070 + (F1070 = 0))*(G1070 + (G1070 = 0))*(H1070 + (H1070 = 0))*(I1070 + (I1070 = 0))</f>
        <v>8.9</v>
      </c>
      <c r="K1070" s="19"/>
      <c r="L1070" s="19"/>
      <c r="M1070" s="19"/>
    </row>
    <row r="1071" spans="1:13" x14ac:dyDescent="0.25">
      <c r="A1071" s="19"/>
      <c r="B1071" s="19"/>
      <c r="C1071" s="19"/>
      <c r="D1071" s="35"/>
      <c r="E1071" s="18" t="s">
        <v>615</v>
      </c>
      <c r="F1071" s="22">
        <v>0.5</v>
      </c>
      <c r="G1071" s="23">
        <v>5.44</v>
      </c>
      <c r="H1071" s="23">
        <v>1.2</v>
      </c>
      <c r="I1071" s="23">
        <v>2.54</v>
      </c>
      <c r="J1071" s="21">
        <f>OR(F1071&lt;&gt;0,G1071&lt;&gt;0,H1071&lt;&gt;0,I1071&lt;&gt;0)*(F1071 + (F1071 = 0))*(G1071 + (G1071 = 0))*(H1071 + (H1071 = 0))*(I1071 + (I1071 = 0))</f>
        <v>8.2899999999999991</v>
      </c>
      <c r="K1071" s="19"/>
      <c r="L1071" s="19"/>
      <c r="M1071" s="19"/>
    </row>
    <row r="1072" spans="1:13" x14ac:dyDescent="0.25">
      <c r="A1072" s="19"/>
      <c r="B1072" s="19"/>
      <c r="C1072" s="19"/>
      <c r="D1072" s="35"/>
      <c r="E1072" s="18" t="s">
        <v>99</v>
      </c>
      <c r="F1072" s="22">
        <v>0.5</v>
      </c>
      <c r="G1072" s="23">
        <v>5.44</v>
      </c>
      <c r="H1072" s="23">
        <v>1.2</v>
      </c>
      <c r="I1072" s="23">
        <v>2.15</v>
      </c>
      <c r="J1072" s="21">
        <f>OR(F1072&lt;&gt;0,G1072&lt;&gt;0,H1072&lt;&gt;0,I1072&lt;&gt;0)*(F1072 + (F1072 = 0))*(G1072 + (G1072 = 0))*(H1072 + (H1072 = 0))*(I1072 + (I1072 = 0))</f>
        <v>7.02</v>
      </c>
      <c r="K1072" s="19"/>
      <c r="L1072" s="19"/>
      <c r="M1072" s="19"/>
    </row>
    <row r="1073" spans="1:13" x14ac:dyDescent="0.25">
      <c r="A1073" s="19"/>
      <c r="B1073" s="19"/>
      <c r="C1073" s="19"/>
      <c r="D1073" s="35"/>
      <c r="E1073" s="18" t="s">
        <v>111</v>
      </c>
      <c r="F1073" s="22"/>
      <c r="G1073" s="23"/>
      <c r="H1073" s="23"/>
      <c r="I1073" s="23"/>
      <c r="J1073" s="21">
        <f>OR(F1073&lt;&gt;0,G1073&lt;&gt;0,H1073&lt;&gt;0,I1073&lt;&gt;0)*(F1073 + (F1073 = 0))*(G1073 + (G1073 = 0))*(H1073 + (H1073 = 0))*(I1073 + (I1073 = 0))</f>
        <v>0</v>
      </c>
      <c r="K1073" s="19"/>
      <c r="L1073" s="19"/>
      <c r="M1073" s="19"/>
    </row>
    <row r="1074" spans="1:13" x14ac:dyDescent="0.25">
      <c r="A1074" s="19"/>
      <c r="B1074" s="19"/>
      <c r="C1074" s="19"/>
      <c r="D1074" s="35"/>
      <c r="E1074" s="18" t="s">
        <v>16</v>
      </c>
      <c r="F1074" s="22">
        <v>1</v>
      </c>
      <c r="G1074" s="23">
        <v>102.59</v>
      </c>
      <c r="H1074" s="23">
        <v>1.1000000000000001</v>
      </c>
      <c r="I1074" s="23">
        <v>0.17</v>
      </c>
      <c r="J1074" s="21">
        <f>OR(F1074&lt;&gt;0,G1074&lt;&gt;0,H1074&lt;&gt;0,I1074&lt;&gt;0)*(F1074 + (F1074 = 0))*(G1074 + (G1074 = 0))*(H1074 + (H1074 = 0))*(I1074 + (I1074 = 0))</f>
        <v>19.18</v>
      </c>
      <c r="K1074" s="19"/>
      <c r="L1074" s="19"/>
      <c r="M1074" s="19"/>
    </row>
    <row r="1075" spans="1:13" x14ac:dyDescent="0.25">
      <c r="A1075" s="19"/>
      <c r="B1075" s="19"/>
      <c r="C1075" s="19"/>
      <c r="D1075" s="35"/>
      <c r="E1075" s="18" t="s">
        <v>16</v>
      </c>
      <c r="F1075" s="22">
        <v>1</v>
      </c>
      <c r="G1075" s="23">
        <v>83.1</v>
      </c>
      <c r="H1075" s="23">
        <v>1.2</v>
      </c>
      <c r="I1075" s="23">
        <v>0.18</v>
      </c>
      <c r="J1075" s="21">
        <f>OR(F1075&lt;&gt;0,G1075&lt;&gt;0,H1075&lt;&gt;0,I1075&lt;&gt;0)*(F1075 + (F1075 = 0))*(G1075 + (G1075 = 0))*(H1075 + (H1075 = 0))*(I1075 + (I1075 = 0))</f>
        <v>17.95</v>
      </c>
      <c r="K1075" s="19"/>
      <c r="L1075" s="19"/>
      <c r="M1075" s="19"/>
    </row>
    <row r="1076" spans="1:13" x14ac:dyDescent="0.25">
      <c r="A1076" s="19"/>
      <c r="B1076" s="19"/>
      <c r="C1076" s="19"/>
      <c r="D1076" s="35"/>
      <c r="E1076" s="18" t="s">
        <v>112</v>
      </c>
      <c r="F1076" s="22"/>
      <c r="G1076" s="23"/>
      <c r="H1076" s="23"/>
      <c r="I1076" s="23"/>
      <c r="J1076" s="21">
        <f>OR(F1076&lt;&gt;0,G1076&lt;&gt;0,H1076&lt;&gt;0,I1076&lt;&gt;0)*(F1076 + (F1076 = 0))*(G1076 + (G1076 = 0))*(H1076 + (H1076 = 0))*(I1076 + (I1076 = 0))</f>
        <v>0</v>
      </c>
      <c r="K1076" s="19"/>
      <c r="L1076" s="19"/>
      <c r="M1076" s="19"/>
    </row>
    <row r="1077" spans="1:13" x14ac:dyDescent="0.25">
      <c r="A1077" s="19"/>
      <c r="B1077" s="19"/>
      <c r="C1077" s="19"/>
      <c r="D1077" s="35"/>
      <c r="E1077" s="18" t="s">
        <v>16</v>
      </c>
      <c r="F1077" s="22">
        <v>-1</v>
      </c>
      <c r="G1077" s="23">
        <v>102.59</v>
      </c>
      <c r="H1077" s="23">
        <v>1.1000000000000001</v>
      </c>
      <c r="I1077" s="23">
        <v>0.25</v>
      </c>
      <c r="J1077" s="21">
        <f>OR(F1077&lt;&gt;0,G1077&lt;&gt;0,H1077&lt;&gt;0,I1077&lt;&gt;0)*(F1077 + (F1077 = 0))*(G1077 + (G1077 = 0))*(H1077 + (H1077 = 0))*(I1077 + (I1077 = 0))</f>
        <v>-28.21</v>
      </c>
      <c r="K1077" s="19"/>
      <c r="L1077" s="19"/>
      <c r="M1077" s="19"/>
    </row>
    <row r="1078" spans="1:13" x14ac:dyDescent="0.25">
      <c r="A1078" s="19"/>
      <c r="B1078" s="19"/>
      <c r="C1078" s="19"/>
      <c r="D1078" s="35"/>
      <c r="E1078" s="18" t="s">
        <v>16</v>
      </c>
      <c r="F1078" s="22">
        <v>-1</v>
      </c>
      <c r="G1078" s="23">
        <v>83.1</v>
      </c>
      <c r="H1078" s="23">
        <v>1.2</v>
      </c>
      <c r="I1078" s="23">
        <v>0.25</v>
      </c>
      <c r="J1078" s="21">
        <f>OR(F1078&lt;&gt;0,G1078&lt;&gt;0,H1078&lt;&gt;0,I1078&lt;&gt;0)*(F1078 + (F1078 = 0))*(G1078 + (G1078 = 0))*(H1078 + (H1078 = 0))*(I1078 + (I1078 = 0))</f>
        <v>-24.93</v>
      </c>
      <c r="K1078" s="19"/>
      <c r="L1078" s="19"/>
      <c r="M1078" s="19"/>
    </row>
    <row r="1079" spans="1:13" x14ac:dyDescent="0.25">
      <c r="A1079" s="19"/>
      <c r="B1079" s="19"/>
      <c r="C1079" s="19"/>
      <c r="D1079" s="35"/>
      <c r="E1079" s="18" t="s">
        <v>113</v>
      </c>
      <c r="F1079" s="22"/>
      <c r="G1079" s="23"/>
      <c r="H1079" s="23"/>
      <c r="I1079" s="23"/>
      <c r="J1079" s="21">
        <f>OR(F1079&lt;&gt;0,G1079&lt;&gt;0,H1079&lt;&gt;0,I1079&lt;&gt;0)*(F1079 + (F1079 = 0))*(G1079 + (G1079 = 0))*(H1079 + (H1079 = 0))*(I1079 + (I1079 = 0))</f>
        <v>0</v>
      </c>
      <c r="K1079" s="19"/>
      <c r="L1079" s="19"/>
      <c r="M1079" s="19"/>
    </row>
    <row r="1080" spans="1:13" x14ac:dyDescent="0.25">
      <c r="A1080" s="19"/>
      <c r="B1080" s="19"/>
      <c r="C1080" s="19"/>
      <c r="D1080" s="35"/>
      <c r="E1080" s="18" t="s">
        <v>616</v>
      </c>
      <c r="F1080" s="22">
        <v>-3.14</v>
      </c>
      <c r="G1080" s="23">
        <v>180</v>
      </c>
      <c r="H1080" s="23">
        <v>0.15</v>
      </c>
      <c r="I1080" s="23">
        <v>0.15</v>
      </c>
      <c r="J1080" s="21">
        <f>OR(F1080&lt;&gt;0,G1080&lt;&gt;0,H1080&lt;&gt;0,I1080&lt;&gt;0)*(F1080 + (F1080 = 0))*(G1080 + (G1080 = 0))*(H1080 + (H1080 = 0))*(I1080 + (I1080 = 0))</f>
        <v>-12.72</v>
      </c>
      <c r="K1080" s="19"/>
      <c r="L1080" s="19"/>
      <c r="M1080" s="19"/>
    </row>
    <row r="1081" spans="1:13" x14ac:dyDescent="0.25">
      <c r="A1081" s="19"/>
      <c r="B1081" s="19"/>
      <c r="C1081" s="19"/>
      <c r="D1081" s="35"/>
      <c r="E1081" s="18" t="s">
        <v>16</v>
      </c>
      <c r="F1081" s="22"/>
      <c r="G1081" s="23"/>
      <c r="H1081" s="23"/>
      <c r="I1081" s="23"/>
      <c r="J1081" s="21">
        <f>OR(F1081&lt;&gt;0,G1081&lt;&gt;0,H1081&lt;&gt;0,I1081&lt;&gt;0)*(F1081 + (F1081 = 0))*(G1081 + (G1081 = 0))*(H1081 + (H1081 = 0))*(I1081 + (I1081 = 0))</f>
        <v>0</v>
      </c>
      <c r="K1081" s="19"/>
      <c r="L1081" s="19"/>
      <c r="M1081" s="19"/>
    </row>
    <row r="1082" spans="1:13" x14ac:dyDescent="0.25">
      <c r="A1082" s="19"/>
      <c r="B1082" s="19"/>
      <c r="C1082" s="19"/>
      <c r="D1082" s="35"/>
      <c r="E1082" s="18" t="s">
        <v>617</v>
      </c>
      <c r="F1082" s="22"/>
      <c r="G1082" s="23"/>
      <c r="H1082" s="23"/>
      <c r="I1082" s="23"/>
      <c r="J1082" s="21">
        <f>OR(F1082&lt;&gt;0,G1082&lt;&gt;0,H1082&lt;&gt;0,I1082&lt;&gt;0)*(F1082 + (F1082 = 0))*(G1082 + (G1082 = 0))*(H1082 + (H1082 = 0))*(I1082 + (I1082 = 0))</f>
        <v>0</v>
      </c>
      <c r="K1082" s="19"/>
      <c r="L1082" s="19"/>
      <c r="M1082" s="19"/>
    </row>
    <row r="1083" spans="1:13" x14ac:dyDescent="0.25">
      <c r="A1083" s="19"/>
      <c r="B1083" s="19"/>
      <c r="C1083" s="19"/>
      <c r="D1083" s="35"/>
      <c r="E1083" s="18" t="s">
        <v>618</v>
      </c>
      <c r="F1083" s="22">
        <v>0.5</v>
      </c>
      <c r="G1083" s="23">
        <v>5.68</v>
      </c>
      <c r="H1083" s="23">
        <v>1.1000000000000001</v>
      </c>
      <c r="I1083" s="23">
        <v>1.77</v>
      </c>
      <c r="J1083" s="21">
        <f>OR(F1083&lt;&gt;0,G1083&lt;&gt;0,H1083&lt;&gt;0,I1083&lt;&gt;0)*(F1083 + (F1083 = 0))*(G1083 + (G1083 = 0))*(H1083 + (H1083 = 0))*(I1083 + (I1083 = 0))</f>
        <v>5.53</v>
      </c>
      <c r="K1083" s="19"/>
      <c r="L1083" s="19"/>
      <c r="M1083" s="19"/>
    </row>
    <row r="1084" spans="1:13" x14ac:dyDescent="0.25">
      <c r="A1084" s="19"/>
      <c r="B1084" s="19"/>
      <c r="C1084" s="19"/>
      <c r="D1084" s="35"/>
      <c r="E1084" s="18" t="s">
        <v>606</v>
      </c>
      <c r="F1084" s="22">
        <v>0.5</v>
      </c>
      <c r="G1084" s="23">
        <v>5.68</v>
      </c>
      <c r="H1084" s="23">
        <v>1.1000000000000001</v>
      </c>
      <c r="I1084" s="23">
        <v>1.56</v>
      </c>
      <c r="J1084" s="21">
        <f>OR(F1084&lt;&gt;0,G1084&lt;&gt;0,H1084&lt;&gt;0,I1084&lt;&gt;0)*(F1084 + (F1084 = 0))*(G1084 + (G1084 = 0))*(H1084 + (H1084 = 0))*(I1084 + (I1084 = 0))</f>
        <v>4.87</v>
      </c>
      <c r="K1084" s="19"/>
      <c r="L1084" s="19"/>
      <c r="M1084" s="19"/>
    </row>
    <row r="1085" spans="1:13" x14ac:dyDescent="0.25">
      <c r="A1085" s="19"/>
      <c r="B1085" s="19"/>
      <c r="C1085" s="19"/>
      <c r="D1085" s="35"/>
      <c r="E1085" s="18" t="s">
        <v>111</v>
      </c>
      <c r="F1085" s="22"/>
      <c r="G1085" s="23"/>
      <c r="H1085" s="23"/>
      <c r="I1085" s="23"/>
      <c r="J1085" s="21">
        <f>OR(F1085&lt;&gt;0,G1085&lt;&gt;0,H1085&lt;&gt;0,I1085&lt;&gt;0)*(F1085 + (F1085 = 0))*(G1085 + (G1085 = 0))*(H1085 + (H1085 = 0))*(I1085 + (I1085 = 0))</f>
        <v>0</v>
      </c>
      <c r="K1085" s="19"/>
      <c r="L1085" s="19"/>
      <c r="M1085" s="19"/>
    </row>
    <row r="1086" spans="1:13" x14ac:dyDescent="0.25">
      <c r="A1086" s="19"/>
      <c r="B1086" s="19"/>
      <c r="C1086" s="19"/>
      <c r="D1086" s="35"/>
      <c r="E1086" s="18" t="s">
        <v>16</v>
      </c>
      <c r="F1086" s="22">
        <v>1</v>
      </c>
      <c r="G1086" s="23">
        <v>5.68</v>
      </c>
      <c r="H1086" s="23">
        <v>1.1000000000000001</v>
      </c>
      <c r="I1086" s="23">
        <v>0.17</v>
      </c>
      <c r="J1086" s="21">
        <f>OR(F1086&lt;&gt;0,G1086&lt;&gt;0,H1086&lt;&gt;0,I1086&lt;&gt;0)*(F1086 + (F1086 = 0))*(G1086 + (G1086 = 0))*(H1086 + (H1086 = 0))*(I1086 + (I1086 = 0))</f>
        <v>1.06</v>
      </c>
      <c r="K1086" s="19"/>
      <c r="L1086" s="19"/>
      <c r="M1086" s="19"/>
    </row>
    <row r="1087" spans="1:13" x14ac:dyDescent="0.25">
      <c r="A1087" s="19"/>
      <c r="B1087" s="19"/>
      <c r="C1087" s="19"/>
      <c r="D1087" s="35"/>
      <c r="E1087" s="18" t="s">
        <v>112</v>
      </c>
      <c r="F1087" s="22"/>
      <c r="G1087" s="23"/>
      <c r="H1087" s="23"/>
      <c r="I1087" s="23"/>
      <c r="J1087" s="21">
        <f>OR(F1087&lt;&gt;0,G1087&lt;&gt;0,H1087&lt;&gt;0,I1087&lt;&gt;0)*(F1087 + (F1087 = 0))*(G1087 + (G1087 = 0))*(H1087 + (H1087 = 0))*(I1087 + (I1087 = 0))</f>
        <v>0</v>
      </c>
      <c r="K1087" s="19"/>
      <c r="L1087" s="19"/>
      <c r="M1087" s="19"/>
    </row>
    <row r="1088" spans="1:13" x14ac:dyDescent="0.25">
      <c r="A1088" s="19"/>
      <c r="B1088" s="19"/>
      <c r="C1088" s="19"/>
      <c r="D1088" s="35"/>
      <c r="E1088" s="18" t="s">
        <v>16</v>
      </c>
      <c r="F1088" s="22">
        <v>-1</v>
      </c>
      <c r="G1088" s="23">
        <v>5.68</v>
      </c>
      <c r="H1088" s="23">
        <v>1.1000000000000001</v>
      </c>
      <c r="I1088" s="23">
        <v>0.25</v>
      </c>
      <c r="J1088" s="21">
        <f>OR(F1088&lt;&gt;0,G1088&lt;&gt;0,H1088&lt;&gt;0,I1088&lt;&gt;0)*(F1088 + (F1088 = 0))*(G1088 + (G1088 = 0))*(H1088 + (H1088 = 0))*(I1088 + (I1088 = 0))</f>
        <v>-1.56</v>
      </c>
      <c r="K1088" s="19"/>
      <c r="L1088" s="19"/>
      <c r="M1088" s="19"/>
    </row>
    <row r="1089" spans="1:13" x14ac:dyDescent="0.25">
      <c r="A1089" s="19"/>
      <c r="B1089" s="19"/>
      <c r="C1089" s="19"/>
      <c r="D1089" s="35"/>
      <c r="E1089" s="18" t="s">
        <v>113</v>
      </c>
      <c r="F1089" s="22"/>
      <c r="G1089" s="23"/>
      <c r="H1089" s="23"/>
      <c r="I1089" s="23"/>
      <c r="J1089" s="21">
        <f>OR(F1089&lt;&gt;0,G1089&lt;&gt;0,H1089&lt;&gt;0,I1089&lt;&gt;0)*(F1089 + (F1089 = 0))*(G1089 + (G1089 = 0))*(H1089 + (H1089 = 0))*(I1089 + (I1089 = 0))</f>
        <v>0</v>
      </c>
      <c r="K1089" s="19"/>
      <c r="L1089" s="19"/>
      <c r="M1089" s="19"/>
    </row>
    <row r="1090" spans="1:13" x14ac:dyDescent="0.25">
      <c r="A1090" s="19"/>
      <c r="B1090" s="19"/>
      <c r="C1090" s="19"/>
      <c r="D1090" s="35"/>
      <c r="E1090" s="18" t="s">
        <v>592</v>
      </c>
      <c r="F1090" s="22">
        <v>-3.14</v>
      </c>
      <c r="G1090" s="23">
        <v>5.68</v>
      </c>
      <c r="H1090" s="23">
        <v>0.1</v>
      </c>
      <c r="I1090" s="23">
        <v>0.1</v>
      </c>
      <c r="J1090" s="21">
        <f>OR(F1090&lt;&gt;0,G1090&lt;&gt;0,H1090&lt;&gt;0,I1090&lt;&gt;0)*(F1090 + (F1090 = 0))*(G1090 + (G1090 = 0))*(H1090 + (H1090 = 0))*(I1090 + (I1090 = 0))</f>
        <v>-0.18</v>
      </c>
      <c r="K1090" s="19"/>
      <c r="L1090" s="19"/>
      <c r="M1090" s="19"/>
    </row>
    <row r="1091" spans="1:13" x14ac:dyDescent="0.25">
      <c r="A1091" s="19"/>
      <c r="B1091" s="19"/>
      <c r="C1091" s="19"/>
      <c r="D1091" s="35"/>
      <c r="E1091" s="18" t="s">
        <v>16</v>
      </c>
      <c r="F1091" s="22"/>
      <c r="G1091" s="23"/>
      <c r="H1091" s="23"/>
      <c r="I1091" s="23"/>
      <c r="J1091" s="21">
        <f>OR(F1091&lt;&gt;0,G1091&lt;&gt;0,H1091&lt;&gt;0,I1091&lt;&gt;0)*(F1091 + (F1091 = 0))*(G1091 + (G1091 = 0))*(H1091 + (H1091 = 0))*(I1091 + (I1091 = 0))</f>
        <v>0</v>
      </c>
      <c r="K1091" s="19"/>
      <c r="L1091" s="19"/>
      <c r="M1091" s="19"/>
    </row>
    <row r="1092" spans="1:13" x14ac:dyDescent="0.25">
      <c r="A1092" s="19"/>
      <c r="B1092" s="19"/>
      <c r="C1092" s="19"/>
      <c r="D1092" s="35"/>
      <c r="E1092" s="18" t="s">
        <v>115</v>
      </c>
      <c r="F1092" s="22"/>
      <c r="G1092" s="23"/>
      <c r="H1092" s="23"/>
      <c r="I1092" s="23"/>
      <c r="J1092" s="21">
        <f>OR(F1092&lt;&gt;0,G1092&lt;&gt;0,H1092&lt;&gt;0,I1092&lt;&gt;0)*(F1092 + (F1092 = 0))*(G1092 + (G1092 = 0))*(H1092 + (H1092 = 0))*(I1092 + (I1092 = 0))</f>
        <v>0</v>
      </c>
      <c r="K1092" s="19"/>
      <c r="L1092" s="19"/>
      <c r="M1092" s="19"/>
    </row>
    <row r="1093" spans="1:13" x14ac:dyDescent="0.25">
      <c r="A1093" s="19"/>
      <c r="B1093" s="19"/>
      <c r="C1093" s="19"/>
      <c r="D1093" s="35"/>
      <c r="E1093" s="18" t="s">
        <v>16</v>
      </c>
      <c r="F1093" s="22">
        <v>1</v>
      </c>
      <c r="G1093" s="23">
        <v>15</v>
      </c>
      <c r="H1093" s="23">
        <v>0.8</v>
      </c>
      <c r="I1093" s="23">
        <v>2</v>
      </c>
      <c r="J1093" s="21">
        <f>OR(F1093&lt;&gt;0,G1093&lt;&gt;0,H1093&lt;&gt;0,I1093&lt;&gt;0)*(F1093 + (F1093 = 0))*(G1093 + (G1093 = 0))*(H1093 + (H1093 = 0))*(I1093 + (I1093 = 0))</f>
        <v>24</v>
      </c>
      <c r="K1093" s="19"/>
      <c r="L1093" s="19"/>
      <c r="M1093" s="19"/>
    </row>
    <row r="1094" spans="1:13" x14ac:dyDescent="0.25">
      <c r="A1094" s="19"/>
      <c r="B1094" s="19"/>
      <c r="C1094" s="19"/>
      <c r="D1094" s="35"/>
      <c r="E1094" s="18" t="s">
        <v>16</v>
      </c>
      <c r="F1094" s="22"/>
      <c r="G1094" s="23"/>
      <c r="H1094" s="23"/>
      <c r="I1094" s="23"/>
      <c r="J1094" s="21">
        <f>OR(F1094&lt;&gt;0,G1094&lt;&gt;0,H1094&lt;&gt;0,I1094&lt;&gt;0)*(F1094 + (F1094 = 0))*(G1094 + (G1094 = 0))*(H1094 + (H1094 = 0))*(I1094 + (I1094 = 0))</f>
        <v>0</v>
      </c>
      <c r="K1094" s="19"/>
      <c r="L1094" s="19"/>
      <c r="M1094" s="19"/>
    </row>
    <row r="1095" spans="1:13" x14ac:dyDescent="0.25">
      <c r="A1095" s="19"/>
      <c r="B1095" s="19"/>
      <c r="C1095" s="19"/>
      <c r="D1095" s="35"/>
      <c r="E1095" s="19"/>
      <c r="F1095" s="19"/>
      <c r="G1095" s="19"/>
      <c r="H1095" s="19"/>
      <c r="I1095" s="19"/>
      <c r="J1095" s="24" t="s">
        <v>116</v>
      </c>
      <c r="K1095" s="25">
        <f>SUM(J1032:J1094)</f>
        <v>459.69</v>
      </c>
      <c r="L1095" s="23">
        <v>16.36</v>
      </c>
      <c r="M1095" s="26">
        <f>ROUND(K1095*L1095,2)</f>
        <v>7520.53</v>
      </c>
    </row>
    <row r="1096" spans="1:13" ht="0.95" customHeight="1" x14ac:dyDescent="0.25">
      <c r="A1096" s="27"/>
      <c r="B1096" s="27"/>
      <c r="C1096" s="27"/>
      <c r="D1096" s="36"/>
      <c r="E1096" s="27"/>
      <c r="F1096" s="27"/>
      <c r="G1096" s="27"/>
      <c r="H1096" s="27"/>
      <c r="I1096" s="27"/>
      <c r="J1096" s="27"/>
      <c r="K1096" s="27"/>
      <c r="L1096" s="27"/>
      <c r="M1096" s="27"/>
    </row>
    <row r="1097" spans="1:13" x14ac:dyDescent="0.25">
      <c r="A1097" s="17" t="s">
        <v>117</v>
      </c>
      <c r="B1097" s="18" t="s">
        <v>23</v>
      </c>
      <c r="C1097" s="18" t="s">
        <v>30</v>
      </c>
      <c r="D1097" s="29" t="s">
        <v>118</v>
      </c>
      <c r="E1097" s="19"/>
      <c r="F1097" s="19"/>
      <c r="G1097" s="19"/>
      <c r="H1097" s="19"/>
      <c r="I1097" s="19"/>
      <c r="J1097" s="19"/>
      <c r="K1097" s="20">
        <f>K1104</f>
        <v>3</v>
      </c>
      <c r="L1097" s="21">
        <f>L1104</f>
        <v>45.3</v>
      </c>
      <c r="M1097" s="21">
        <f>M1104</f>
        <v>135.9</v>
      </c>
    </row>
    <row r="1098" spans="1:13" ht="22.5" x14ac:dyDescent="0.25">
      <c r="A1098" s="19"/>
      <c r="B1098" s="19"/>
      <c r="C1098" s="19"/>
      <c r="D1098" s="29" t="s">
        <v>119</v>
      </c>
      <c r="E1098" s="19"/>
      <c r="F1098" s="19"/>
      <c r="G1098" s="19"/>
      <c r="H1098" s="19"/>
      <c r="I1098" s="19"/>
      <c r="J1098" s="19"/>
      <c r="K1098" s="19"/>
      <c r="L1098" s="19"/>
      <c r="M1098" s="19"/>
    </row>
    <row r="1099" spans="1:13" x14ac:dyDescent="0.25">
      <c r="A1099" s="19"/>
      <c r="B1099" s="19"/>
      <c r="C1099" s="19"/>
      <c r="D1099" s="35"/>
      <c r="E1099" s="18" t="s">
        <v>619</v>
      </c>
      <c r="F1099" s="22"/>
      <c r="G1099" s="23"/>
      <c r="H1099" s="23"/>
      <c r="I1099" s="23"/>
      <c r="J1099" s="21">
        <f>OR(F1099&lt;&gt;0,G1099&lt;&gt;0,H1099&lt;&gt;0,I1099&lt;&gt;0)*(F1099 + (F1099 = 0))*(G1099 + (G1099 = 0))*(H1099 + (H1099 = 0))*(I1099 + (I1099 = 0))</f>
        <v>0</v>
      </c>
      <c r="K1099" s="19"/>
      <c r="L1099" s="19"/>
      <c r="M1099" s="19"/>
    </row>
    <row r="1100" spans="1:13" x14ac:dyDescent="0.25">
      <c r="A1100" s="19"/>
      <c r="B1100" s="19"/>
      <c r="C1100" s="19"/>
      <c r="D1100" s="35"/>
      <c r="E1100" s="18" t="s">
        <v>596</v>
      </c>
      <c r="F1100" s="22">
        <v>1</v>
      </c>
      <c r="G1100" s="23">
        <v>0</v>
      </c>
      <c r="H1100" s="23">
        <v>0</v>
      </c>
      <c r="I1100" s="23">
        <v>0</v>
      </c>
      <c r="J1100" s="21">
        <f>OR(F1100&lt;&gt;0,G1100&lt;&gt;0,H1100&lt;&gt;0,I1100&lt;&gt;0)*(F1100 + (F1100 = 0))*(G1100 + (G1100 = 0))*(H1100 + (H1100 = 0))*(I1100 + (I1100 = 0))</f>
        <v>1</v>
      </c>
      <c r="K1100" s="19"/>
      <c r="L1100" s="19"/>
      <c r="M1100" s="19"/>
    </row>
    <row r="1101" spans="1:13" x14ac:dyDescent="0.25">
      <c r="A1101" s="19"/>
      <c r="B1101" s="19"/>
      <c r="C1101" s="19"/>
      <c r="D1101" s="35"/>
      <c r="E1101" s="18" t="s">
        <v>618</v>
      </c>
      <c r="F1101" s="22">
        <v>1</v>
      </c>
      <c r="G1101" s="23">
        <v>0</v>
      </c>
      <c r="H1101" s="23">
        <v>0</v>
      </c>
      <c r="I1101" s="23">
        <v>0</v>
      </c>
      <c r="J1101" s="21">
        <f>OR(F1101&lt;&gt;0,G1101&lt;&gt;0,H1101&lt;&gt;0,I1101&lt;&gt;0)*(F1101 + (F1101 = 0))*(G1101 + (G1101 = 0))*(H1101 + (H1101 = 0))*(I1101 + (I1101 = 0))</f>
        <v>1</v>
      </c>
      <c r="K1101" s="19"/>
      <c r="L1101" s="19"/>
      <c r="M1101" s="19"/>
    </row>
    <row r="1102" spans="1:13" x14ac:dyDescent="0.25">
      <c r="A1102" s="19"/>
      <c r="B1102" s="19"/>
      <c r="C1102" s="19"/>
      <c r="D1102" s="35"/>
      <c r="E1102" s="18" t="s">
        <v>615</v>
      </c>
      <c r="F1102" s="22">
        <v>1</v>
      </c>
      <c r="G1102" s="23">
        <v>0</v>
      </c>
      <c r="H1102" s="23">
        <v>0</v>
      </c>
      <c r="I1102" s="23">
        <v>0</v>
      </c>
      <c r="J1102" s="21">
        <f>OR(F1102&lt;&gt;0,G1102&lt;&gt;0,H1102&lt;&gt;0,I1102&lt;&gt;0)*(F1102 + (F1102 = 0))*(G1102 + (G1102 = 0))*(H1102 + (H1102 = 0))*(I1102 + (I1102 = 0))</f>
        <v>1</v>
      </c>
      <c r="K1102" s="19"/>
      <c r="L1102" s="19"/>
      <c r="M1102" s="19"/>
    </row>
    <row r="1103" spans="1:13" x14ac:dyDescent="0.25">
      <c r="A1103" s="19"/>
      <c r="B1103" s="19"/>
      <c r="C1103" s="19"/>
      <c r="D1103" s="35"/>
      <c r="E1103" s="18" t="s">
        <v>16</v>
      </c>
      <c r="F1103" s="22"/>
      <c r="G1103" s="23"/>
      <c r="H1103" s="23"/>
      <c r="I1103" s="23"/>
      <c r="J1103" s="21">
        <f>OR(F1103&lt;&gt;0,G1103&lt;&gt;0,H1103&lt;&gt;0,I1103&lt;&gt;0)*(F1103 + (F1103 = 0))*(G1103 + (G1103 = 0))*(H1103 + (H1103 = 0))*(I1103 + (I1103 = 0))</f>
        <v>0</v>
      </c>
      <c r="K1103" s="19"/>
      <c r="L1103" s="19"/>
      <c r="M1103" s="19"/>
    </row>
    <row r="1104" spans="1:13" x14ac:dyDescent="0.25">
      <c r="A1104" s="19"/>
      <c r="B1104" s="19"/>
      <c r="C1104" s="19"/>
      <c r="D1104" s="35"/>
      <c r="E1104" s="19"/>
      <c r="F1104" s="19"/>
      <c r="G1104" s="19"/>
      <c r="H1104" s="19"/>
      <c r="I1104" s="19"/>
      <c r="J1104" s="24" t="s">
        <v>121</v>
      </c>
      <c r="K1104" s="25">
        <f>SUM(J1099:J1103)</f>
        <v>3</v>
      </c>
      <c r="L1104" s="23">
        <v>45.3</v>
      </c>
      <c r="M1104" s="26">
        <f>ROUND(K1104*L1104,2)</f>
        <v>135.9</v>
      </c>
    </row>
    <row r="1105" spans="1:13" ht="0.95" customHeight="1" x14ac:dyDescent="0.25">
      <c r="A1105" s="27"/>
      <c r="B1105" s="27"/>
      <c r="C1105" s="27"/>
      <c r="D1105" s="36"/>
      <c r="E1105" s="27"/>
      <c r="F1105" s="27"/>
      <c r="G1105" s="27"/>
      <c r="H1105" s="27"/>
      <c r="I1105" s="27"/>
      <c r="J1105" s="27"/>
      <c r="K1105" s="27"/>
      <c r="L1105" s="27"/>
      <c r="M1105" s="27"/>
    </row>
    <row r="1106" spans="1:13" ht="22.5" x14ac:dyDescent="0.25">
      <c r="A1106" s="17" t="s">
        <v>122</v>
      </c>
      <c r="B1106" s="18" t="s">
        <v>23</v>
      </c>
      <c r="C1106" s="18" t="s">
        <v>30</v>
      </c>
      <c r="D1106" s="29" t="s">
        <v>123</v>
      </c>
      <c r="E1106" s="19"/>
      <c r="F1106" s="19"/>
      <c r="G1106" s="19"/>
      <c r="H1106" s="19"/>
      <c r="I1106" s="19"/>
      <c r="J1106" s="19"/>
      <c r="K1106" s="28">
        <v>0</v>
      </c>
      <c r="L1106" s="23">
        <v>34.28</v>
      </c>
      <c r="M1106" s="21">
        <f>ROUND(K1106*L1106,2)</f>
        <v>0</v>
      </c>
    </row>
    <row r="1107" spans="1:13" ht="22.5" x14ac:dyDescent="0.25">
      <c r="A1107" s="19"/>
      <c r="B1107" s="19"/>
      <c r="C1107" s="19"/>
      <c r="D1107" s="29" t="s">
        <v>124</v>
      </c>
      <c r="E1107" s="19"/>
      <c r="F1107" s="19"/>
      <c r="G1107" s="19"/>
      <c r="H1107" s="19"/>
      <c r="I1107" s="19"/>
      <c r="J1107" s="19"/>
      <c r="K1107" s="19"/>
      <c r="L1107" s="19"/>
      <c r="M1107" s="19"/>
    </row>
    <row r="1108" spans="1:13" ht="22.5" x14ac:dyDescent="0.25">
      <c r="A1108" s="17" t="s">
        <v>128</v>
      </c>
      <c r="B1108" s="18" t="s">
        <v>23</v>
      </c>
      <c r="C1108" s="18" t="s">
        <v>30</v>
      </c>
      <c r="D1108" s="29" t="s">
        <v>129</v>
      </c>
      <c r="E1108" s="19"/>
      <c r="F1108" s="19"/>
      <c r="G1108" s="19"/>
      <c r="H1108" s="19"/>
      <c r="I1108" s="19"/>
      <c r="J1108" s="19"/>
      <c r="K1108" s="20">
        <f>K1132</f>
        <v>424.33</v>
      </c>
      <c r="L1108" s="21">
        <f>L1132</f>
        <v>21.15</v>
      </c>
      <c r="M1108" s="21">
        <f>M1132</f>
        <v>8974.58</v>
      </c>
    </row>
    <row r="1109" spans="1:13" ht="22.5" x14ac:dyDescent="0.25">
      <c r="A1109" s="19"/>
      <c r="B1109" s="19"/>
      <c r="C1109" s="19"/>
      <c r="D1109" s="29" t="s">
        <v>130</v>
      </c>
      <c r="E1109" s="19"/>
      <c r="F1109" s="19"/>
      <c r="G1109" s="19"/>
      <c r="H1109" s="19"/>
      <c r="I1109" s="19"/>
      <c r="J1109" s="19"/>
      <c r="K1109" s="19"/>
      <c r="L1109" s="19"/>
      <c r="M1109" s="19"/>
    </row>
    <row r="1110" spans="1:13" x14ac:dyDescent="0.25">
      <c r="A1110" s="19"/>
      <c r="B1110" s="19"/>
      <c r="C1110" s="19"/>
      <c r="D1110" s="35"/>
      <c r="E1110" s="18" t="s">
        <v>131</v>
      </c>
      <c r="F1110" s="22"/>
      <c r="G1110" s="23"/>
      <c r="H1110" s="23"/>
      <c r="I1110" s="23"/>
      <c r="J1110" s="21">
        <f>OR(F1110&lt;&gt;0,G1110&lt;&gt;0,H1110&lt;&gt;0,I1110&lt;&gt;0)*(F1110 + (F1110 = 0))*(G1110 + (G1110 = 0))*(H1110 + (H1110 = 0))*(I1110 + (I1110 = 0))</f>
        <v>0</v>
      </c>
      <c r="K1110" s="19"/>
      <c r="L1110" s="19"/>
      <c r="M1110" s="19"/>
    </row>
    <row r="1111" spans="1:13" x14ac:dyDescent="0.25">
      <c r="A1111" s="19"/>
      <c r="B1111" s="19"/>
      <c r="C1111" s="19"/>
      <c r="D1111" s="35"/>
      <c r="E1111" s="18" t="s">
        <v>596</v>
      </c>
      <c r="F1111" s="22">
        <v>1</v>
      </c>
      <c r="G1111" s="23">
        <v>4</v>
      </c>
      <c r="H1111" s="23">
        <v>2.9</v>
      </c>
      <c r="I1111" s="23">
        <v>2.25</v>
      </c>
      <c r="J1111" s="21">
        <f>OR(F1111&lt;&gt;0,G1111&lt;&gt;0,H1111&lt;&gt;0,I1111&lt;&gt;0)*(F1111 + (F1111 = 0))*(G1111 + (G1111 = 0))*(H1111 + (H1111 = 0))*(I1111 + (I1111 = 0))</f>
        <v>26.1</v>
      </c>
      <c r="K1111" s="19"/>
      <c r="L1111" s="19"/>
      <c r="M1111" s="19"/>
    </row>
    <row r="1112" spans="1:13" x14ac:dyDescent="0.25">
      <c r="A1112" s="19"/>
      <c r="B1112" s="19"/>
      <c r="C1112" s="19"/>
      <c r="D1112" s="35"/>
      <c r="E1112" s="18" t="s">
        <v>597</v>
      </c>
      <c r="F1112" s="22">
        <v>1</v>
      </c>
      <c r="G1112" s="23">
        <v>3.5</v>
      </c>
      <c r="H1112" s="23">
        <v>2.4</v>
      </c>
      <c r="I1112" s="23">
        <v>2.67</v>
      </c>
      <c r="J1112" s="21">
        <f>OR(F1112&lt;&gt;0,G1112&lt;&gt;0,H1112&lt;&gt;0,I1112&lt;&gt;0)*(F1112 + (F1112 = 0))*(G1112 + (G1112 = 0))*(H1112 + (H1112 = 0))*(I1112 + (I1112 = 0))</f>
        <v>22.43</v>
      </c>
      <c r="K1112" s="19"/>
      <c r="L1112" s="19"/>
      <c r="M1112" s="19"/>
    </row>
    <row r="1113" spans="1:13" x14ac:dyDescent="0.25">
      <c r="A1113" s="19"/>
      <c r="B1113" s="19"/>
      <c r="C1113" s="19"/>
      <c r="D1113" s="35"/>
      <c r="E1113" s="18" t="s">
        <v>598</v>
      </c>
      <c r="F1113" s="22">
        <v>1</v>
      </c>
      <c r="G1113" s="23">
        <v>3.5</v>
      </c>
      <c r="H1113" s="23">
        <v>2.4</v>
      </c>
      <c r="I1113" s="23">
        <v>2.42</v>
      </c>
      <c r="J1113" s="21">
        <f>OR(F1113&lt;&gt;0,G1113&lt;&gt;0,H1113&lt;&gt;0,I1113&lt;&gt;0)*(F1113 + (F1113 = 0))*(G1113 + (G1113 = 0))*(H1113 + (H1113 = 0))*(I1113 + (I1113 = 0))</f>
        <v>20.329999999999998</v>
      </c>
      <c r="K1113" s="19"/>
      <c r="L1113" s="19"/>
      <c r="M1113" s="19"/>
    </row>
    <row r="1114" spans="1:13" x14ac:dyDescent="0.25">
      <c r="A1114" s="19"/>
      <c r="B1114" s="19"/>
      <c r="C1114" s="19"/>
      <c r="D1114" s="35"/>
      <c r="E1114" s="18" t="s">
        <v>599</v>
      </c>
      <c r="F1114" s="22">
        <v>1</v>
      </c>
      <c r="G1114" s="23">
        <v>3.5</v>
      </c>
      <c r="H1114" s="23">
        <v>2.4</v>
      </c>
      <c r="I1114" s="23">
        <v>2.4300000000000002</v>
      </c>
      <c r="J1114" s="21">
        <f>OR(F1114&lt;&gt;0,G1114&lt;&gt;0,H1114&lt;&gt;0,I1114&lt;&gt;0)*(F1114 + (F1114 = 0))*(G1114 + (G1114 = 0))*(H1114 + (H1114 = 0))*(I1114 + (I1114 = 0))</f>
        <v>20.41</v>
      </c>
      <c r="K1114" s="19"/>
      <c r="L1114" s="19"/>
      <c r="M1114" s="19"/>
    </row>
    <row r="1115" spans="1:13" x14ac:dyDescent="0.25">
      <c r="A1115" s="19"/>
      <c r="B1115" s="19"/>
      <c r="C1115" s="19"/>
      <c r="D1115" s="35"/>
      <c r="E1115" s="18" t="s">
        <v>600</v>
      </c>
      <c r="F1115" s="22">
        <v>1</v>
      </c>
      <c r="G1115" s="23">
        <v>3.5</v>
      </c>
      <c r="H1115" s="23">
        <v>2.4</v>
      </c>
      <c r="I1115" s="23">
        <v>2.6</v>
      </c>
      <c r="J1115" s="21">
        <f>OR(F1115&lt;&gt;0,G1115&lt;&gt;0,H1115&lt;&gt;0,I1115&lt;&gt;0)*(F1115 + (F1115 = 0))*(G1115 + (G1115 = 0))*(H1115 + (H1115 = 0))*(I1115 + (I1115 = 0))</f>
        <v>21.84</v>
      </c>
      <c r="K1115" s="19"/>
      <c r="L1115" s="19"/>
      <c r="M1115" s="19"/>
    </row>
    <row r="1116" spans="1:13" x14ac:dyDescent="0.25">
      <c r="A1116" s="19"/>
      <c r="B1116" s="19"/>
      <c r="C1116" s="19"/>
      <c r="D1116" s="35"/>
      <c r="E1116" s="18" t="s">
        <v>601</v>
      </c>
      <c r="F1116" s="22">
        <v>1</v>
      </c>
      <c r="G1116" s="23">
        <v>3.5</v>
      </c>
      <c r="H1116" s="23">
        <v>2.4</v>
      </c>
      <c r="I1116" s="23">
        <v>2.4300000000000002</v>
      </c>
      <c r="J1116" s="21">
        <f>OR(F1116&lt;&gt;0,G1116&lt;&gt;0,H1116&lt;&gt;0,I1116&lt;&gt;0)*(F1116 + (F1116 = 0))*(G1116 + (G1116 = 0))*(H1116 + (H1116 = 0))*(I1116 + (I1116 = 0))</f>
        <v>20.41</v>
      </c>
      <c r="K1116" s="19"/>
      <c r="L1116" s="19"/>
      <c r="M1116" s="19"/>
    </row>
    <row r="1117" spans="1:13" x14ac:dyDescent="0.25">
      <c r="A1117" s="19"/>
      <c r="B1117" s="19"/>
      <c r="C1117" s="19"/>
      <c r="D1117" s="35"/>
      <c r="E1117" s="18" t="s">
        <v>602</v>
      </c>
      <c r="F1117" s="22">
        <v>1</v>
      </c>
      <c r="G1117" s="23">
        <v>3.5</v>
      </c>
      <c r="H1117" s="23">
        <v>2.4</v>
      </c>
      <c r="I1117" s="23">
        <v>2.78</v>
      </c>
      <c r="J1117" s="21">
        <f>OR(F1117&lt;&gt;0,G1117&lt;&gt;0,H1117&lt;&gt;0,I1117&lt;&gt;0)*(F1117 + (F1117 = 0))*(G1117 + (G1117 = 0))*(H1117 + (H1117 = 0))*(I1117 + (I1117 = 0))</f>
        <v>23.35</v>
      </c>
      <c r="K1117" s="19"/>
      <c r="L1117" s="19"/>
      <c r="M1117" s="19"/>
    </row>
    <row r="1118" spans="1:13" x14ac:dyDescent="0.25">
      <c r="A1118" s="19"/>
      <c r="B1118" s="19"/>
      <c r="C1118" s="19"/>
      <c r="D1118" s="35"/>
      <c r="E1118" s="18" t="s">
        <v>603</v>
      </c>
      <c r="F1118" s="22">
        <v>1</v>
      </c>
      <c r="G1118" s="23">
        <v>3.5</v>
      </c>
      <c r="H1118" s="23">
        <v>2.4</v>
      </c>
      <c r="I1118" s="23">
        <v>2.4700000000000002</v>
      </c>
      <c r="J1118" s="21">
        <f>OR(F1118&lt;&gt;0,G1118&lt;&gt;0,H1118&lt;&gt;0,I1118&lt;&gt;0)*(F1118 + (F1118 = 0))*(G1118 + (G1118 = 0))*(H1118 + (H1118 = 0))*(I1118 + (I1118 = 0))</f>
        <v>20.75</v>
      </c>
      <c r="K1118" s="19"/>
      <c r="L1118" s="19"/>
      <c r="M1118" s="19"/>
    </row>
    <row r="1119" spans="1:13" x14ac:dyDescent="0.25">
      <c r="A1119" s="19"/>
      <c r="B1119" s="19"/>
      <c r="C1119" s="19"/>
      <c r="D1119" s="35"/>
      <c r="E1119" s="18" t="s">
        <v>604</v>
      </c>
      <c r="F1119" s="22">
        <v>1</v>
      </c>
      <c r="G1119" s="23">
        <v>3.5</v>
      </c>
      <c r="H1119" s="23">
        <v>2.4</v>
      </c>
      <c r="I1119" s="23">
        <v>1.96</v>
      </c>
      <c r="J1119" s="21">
        <f>OR(F1119&lt;&gt;0,G1119&lt;&gt;0,H1119&lt;&gt;0,I1119&lt;&gt;0)*(F1119 + (F1119 = 0))*(G1119 + (G1119 = 0))*(H1119 + (H1119 = 0))*(I1119 + (I1119 = 0))</f>
        <v>16.46</v>
      </c>
      <c r="K1119" s="19"/>
      <c r="L1119" s="19"/>
      <c r="M1119" s="19"/>
    </row>
    <row r="1120" spans="1:13" x14ac:dyDescent="0.25">
      <c r="A1120" s="19"/>
      <c r="B1120" s="19"/>
      <c r="C1120" s="19"/>
      <c r="D1120" s="35"/>
      <c r="E1120" s="18" t="s">
        <v>605</v>
      </c>
      <c r="F1120" s="22">
        <v>1</v>
      </c>
      <c r="G1120" s="23">
        <v>3.5</v>
      </c>
      <c r="H1120" s="23">
        <v>2.4</v>
      </c>
      <c r="I1120" s="23">
        <v>1.99</v>
      </c>
      <c r="J1120" s="21">
        <f>OR(F1120&lt;&gt;0,G1120&lt;&gt;0,H1120&lt;&gt;0,I1120&lt;&gt;0)*(F1120 + (F1120 = 0))*(G1120 + (G1120 = 0))*(H1120 + (H1120 = 0))*(I1120 + (I1120 = 0))</f>
        <v>16.72</v>
      </c>
      <c r="K1120" s="19"/>
      <c r="L1120" s="19"/>
      <c r="M1120" s="19"/>
    </row>
    <row r="1121" spans="1:13" x14ac:dyDescent="0.25">
      <c r="A1121" s="19"/>
      <c r="B1121" s="19"/>
      <c r="C1121" s="19"/>
      <c r="D1121" s="35"/>
      <c r="E1121" s="18" t="s">
        <v>606</v>
      </c>
      <c r="F1121" s="22">
        <v>1</v>
      </c>
      <c r="G1121" s="23">
        <v>4</v>
      </c>
      <c r="H1121" s="23">
        <v>2.8</v>
      </c>
      <c r="I1121" s="23">
        <v>1.9</v>
      </c>
      <c r="J1121" s="21">
        <f>OR(F1121&lt;&gt;0,G1121&lt;&gt;0,H1121&lt;&gt;0,I1121&lt;&gt;0)*(F1121 + (F1121 = 0))*(G1121 + (G1121 = 0))*(H1121 + (H1121 = 0))*(I1121 + (I1121 = 0))</f>
        <v>21.28</v>
      </c>
      <c r="K1121" s="19"/>
      <c r="L1121" s="19"/>
      <c r="M1121" s="19"/>
    </row>
    <row r="1122" spans="1:13" x14ac:dyDescent="0.25">
      <c r="A1122" s="19"/>
      <c r="B1122" s="19"/>
      <c r="C1122" s="19"/>
      <c r="D1122" s="35"/>
      <c r="E1122" s="18" t="s">
        <v>607</v>
      </c>
      <c r="F1122" s="22">
        <v>1</v>
      </c>
      <c r="G1122" s="23">
        <v>3.5</v>
      </c>
      <c r="H1122" s="23">
        <v>2.2999999999999998</v>
      </c>
      <c r="I1122" s="23">
        <v>2.69</v>
      </c>
      <c r="J1122" s="21">
        <f>OR(F1122&lt;&gt;0,G1122&lt;&gt;0,H1122&lt;&gt;0,I1122&lt;&gt;0)*(F1122 + (F1122 = 0))*(G1122 + (G1122 = 0))*(H1122 + (H1122 = 0))*(I1122 + (I1122 = 0))</f>
        <v>21.65</v>
      </c>
      <c r="K1122" s="19"/>
      <c r="L1122" s="19"/>
      <c r="M1122" s="19"/>
    </row>
    <row r="1123" spans="1:13" x14ac:dyDescent="0.25">
      <c r="A1123" s="19"/>
      <c r="B1123" s="19"/>
      <c r="C1123" s="19"/>
      <c r="D1123" s="35"/>
      <c r="E1123" s="18" t="s">
        <v>608</v>
      </c>
      <c r="F1123" s="22">
        <v>1</v>
      </c>
      <c r="G1123" s="23">
        <v>3.5</v>
      </c>
      <c r="H1123" s="23">
        <v>2.2999999999999998</v>
      </c>
      <c r="I1123" s="23">
        <v>2.93</v>
      </c>
      <c r="J1123" s="21">
        <f>OR(F1123&lt;&gt;0,G1123&lt;&gt;0,H1123&lt;&gt;0,I1123&lt;&gt;0)*(F1123 + (F1123 = 0))*(G1123 + (G1123 = 0))*(H1123 + (H1123 = 0))*(I1123 + (I1123 = 0))</f>
        <v>23.59</v>
      </c>
      <c r="K1123" s="19"/>
      <c r="L1123" s="19"/>
      <c r="M1123" s="19"/>
    </row>
    <row r="1124" spans="1:13" x14ac:dyDescent="0.25">
      <c r="A1124" s="19"/>
      <c r="B1124" s="19"/>
      <c r="C1124" s="19"/>
      <c r="D1124" s="35"/>
      <c r="E1124" s="18" t="s">
        <v>609</v>
      </c>
      <c r="F1124" s="22">
        <v>1</v>
      </c>
      <c r="G1124" s="23">
        <v>3.5</v>
      </c>
      <c r="H1124" s="23">
        <v>2.2999999999999998</v>
      </c>
      <c r="I1124" s="23">
        <v>2.72</v>
      </c>
      <c r="J1124" s="21">
        <f>OR(F1124&lt;&gt;0,G1124&lt;&gt;0,H1124&lt;&gt;0,I1124&lt;&gt;0)*(F1124 + (F1124 = 0))*(G1124 + (G1124 = 0))*(H1124 + (H1124 = 0))*(I1124 + (I1124 = 0))</f>
        <v>21.9</v>
      </c>
      <c r="K1124" s="19"/>
      <c r="L1124" s="19"/>
      <c r="M1124" s="19"/>
    </row>
    <row r="1125" spans="1:13" x14ac:dyDescent="0.25">
      <c r="A1125" s="19"/>
      <c r="B1125" s="19"/>
      <c r="C1125" s="19"/>
      <c r="D1125" s="35"/>
      <c r="E1125" s="18" t="s">
        <v>610</v>
      </c>
      <c r="F1125" s="22">
        <v>1</v>
      </c>
      <c r="G1125" s="23">
        <v>3.5</v>
      </c>
      <c r="H1125" s="23">
        <v>2.2999999999999998</v>
      </c>
      <c r="I1125" s="23">
        <v>2.75</v>
      </c>
      <c r="J1125" s="21">
        <f>OR(F1125&lt;&gt;0,G1125&lt;&gt;0,H1125&lt;&gt;0,I1125&lt;&gt;0)*(F1125 + (F1125 = 0))*(G1125 + (G1125 = 0))*(H1125 + (H1125 = 0))*(I1125 + (I1125 = 0))</f>
        <v>22.14</v>
      </c>
      <c r="K1125" s="19"/>
      <c r="L1125" s="19"/>
      <c r="M1125" s="19"/>
    </row>
    <row r="1126" spans="1:13" x14ac:dyDescent="0.25">
      <c r="A1126" s="19"/>
      <c r="B1126" s="19"/>
      <c r="C1126" s="19"/>
      <c r="D1126" s="35"/>
      <c r="E1126" s="18" t="s">
        <v>611</v>
      </c>
      <c r="F1126" s="22">
        <v>1</v>
      </c>
      <c r="G1126" s="23">
        <v>3.5</v>
      </c>
      <c r="H1126" s="23">
        <v>2.2999999999999998</v>
      </c>
      <c r="I1126" s="23">
        <v>3</v>
      </c>
      <c r="J1126" s="21">
        <f>OR(F1126&lt;&gt;0,G1126&lt;&gt;0,H1126&lt;&gt;0,I1126&lt;&gt;0)*(F1126 + (F1126 = 0))*(G1126 + (G1126 = 0))*(H1126 + (H1126 = 0))*(I1126 + (I1126 = 0))</f>
        <v>24.15</v>
      </c>
      <c r="K1126" s="19"/>
      <c r="L1126" s="19"/>
      <c r="M1126" s="19"/>
    </row>
    <row r="1127" spans="1:13" x14ac:dyDescent="0.25">
      <c r="A1127" s="19"/>
      <c r="B1127" s="19"/>
      <c r="C1127" s="19"/>
      <c r="D1127" s="35"/>
      <c r="E1127" s="18" t="s">
        <v>612</v>
      </c>
      <c r="F1127" s="22">
        <v>1</v>
      </c>
      <c r="G1127" s="23">
        <v>3.5</v>
      </c>
      <c r="H1127" s="23">
        <v>2.2999999999999998</v>
      </c>
      <c r="I1127" s="23">
        <v>2.63</v>
      </c>
      <c r="J1127" s="21">
        <f>OR(F1127&lt;&gt;0,G1127&lt;&gt;0,H1127&lt;&gt;0,I1127&lt;&gt;0)*(F1127 + (F1127 = 0))*(G1127 + (G1127 = 0))*(H1127 + (H1127 = 0))*(I1127 + (I1127 = 0))</f>
        <v>21.17</v>
      </c>
      <c r="K1127" s="19"/>
      <c r="L1127" s="19"/>
      <c r="M1127" s="19"/>
    </row>
    <row r="1128" spans="1:13" x14ac:dyDescent="0.25">
      <c r="A1128" s="19"/>
      <c r="B1128" s="19"/>
      <c r="C1128" s="19"/>
      <c r="D1128" s="35"/>
      <c r="E1128" s="18" t="s">
        <v>613</v>
      </c>
      <c r="F1128" s="22">
        <v>1</v>
      </c>
      <c r="G1128" s="23">
        <v>3.5</v>
      </c>
      <c r="H1128" s="23">
        <v>2.2999999999999998</v>
      </c>
      <c r="I1128" s="23">
        <v>2.2200000000000002</v>
      </c>
      <c r="J1128" s="21">
        <f>OR(F1128&lt;&gt;0,G1128&lt;&gt;0,H1128&lt;&gt;0,I1128&lt;&gt;0)*(F1128 + (F1128 = 0))*(G1128 + (G1128 = 0))*(H1128 + (H1128 = 0))*(I1128 + (I1128 = 0))</f>
        <v>17.87</v>
      </c>
      <c r="K1128" s="19"/>
      <c r="L1128" s="19"/>
      <c r="M1128" s="19"/>
    </row>
    <row r="1129" spans="1:13" x14ac:dyDescent="0.25">
      <c r="A1129" s="19"/>
      <c r="B1129" s="19"/>
      <c r="C1129" s="19"/>
      <c r="D1129" s="35"/>
      <c r="E1129" s="18" t="s">
        <v>614</v>
      </c>
      <c r="F1129" s="22">
        <v>1</v>
      </c>
      <c r="G1129" s="23">
        <v>3.5</v>
      </c>
      <c r="H1129" s="23">
        <v>2.2999999999999998</v>
      </c>
      <c r="I1129" s="23">
        <v>2.65</v>
      </c>
      <c r="J1129" s="21">
        <f>OR(F1129&lt;&gt;0,G1129&lt;&gt;0,H1129&lt;&gt;0,I1129&lt;&gt;0)*(F1129 + (F1129 = 0))*(G1129 + (G1129 = 0))*(H1129 + (H1129 = 0))*(I1129 + (I1129 = 0))</f>
        <v>21.33</v>
      </c>
      <c r="K1129" s="19"/>
      <c r="L1129" s="19"/>
      <c r="M1129" s="19"/>
    </row>
    <row r="1130" spans="1:13" x14ac:dyDescent="0.25">
      <c r="A1130" s="19"/>
      <c r="B1130" s="19"/>
      <c r="C1130" s="19"/>
      <c r="D1130" s="35"/>
      <c r="E1130" s="18" t="s">
        <v>615</v>
      </c>
      <c r="F1130" s="22">
        <v>1</v>
      </c>
      <c r="G1130" s="23">
        <v>3.5</v>
      </c>
      <c r="H1130" s="23">
        <v>2.2999999999999998</v>
      </c>
      <c r="I1130" s="23">
        <v>2.54</v>
      </c>
      <c r="J1130" s="21">
        <f>OR(F1130&lt;&gt;0,G1130&lt;&gt;0,H1130&lt;&gt;0,I1130&lt;&gt;0)*(F1130 + (F1130 = 0))*(G1130 + (G1130 = 0))*(H1130 + (H1130 = 0))*(I1130 + (I1130 = 0))</f>
        <v>20.45</v>
      </c>
      <c r="K1130" s="19"/>
      <c r="L1130" s="19"/>
      <c r="M1130" s="19"/>
    </row>
    <row r="1131" spans="1:13" x14ac:dyDescent="0.25">
      <c r="A1131" s="19"/>
      <c r="B1131" s="19"/>
      <c r="C1131" s="19"/>
      <c r="D1131" s="35"/>
      <c r="E1131" s="18" t="s">
        <v>16</v>
      </c>
      <c r="F1131" s="22"/>
      <c r="G1131" s="23"/>
      <c r="H1131" s="23"/>
      <c r="I1131" s="23"/>
      <c r="J1131" s="21">
        <f>OR(F1131&lt;&gt;0,G1131&lt;&gt;0,H1131&lt;&gt;0,I1131&lt;&gt;0)*(F1131 + (F1131 = 0))*(G1131 + (G1131 = 0))*(H1131 + (H1131 = 0))*(I1131 + (I1131 = 0))</f>
        <v>0</v>
      </c>
      <c r="K1131" s="19"/>
      <c r="L1131" s="19"/>
      <c r="M1131" s="19"/>
    </row>
    <row r="1132" spans="1:13" x14ac:dyDescent="0.25">
      <c r="A1132" s="19"/>
      <c r="B1132" s="19"/>
      <c r="C1132" s="19"/>
      <c r="D1132" s="35"/>
      <c r="E1132" s="19"/>
      <c r="F1132" s="19"/>
      <c r="G1132" s="19"/>
      <c r="H1132" s="19"/>
      <c r="I1132" s="19"/>
      <c r="J1132" s="24" t="s">
        <v>132</v>
      </c>
      <c r="K1132" s="25">
        <f>SUM(J1110:J1131)</f>
        <v>424.33</v>
      </c>
      <c r="L1132" s="23">
        <v>21.15</v>
      </c>
      <c r="M1132" s="26">
        <f>ROUND(K1132*L1132,2)</f>
        <v>8974.58</v>
      </c>
    </row>
    <row r="1133" spans="1:13" ht="0.95" customHeight="1" x14ac:dyDescent="0.25">
      <c r="A1133" s="27"/>
      <c r="B1133" s="27"/>
      <c r="C1133" s="27"/>
      <c r="D1133" s="36"/>
      <c r="E1133" s="27"/>
      <c r="F1133" s="27"/>
      <c r="G1133" s="27"/>
      <c r="H1133" s="27"/>
      <c r="I1133" s="27"/>
      <c r="J1133" s="27"/>
      <c r="K1133" s="27"/>
      <c r="L1133" s="27"/>
      <c r="M1133" s="27"/>
    </row>
    <row r="1134" spans="1:13" ht="22.5" x14ac:dyDescent="0.25">
      <c r="A1134" s="17" t="s">
        <v>133</v>
      </c>
      <c r="B1134" s="18" t="s">
        <v>23</v>
      </c>
      <c r="C1134" s="18" t="s">
        <v>30</v>
      </c>
      <c r="D1134" s="29" t="s">
        <v>134</v>
      </c>
      <c r="E1134" s="19"/>
      <c r="F1134" s="19"/>
      <c r="G1134" s="19"/>
      <c r="H1134" s="19"/>
      <c r="I1134" s="19"/>
      <c r="J1134" s="19"/>
      <c r="K1134" s="20">
        <f>K1138</f>
        <v>32</v>
      </c>
      <c r="L1134" s="21">
        <f>L1138</f>
        <v>43.24</v>
      </c>
      <c r="M1134" s="21">
        <f>M1138</f>
        <v>1383.68</v>
      </c>
    </row>
    <row r="1135" spans="1:13" ht="22.5" x14ac:dyDescent="0.25">
      <c r="A1135" s="19"/>
      <c r="B1135" s="19"/>
      <c r="C1135" s="19"/>
      <c r="D1135" s="29" t="s">
        <v>135</v>
      </c>
      <c r="E1135" s="19"/>
      <c r="F1135" s="19"/>
      <c r="G1135" s="19"/>
      <c r="H1135" s="19"/>
      <c r="I1135" s="19"/>
      <c r="J1135" s="19"/>
      <c r="K1135" s="19"/>
      <c r="L1135" s="19"/>
      <c r="M1135" s="19"/>
    </row>
    <row r="1136" spans="1:13" x14ac:dyDescent="0.25">
      <c r="A1136" s="19"/>
      <c r="B1136" s="19"/>
      <c r="C1136" s="19"/>
      <c r="D1136" s="35"/>
      <c r="E1136" s="18" t="s">
        <v>620</v>
      </c>
      <c r="F1136" s="22">
        <v>1</v>
      </c>
      <c r="G1136" s="23">
        <v>4</v>
      </c>
      <c r="H1136" s="23">
        <v>4</v>
      </c>
      <c r="I1136" s="23">
        <v>2</v>
      </c>
      <c r="J1136" s="21">
        <f>OR(F1136&lt;&gt;0,G1136&lt;&gt;0,H1136&lt;&gt;0,I1136&lt;&gt;0)*(F1136 + (F1136 = 0))*(G1136 + (G1136 = 0))*(H1136 + (H1136 = 0))*(I1136 + (I1136 = 0))</f>
        <v>32</v>
      </c>
      <c r="K1136" s="19"/>
      <c r="L1136" s="19"/>
      <c r="M1136" s="19"/>
    </row>
    <row r="1137" spans="1:13" x14ac:dyDescent="0.25">
      <c r="A1137" s="19"/>
      <c r="B1137" s="19"/>
      <c r="C1137" s="19"/>
      <c r="D1137" s="35"/>
      <c r="E1137" s="18" t="s">
        <v>16</v>
      </c>
      <c r="F1137" s="22"/>
      <c r="G1137" s="23"/>
      <c r="H1137" s="23"/>
      <c r="I1137" s="23"/>
      <c r="J1137" s="21">
        <f>OR(F1137&lt;&gt;0,G1137&lt;&gt;0,H1137&lt;&gt;0,I1137&lt;&gt;0)*(F1137 + (F1137 = 0))*(G1137 + (G1137 = 0))*(H1137 + (H1137 = 0))*(I1137 + (I1137 = 0))</f>
        <v>0</v>
      </c>
      <c r="K1137" s="19"/>
      <c r="L1137" s="19"/>
      <c r="M1137" s="19"/>
    </row>
    <row r="1138" spans="1:13" x14ac:dyDescent="0.25">
      <c r="A1138" s="19"/>
      <c r="B1138" s="19"/>
      <c r="C1138" s="19"/>
      <c r="D1138" s="35"/>
      <c r="E1138" s="19"/>
      <c r="F1138" s="19"/>
      <c r="G1138" s="19"/>
      <c r="H1138" s="19"/>
      <c r="I1138" s="19"/>
      <c r="J1138" s="24" t="s">
        <v>137</v>
      </c>
      <c r="K1138" s="25">
        <f>SUM(J1136:J1137)</f>
        <v>32</v>
      </c>
      <c r="L1138" s="23">
        <v>43.24</v>
      </c>
      <c r="M1138" s="26">
        <f>ROUND(K1138*L1138,2)</f>
        <v>1383.68</v>
      </c>
    </row>
    <row r="1139" spans="1:13" ht="0.95" customHeight="1" x14ac:dyDescent="0.25">
      <c r="A1139" s="27"/>
      <c r="B1139" s="27"/>
      <c r="C1139" s="27"/>
      <c r="D1139" s="36"/>
      <c r="E1139" s="27"/>
      <c r="F1139" s="27"/>
      <c r="G1139" s="27"/>
      <c r="H1139" s="27"/>
      <c r="I1139" s="27"/>
      <c r="J1139" s="27"/>
      <c r="K1139" s="27"/>
      <c r="L1139" s="27"/>
      <c r="M1139" s="27"/>
    </row>
    <row r="1140" spans="1:13" x14ac:dyDescent="0.25">
      <c r="A1140" s="17" t="s">
        <v>138</v>
      </c>
      <c r="B1140" s="18" t="s">
        <v>23</v>
      </c>
      <c r="C1140" s="18" t="s">
        <v>24</v>
      </c>
      <c r="D1140" s="29" t="s">
        <v>139</v>
      </c>
      <c r="E1140" s="19"/>
      <c r="F1140" s="19"/>
      <c r="G1140" s="19"/>
      <c r="H1140" s="19"/>
      <c r="I1140" s="19"/>
      <c r="J1140" s="19"/>
      <c r="K1140" s="20">
        <f>K1147</f>
        <v>218.82</v>
      </c>
      <c r="L1140" s="21">
        <f>L1147</f>
        <v>2.81</v>
      </c>
      <c r="M1140" s="21">
        <f>M1147</f>
        <v>614.88</v>
      </c>
    </row>
    <row r="1141" spans="1:13" ht="33.75" x14ac:dyDescent="0.25">
      <c r="A1141" s="19"/>
      <c r="B1141" s="19"/>
      <c r="C1141" s="19"/>
      <c r="D1141" s="29" t="s">
        <v>140</v>
      </c>
      <c r="E1141" s="19"/>
      <c r="F1141" s="19"/>
      <c r="G1141" s="19"/>
      <c r="H1141" s="19"/>
      <c r="I1141" s="19"/>
      <c r="J1141" s="19"/>
      <c r="K1141" s="19"/>
      <c r="L1141" s="19"/>
      <c r="M1141" s="19"/>
    </row>
    <row r="1142" spans="1:13" x14ac:dyDescent="0.25">
      <c r="A1142" s="19"/>
      <c r="B1142" s="19"/>
      <c r="C1142" s="19"/>
      <c r="D1142" s="35"/>
      <c r="E1142" s="18" t="s">
        <v>111</v>
      </c>
      <c r="F1142" s="22"/>
      <c r="G1142" s="23"/>
      <c r="H1142" s="23"/>
      <c r="I1142" s="23"/>
      <c r="J1142" s="21">
        <f>OR(F1142&lt;&gt;0,G1142&lt;&gt;0,H1142&lt;&gt;0,I1142&lt;&gt;0)*(F1142 + (F1142 = 0))*(G1142 + (G1142 = 0))*(H1142 + (H1142 = 0))*(I1142 + (I1142 = 0))</f>
        <v>0</v>
      </c>
      <c r="K1142" s="19"/>
      <c r="L1142" s="19"/>
      <c r="M1142" s="19"/>
    </row>
    <row r="1143" spans="1:13" x14ac:dyDescent="0.25">
      <c r="A1143" s="19"/>
      <c r="B1143" s="19"/>
      <c r="C1143" s="19"/>
      <c r="D1143" s="35"/>
      <c r="E1143" s="18" t="s">
        <v>144</v>
      </c>
      <c r="F1143" s="22">
        <v>1</v>
      </c>
      <c r="G1143" s="23">
        <v>102.59</v>
      </c>
      <c r="H1143" s="23">
        <v>1.1000000000000001</v>
      </c>
      <c r="I1143" s="23">
        <v>0</v>
      </c>
      <c r="J1143" s="21">
        <f>OR(F1143&lt;&gt;0,G1143&lt;&gt;0,H1143&lt;&gt;0,I1143&lt;&gt;0)*(F1143 + (F1143 = 0))*(G1143 + (G1143 = 0))*(H1143 + (H1143 = 0))*(I1143 + (I1143 = 0))</f>
        <v>112.85</v>
      </c>
      <c r="K1143" s="19"/>
      <c r="L1143" s="19"/>
      <c r="M1143" s="19"/>
    </row>
    <row r="1144" spans="1:13" x14ac:dyDescent="0.25">
      <c r="A1144" s="19"/>
      <c r="B1144" s="19"/>
      <c r="C1144" s="19"/>
      <c r="D1144" s="35"/>
      <c r="E1144" s="18" t="s">
        <v>143</v>
      </c>
      <c r="F1144" s="22">
        <v>1</v>
      </c>
      <c r="G1144" s="23">
        <v>83.1</v>
      </c>
      <c r="H1144" s="23">
        <v>1.2</v>
      </c>
      <c r="I1144" s="23">
        <v>0</v>
      </c>
      <c r="J1144" s="21">
        <f>OR(F1144&lt;&gt;0,G1144&lt;&gt;0,H1144&lt;&gt;0,I1144&lt;&gt;0)*(F1144 + (F1144 = 0))*(G1144 + (G1144 = 0))*(H1144 + (H1144 = 0))*(I1144 + (I1144 = 0))</f>
        <v>99.72</v>
      </c>
      <c r="K1144" s="19"/>
      <c r="L1144" s="19"/>
      <c r="M1144" s="19"/>
    </row>
    <row r="1145" spans="1:13" x14ac:dyDescent="0.25">
      <c r="A1145" s="19"/>
      <c r="B1145" s="19"/>
      <c r="C1145" s="19"/>
      <c r="D1145" s="35"/>
      <c r="E1145" s="18" t="s">
        <v>144</v>
      </c>
      <c r="F1145" s="22">
        <v>1</v>
      </c>
      <c r="G1145" s="23">
        <v>5.68</v>
      </c>
      <c r="H1145" s="23">
        <v>1.1000000000000001</v>
      </c>
      <c r="I1145" s="23">
        <v>0</v>
      </c>
      <c r="J1145" s="21">
        <f>OR(F1145&lt;&gt;0,G1145&lt;&gt;0,H1145&lt;&gt;0,I1145&lt;&gt;0)*(F1145 + (F1145 = 0))*(G1145 + (G1145 = 0))*(H1145 + (H1145 = 0))*(I1145 + (I1145 = 0))</f>
        <v>6.25</v>
      </c>
      <c r="K1145" s="19"/>
      <c r="L1145" s="19"/>
      <c r="M1145" s="19"/>
    </row>
    <row r="1146" spans="1:13" x14ac:dyDescent="0.25">
      <c r="A1146" s="19"/>
      <c r="B1146" s="19"/>
      <c r="C1146" s="19"/>
      <c r="D1146" s="35"/>
      <c r="E1146" s="18" t="s">
        <v>16</v>
      </c>
      <c r="F1146" s="22"/>
      <c r="G1146" s="23"/>
      <c r="H1146" s="23"/>
      <c r="I1146" s="23"/>
      <c r="J1146" s="21">
        <f>OR(F1146&lt;&gt;0,G1146&lt;&gt;0,H1146&lt;&gt;0,I1146&lt;&gt;0)*(F1146 + (F1146 = 0))*(G1146 + (G1146 = 0))*(H1146 + (H1146 = 0))*(I1146 + (I1146 = 0))</f>
        <v>0</v>
      </c>
      <c r="K1146" s="19"/>
      <c r="L1146" s="19"/>
      <c r="M1146" s="19"/>
    </row>
    <row r="1147" spans="1:13" x14ac:dyDescent="0.25">
      <c r="A1147" s="19"/>
      <c r="B1147" s="19"/>
      <c r="C1147" s="19"/>
      <c r="D1147" s="35"/>
      <c r="E1147" s="19"/>
      <c r="F1147" s="19"/>
      <c r="G1147" s="19"/>
      <c r="H1147" s="19"/>
      <c r="I1147" s="19"/>
      <c r="J1147" s="24" t="s">
        <v>145</v>
      </c>
      <c r="K1147" s="25">
        <f>SUM(J1142:J1146)</f>
        <v>218.82</v>
      </c>
      <c r="L1147" s="23">
        <v>2.81</v>
      </c>
      <c r="M1147" s="26">
        <f>ROUND(K1147*L1147,2)</f>
        <v>614.88</v>
      </c>
    </row>
    <row r="1148" spans="1:13" ht="0.95" customHeight="1" x14ac:dyDescent="0.25">
      <c r="A1148" s="27"/>
      <c r="B1148" s="27"/>
      <c r="C1148" s="27"/>
      <c r="D1148" s="36"/>
      <c r="E1148" s="27"/>
      <c r="F1148" s="27"/>
      <c r="G1148" s="27"/>
      <c r="H1148" s="27"/>
      <c r="I1148" s="27"/>
      <c r="J1148" s="27"/>
      <c r="K1148" s="27"/>
      <c r="L1148" s="27"/>
      <c r="M1148" s="27"/>
    </row>
    <row r="1149" spans="1:13" ht="22.5" x14ac:dyDescent="0.25">
      <c r="A1149" s="17" t="s">
        <v>151</v>
      </c>
      <c r="B1149" s="18" t="s">
        <v>23</v>
      </c>
      <c r="C1149" s="18" t="s">
        <v>24</v>
      </c>
      <c r="D1149" s="29" t="s">
        <v>152</v>
      </c>
      <c r="E1149" s="19"/>
      <c r="F1149" s="19"/>
      <c r="G1149" s="19"/>
      <c r="H1149" s="19"/>
      <c r="I1149" s="19"/>
      <c r="J1149" s="19"/>
      <c r="K1149" s="20">
        <f>K1192</f>
        <v>793.07</v>
      </c>
      <c r="L1149" s="21">
        <f>L1192</f>
        <v>16.75</v>
      </c>
      <c r="M1149" s="21">
        <f>M1192</f>
        <v>13283.92</v>
      </c>
    </row>
    <row r="1150" spans="1:13" ht="33.75" x14ac:dyDescent="0.25">
      <c r="A1150" s="19"/>
      <c r="B1150" s="19"/>
      <c r="C1150" s="19"/>
      <c r="D1150" s="29" t="s">
        <v>153</v>
      </c>
      <c r="E1150" s="19"/>
      <c r="F1150" s="19"/>
      <c r="G1150" s="19"/>
      <c r="H1150" s="19"/>
      <c r="I1150" s="19"/>
      <c r="J1150" s="19"/>
      <c r="K1150" s="19"/>
      <c r="L1150" s="19"/>
      <c r="M1150" s="19"/>
    </row>
    <row r="1151" spans="1:13" x14ac:dyDescent="0.25">
      <c r="A1151" s="19"/>
      <c r="B1151" s="19"/>
      <c r="C1151" s="19"/>
      <c r="D1151" s="35"/>
      <c r="E1151" s="18" t="s">
        <v>596</v>
      </c>
      <c r="F1151" s="22">
        <v>1</v>
      </c>
      <c r="G1151" s="23">
        <v>13.98</v>
      </c>
      <c r="H1151" s="23">
        <v>0</v>
      </c>
      <c r="I1151" s="23">
        <v>2.25</v>
      </c>
      <c r="J1151" s="21">
        <f>OR(F1151&lt;&gt;0,G1151&lt;&gt;0,H1151&lt;&gt;0,I1151&lt;&gt;0)*(F1151 + (F1151 = 0))*(G1151 + (G1151 = 0))*(H1151 + (H1151 = 0))*(I1151 + (I1151 = 0))</f>
        <v>31.46</v>
      </c>
      <c r="K1151" s="19"/>
      <c r="L1151" s="19"/>
      <c r="M1151" s="19"/>
    </row>
    <row r="1152" spans="1:13" x14ac:dyDescent="0.25">
      <c r="A1152" s="19"/>
      <c r="B1152" s="19"/>
      <c r="C1152" s="19"/>
      <c r="D1152" s="35"/>
      <c r="E1152" s="18" t="s">
        <v>597</v>
      </c>
      <c r="F1152" s="22">
        <v>1</v>
      </c>
      <c r="G1152" s="23">
        <v>13.98</v>
      </c>
      <c r="H1152" s="23">
        <v>0</v>
      </c>
      <c r="I1152" s="23">
        <v>1.66</v>
      </c>
      <c r="J1152" s="21">
        <f>OR(F1152&lt;&gt;0,G1152&lt;&gt;0,H1152&lt;&gt;0,I1152&lt;&gt;0)*(F1152 + (F1152 = 0))*(G1152 + (G1152 = 0))*(H1152 + (H1152 = 0))*(I1152 + (I1152 = 0))</f>
        <v>23.21</v>
      </c>
      <c r="K1152" s="19"/>
      <c r="L1152" s="19"/>
      <c r="M1152" s="19"/>
    </row>
    <row r="1153" spans="1:13" x14ac:dyDescent="0.25">
      <c r="A1153" s="19"/>
      <c r="B1153" s="19"/>
      <c r="C1153" s="19"/>
      <c r="D1153" s="35"/>
      <c r="E1153" s="18" t="s">
        <v>597</v>
      </c>
      <c r="F1153" s="22">
        <v>1</v>
      </c>
      <c r="G1153" s="23">
        <v>13.63</v>
      </c>
      <c r="H1153" s="23">
        <v>0</v>
      </c>
      <c r="I1153" s="23">
        <v>2.67</v>
      </c>
      <c r="J1153" s="21">
        <f>OR(F1153&lt;&gt;0,G1153&lt;&gt;0,H1153&lt;&gt;0,I1153&lt;&gt;0)*(F1153 + (F1153 = 0))*(G1153 + (G1153 = 0))*(H1153 + (H1153 = 0))*(I1153 + (I1153 = 0))</f>
        <v>36.39</v>
      </c>
      <c r="K1153" s="19"/>
      <c r="L1153" s="19"/>
      <c r="M1153" s="19"/>
    </row>
    <row r="1154" spans="1:13" x14ac:dyDescent="0.25">
      <c r="A1154" s="19"/>
      <c r="B1154" s="19"/>
      <c r="C1154" s="19"/>
      <c r="D1154" s="35"/>
      <c r="E1154" s="18" t="s">
        <v>598</v>
      </c>
      <c r="F1154" s="22">
        <v>1</v>
      </c>
      <c r="G1154" s="23">
        <v>13.63</v>
      </c>
      <c r="H1154" s="23">
        <v>0</v>
      </c>
      <c r="I1154" s="23">
        <v>1.92</v>
      </c>
      <c r="J1154" s="21">
        <f>OR(F1154&lt;&gt;0,G1154&lt;&gt;0,H1154&lt;&gt;0,I1154&lt;&gt;0)*(F1154 + (F1154 = 0))*(G1154 + (G1154 = 0))*(H1154 + (H1154 = 0))*(I1154 + (I1154 = 0))</f>
        <v>26.17</v>
      </c>
      <c r="K1154" s="19"/>
      <c r="L1154" s="19"/>
      <c r="M1154" s="19"/>
    </row>
    <row r="1155" spans="1:13" x14ac:dyDescent="0.25">
      <c r="A1155" s="19"/>
      <c r="B1155" s="19"/>
      <c r="C1155" s="19"/>
      <c r="D1155" s="35"/>
      <c r="E1155" s="18" t="s">
        <v>598</v>
      </c>
      <c r="F1155" s="22">
        <v>1</v>
      </c>
      <c r="G1155" s="23">
        <v>10.45</v>
      </c>
      <c r="H1155" s="23">
        <v>0</v>
      </c>
      <c r="I1155" s="23">
        <v>2.42</v>
      </c>
      <c r="J1155" s="21">
        <f>OR(F1155&lt;&gt;0,G1155&lt;&gt;0,H1155&lt;&gt;0,I1155&lt;&gt;0)*(F1155 + (F1155 = 0))*(G1155 + (G1155 = 0))*(H1155 + (H1155 = 0))*(I1155 + (I1155 = 0))</f>
        <v>25.29</v>
      </c>
      <c r="K1155" s="19"/>
      <c r="L1155" s="19"/>
      <c r="M1155" s="19"/>
    </row>
    <row r="1156" spans="1:13" x14ac:dyDescent="0.25">
      <c r="A1156" s="19"/>
      <c r="B1156" s="19"/>
      <c r="C1156" s="19"/>
      <c r="D1156" s="35"/>
      <c r="E1156" s="18" t="s">
        <v>599</v>
      </c>
      <c r="F1156" s="22">
        <v>1</v>
      </c>
      <c r="G1156" s="23">
        <v>10.45</v>
      </c>
      <c r="H1156" s="23">
        <v>0</v>
      </c>
      <c r="I1156" s="23">
        <v>1.73</v>
      </c>
      <c r="J1156" s="21">
        <f>OR(F1156&lt;&gt;0,G1156&lt;&gt;0,H1156&lt;&gt;0,I1156&lt;&gt;0)*(F1156 + (F1156 = 0))*(G1156 + (G1156 = 0))*(H1156 + (H1156 = 0))*(I1156 + (I1156 = 0))</f>
        <v>18.079999999999998</v>
      </c>
      <c r="K1156" s="19"/>
      <c r="L1156" s="19"/>
      <c r="M1156" s="19"/>
    </row>
    <row r="1157" spans="1:13" x14ac:dyDescent="0.25">
      <c r="A1157" s="19"/>
      <c r="B1157" s="19"/>
      <c r="C1157" s="19"/>
      <c r="D1157" s="35"/>
      <c r="E1157" s="18" t="s">
        <v>599</v>
      </c>
      <c r="F1157" s="22">
        <v>1</v>
      </c>
      <c r="G1157" s="23">
        <v>10.84</v>
      </c>
      <c r="H1157" s="23">
        <v>0</v>
      </c>
      <c r="I1157" s="23">
        <v>2.4300000000000002</v>
      </c>
      <c r="J1157" s="21">
        <f>OR(F1157&lt;&gt;0,G1157&lt;&gt;0,H1157&lt;&gt;0,I1157&lt;&gt;0)*(F1157 + (F1157 = 0))*(G1157 + (G1157 = 0))*(H1157 + (H1157 = 0))*(I1157 + (I1157 = 0))</f>
        <v>26.34</v>
      </c>
      <c r="K1157" s="19"/>
      <c r="L1157" s="19"/>
      <c r="M1157" s="19"/>
    </row>
    <row r="1158" spans="1:13" x14ac:dyDescent="0.25">
      <c r="A1158" s="19"/>
      <c r="B1158" s="19"/>
      <c r="C1158" s="19"/>
      <c r="D1158" s="35"/>
      <c r="E1158" s="18" t="s">
        <v>600</v>
      </c>
      <c r="F1158" s="22">
        <v>1</v>
      </c>
      <c r="G1158" s="23">
        <v>10.84</v>
      </c>
      <c r="H1158" s="23">
        <v>0</v>
      </c>
      <c r="I1158" s="23">
        <v>1.6</v>
      </c>
      <c r="J1158" s="21">
        <f>OR(F1158&lt;&gt;0,G1158&lt;&gt;0,H1158&lt;&gt;0,I1158&lt;&gt;0)*(F1158 + (F1158 = 0))*(G1158 + (G1158 = 0))*(H1158 + (H1158 = 0))*(I1158 + (I1158 = 0))</f>
        <v>17.34</v>
      </c>
      <c r="K1158" s="19"/>
      <c r="L1158" s="19"/>
      <c r="M1158" s="19"/>
    </row>
    <row r="1159" spans="1:13" x14ac:dyDescent="0.25">
      <c r="A1159" s="19"/>
      <c r="B1159" s="19"/>
      <c r="C1159" s="19"/>
      <c r="D1159" s="35"/>
      <c r="E1159" s="18" t="s">
        <v>600</v>
      </c>
      <c r="F1159" s="22">
        <v>1</v>
      </c>
      <c r="G1159" s="23">
        <v>11.03</v>
      </c>
      <c r="H1159" s="23">
        <v>0</v>
      </c>
      <c r="I1159" s="23">
        <v>2.6</v>
      </c>
      <c r="J1159" s="21">
        <f>OR(F1159&lt;&gt;0,G1159&lt;&gt;0,H1159&lt;&gt;0,I1159&lt;&gt;0)*(F1159 + (F1159 = 0))*(G1159 + (G1159 = 0))*(H1159 + (H1159 = 0))*(I1159 + (I1159 = 0))</f>
        <v>28.68</v>
      </c>
      <c r="K1159" s="19"/>
      <c r="L1159" s="19"/>
      <c r="M1159" s="19"/>
    </row>
    <row r="1160" spans="1:13" x14ac:dyDescent="0.25">
      <c r="A1160" s="19"/>
      <c r="B1160" s="19"/>
      <c r="C1160" s="19"/>
      <c r="D1160" s="35"/>
      <c r="E1160" s="18" t="s">
        <v>601</v>
      </c>
      <c r="F1160" s="22">
        <v>1</v>
      </c>
      <c r="G1160" s="23">
        <v>11.03</v>
      </c>
      <c r="H1160" s="23">
        <v>0</v>
      </c>
      <c r="I1160" s="23">
        <v>1.63</v>
      </c>
      <c r="J1160" s="21">
        <f>OR(F1160&lt;&gt;0,G1160&lt;&gt;0,H1160&lt;&gt;0,I1160&lt;&gt;0)*(F1160 + (F1160 = 0))*(G1160 + (G1160 = 0))*(H1160 + (H1160 = 0))*(I1160 + (I1160 = 0))</f>
        <v>17.98</v>
      </c>
      <c r="K1160" s="19"/>
      <c r="L1160" s="19"/>
      <c r="M1160" s="19"/>
    </row>
    <row r="1161" spans="1:13" x14ac:dyDescent="0.25">
      <c r="A1161" s="19"/>
      <c r="B1161" s="19"/>
      <c r="C1161" s="19"/>
      <c r="D1161" s="35"/>
      <c r="E1161" s="18" t="s">
        <v>601</v>
      </c>
      <c r="F1161" s="22">
        <v>1</v>
      </c>
      <c r="G1161" s="23">
        <v>10.36</v>
      </c>
      <c r="H1161" s="23">
        <v>0</v>
      </c>
      <c r="I1161" s="23">
        <v>2.4300000000000002</v>
      </c>
      <c r="J1161" s="21">
        <f>OR(F1161&lt;&gt;0,G1161&lt;&gt;0,H1161&lt;&gt;0,I1161&lt;&gt;0)*(F1161 + (F1161 = 0))*(G1161 + (G1161 = 0))*(H1161 + (H1161 = 0))*(I1161 + (I1161 = 0))</f>
        <v>25.17</v>
      </c>
      <c r="K1161" s="19"/>
      <c r="L1161" s="19"/>
      <c r="M1161" s="19"/>
    </row>
    <row r="1162" spans="1:13" x14ac:dyDescent="0.25">
      <c r="A1162" s="19"/>
      <c r="B1162" s="19"/>
      <c r="C1162" s="19"/>
      <c r="D1162" s="35"/>
      <c r="E1162" s="18" t="s">
        <v>602</v>
      </c>
      <c r="F1162" s="22">
        <v>1</v>
      </c>
      <c r="G1162" s="23">
        <v>10.36</v>
      </c>
      <c r="H1162" s="23">
        <v>0</v>
      </c>
      <c r="I1162" s="23">
        <v>1.57</v>
      </c>
      <c r="J1162" s="21">
        <f>OR(F1162&lt;&gt;0,G1162&lt;&gt;0,H1162&lt;&gt;0,I1162&lt;&gt;0)*(F1162 + (F1162 = 0))*(G1162 + (G1162 = 0))*(H1162 + (H1162 = 0))*(I1162 + (I1162 = 0))</f>
        <v>16.27</v>
      </c>
      <c r="K1162" s="19"/>
      <c r="L1162" s="19"/>
      <c r="M1162" s="19"/>
    </row>
    <row r="1163" spans="1:13" x14ac:dyDescent="0.25">
      <c r="A1163" s="19"/>
      <c r="B1163" s="19"/>
      <c r="C1163" s="19"/>
      <c r="D1163" s="35"/>
      <c r="E1163" s="18" t="s">
        <v>602</v>
      </c>
      <c r="F1163" s="22">
        <v>1</v>
      </c>
      <c r="G1163" s="23">
        <v>9.16</v>
      </c>
      <c r="H1163" s="23">
        <v>0</v>
      </c>
      <c r="I1163" s="23">
        <v>2.78</v>
      </c>
      <c r="J1163" s="21">
        <f>OR(F1163&lt;&gt;0,G1163&lt;&gt;0,H1163&lt;&gt;0,I1163&lt;&gt;0)*(F1163 + (F1163 = 0))*(G1163 + (G1163 = 0))*(H1163 + (H1163 = 0))*(I1163 + (I1163 = 0))</f>
        <v>25.46</v>
      </c>
      <c r="K1163" s="19"/>
      <c r="L1163" s="19"/>
      <c r="M1163" s="19"/>
    </row>
    <row r="1164" spans="1:13" x14ac:dyDescent="0.25">
      <c r="A1164" s="19"/>
      <c r="B1164" s="19"/>
      <c r="C1164" s="19"/>
      <c r="D1164" s="35"/>
      <c r="E1164" s="18" t="s">
        <v>603</v>
      </c>
      <c r="F1164" s="22">
        <v>1</v>
      </c>
      <c r="G1164" s="23">
        <v>9.16</v>
      </c>
      <c r="H1164" s="23">
        <v>0</v>
      </c>
      <c r="I1164" s="23">
        <v>1.78</v>
      </c>
      <c r="J1164" s="21">
        <f>OR(F1164&lt;&gt;0,G1164&lt;&gt;0,H1164&lt;&gt;0,I1164&lt;&gt;0)*(F1164 + (F1164 = 0))*(G1164 + (G1164 = 0))*(H1164 + (H1164 = 0))*(I1164 + (I1164 = 0))</f>
        <v>16.3</v>
      </c>
      <c r="K1164" s="19"/>
      <c r="L1164" s="19"/>
      <c r="M1164" s="19"/>
    </row>
    <row r="1165" spans="1:13" x14ac:dyDescent="0.25">
      <c r="A1165" s="19"/>
      <c r="B1165" s="19"/>
      <c r="C1165" s="19"/>
      <c r="D1165" s="35"/>
      <c r="E1165" s="18" t="s">
        <v>603</v>
      </c>
      <c r="F1165" s="22">
        <v>1</v>
      </c>
      <c r="G1165" s="23">
        <v>9.91</v>
      </c>
      <c r="H1165" s="23">
        <v>0</v>
      </c>
      <c r="I1165" s="23">
        <v>2.4700000000000002</v>
      </c>
      <c r="J1165" s="21">
        <f>OR(F1165&lt;&gt;0,G1165&lt;&gt;0,H1165&lt;&gt;0,I1165&lt;&gt;0)*(F1165 + (F1165 = 0))*(G1165 + (G1165 = 0))*(H1165 + (H1165 = 0))*(I1165 + (I1165 = 0))</f>
        <v>24.48</v>
      </c>
      <c r="K1165" s="19"/>
      <c r="L1165" s="19"/>
      <c r="M1165" s="19"/>
    </row>
    <row r="1166" spans="1:13" x14ac:dyDescent="0.25">
      <c r="A1166" s="19"/>
      <c r="B1166" s="19"/>
      <c r="C1166" s="19"/>
      <c r="D1166" s="35"/>
      <c r="E1166" s="18" t="s">
        <v>604</v>
      </c>
      <c r="F1166" s="22">
        <v>1</v>
      </c>
      <c r="G1166" s="23">
        <v>9.91</v>
      </c>
      <c r="H1166" s="23">
        <v>0</v>
      </c>
      <c r="I1166" s="23">
        <v>1.66</v>
      </c>
      <c r="J1166" s="21">
        <f>OR(F1166&lt;&gt;0,G1166&lt;&gt;0,H1166&lt;&gt;0,I1166&lt;&gt;0)*(F1166 + (F1166 = 0))*(G1166 + (G1166 = 0))*(H1166 + (H1166 = 0))*(I1166 + (I1166 = 0))</f>
        <v>16.45</v>
      </c>
      <c r="K1166" s="19"/>
      <c r="L1166" s="19"/>
      <c r="M1166" s="19"/>
    </row>
    <row r="1167" spans="1:13" x14ac:dyDescent="0.25">
      <c r="A1167" s="19"/>
      <c r="B1167" s="19"/>
      <c r="C1167" s="19"/>
      <c r="D1167" s="35"/>
      <c r="E1167" s="18" t="s">
        <v>604</v>
      </c>
      <c r="F1167" s="22">
        <v>1</v>
      </c>
      <c r="G1167" s="23">
        <v>8.2200000000000006</v>
      </c>
      <c r="H1167" s="23">
        <v>0</v>
      </c>
      <c r="I1167" s="23">
        <v>1.96</v>
      </c>
      <c r="J1167" s="21">
        <f>OR(F1167&lt;&gt;0,G1167&lt;&gt;0,H1167&lt;&gt;0,I1167&lt;&gt;0)*(F1167 + (F1167 = 0))*(G1167 + (G1167 = 0))*(H1167 + (H1167 = 0))*(I1167 + (I1167 = 0))</f>
        <v>16.11</v>
      </c>
      <c r="K1167" s="19"/>
      <c r="L1167" s="19"/>
      <c r="M1167" s="19"/>
    </row>
    <row r="1168" spans="1:13" x14ac:dyDescent="0.25">
      <c r="A1168" s="19"/>
      <c r="B1168" s="19"/>
      <c r="C1168" s="19"/>
      <c r="D1168" s="35"/>
      <c r="E1168" s="18" t="s">
        <v>605</v>
      </c>
      <c r="F1168" s="22">
        <v>1</v>
      </c>
      <c r="G1168" s="23">
        <v>8.2200000000000006</v>
      </c>
      <c r="H1168" s="23">
        <v>0</v>
      </c>
      <c r="I1168" s="23">
        <v>1.49</v>
      </c>
      <c r="J1168" s="21">
        <f>OR(F1168&lt;&gt;0,G1168&lt;&gt;0,H1168&lt;&gt;0,I1168&lt;&gt;0)*(F1168 + (F1168 = 0))*(G1168 + (G1168 = 0))*(H1168 + (H1168 = 0))*(I1168 + (I1168 = 0))</f>
        <v>12.25</v>
      </c>
      <c r="K1168" s="19"/>
      <c r="L1168" s="19"/>
      <c r="M1168" s="19"/>
    </row>
    <row r="1169" spans="1:13" x14ac:dyDescent="0.25">
      <c r="A1169" s="19"/>
      <c r="B1169" s="19"/>
      <c r="C1169" s="19"/>
      <c r="D1169" s="35"/>
      <c r="E1169" s="18" t="s">
        <v>605</v>
      </c>
      <c r="F1169" s="22">
        <v>1</v>
      </c>
      <c r="G1169" s="23">
        <v>5</v>
      </c>
      <c r="H1169" s="23">
        <v>0</v>
      </c>
      <c r="I1169" s="23">
        <v>1.99</v>
      </c>
      <c r="J1169" s="21">
        <f>OR(F1169&lt;&gt;0,G1169&lt;&gt;0,H1169&lt;&gt;0,I1169&lt;&gt;0)*(F1169 + (F1169 = 0))*(G1169 + (G1169 = 0))*(H1169 + (H1169 = 0))*(I1169 + (I1169 = 0))</f>
        <v>9.9499999999999993</v>
      </c>
      <c r="K1169" s="19"/>
      <c r="L1169" s="19"/>
      <c r="M1169" s="19"/>
    </row>
    <row r="1170" spans="1:13" x14ac:dyDescent="0.25">
      <c r="A1170" s="19"/>
      <c r="B1170" s="19"/>
      <c r="C1170" s="19"/>
      <c r="D1170" s="35"/>
      <c r="E1170" s="18" t="s">
        <v>606</v>
      </c>
      <c r="F1170" s="22">
        <v>1</v>
      </c>
      <c r="G1170" s="23">
        <v>5</v>
      </c>
      <c r="H1170" s="23">
        <v>0</v>
      </c>
      <c r="I1170" s="23">
        <v>1.9</v>
      </c>
      <c r="J1170" s="21">
        <f>OR(F1170&lt;&gt;0,G1170&lt;&gt;0,H1170&lt;&gt;0,I1170&lt;&gt;0)*(F1170 + (F1170 = 0))*(G1170 + (G1170 = 0))*(H1170 + (H1170 = 0))*(I1170 + (I1170 = 0))</f>
        <v>9.5</v>
      </c>
      <c r="K1170" s="19"/>
      <c r="L1170" s="19"/>
      <c r="M1170" s="19"/>
    </row>
    <row r="1171" spans="1:13" x14ac:dyDescent="0.25">
      <c r="A1171" s="19"/>
      <c r="B1171" s="19"/>
      <c r="C1171" s="19"/>
      <c r="D1171" s="35"/>
      <c r="E1171" s="18" t="s">
        <v>606</v>
      </c>
      <c r="F1171" s="22">
        <v>1</v>
      </c>
      <c r="G1171" s="23">
        <v>8.0399999999999991</v>
      </c>
      <c r="H1171" s="23">
        <v>0</v>
      </c>
      <c r="I1171" s="23">
        <v>1.9</v>
      </c>
      <c r="J1171" s="21">
        <f>OR(F1171&lt;&gt;0,G1171&lt;&gt;0,H1171&lt;&gt;0,I1171&lt;&gt;0)*(F1171 + (F1171 = 0))*(G1171 + (G1171 = 0))*(H1171 + (H1171 = 0))*(I1171 + (I1171 = 0))</f>
        <v>15.28</v>
      </c>
      <c r="K1171" s="19"/>
      <c r="L1171" s="19"/>
      <c r="M1171" s="19"/>
    </row>
    <row r="1172" spans="1:13" x14ac:dyDescent="0.25">
      <c r="A1172" s="19"/>
      <c r="B1172" s="19"/>
      <c r="C1172" s="19"/>
      <c r="D1172" s="35"/>
      <c r="E1172" s="18" t="s">
        <v>607</v>
      </c>
      <c r="F1172" s="22">
        <v>1</v>
      </c>
      <c r="G1172" s="23">
        <v>8.0399999999999991</v>
      </c>
      <c r="H1172" s="23">
        <v>0</v>
      </c>
      <c r="I1172" s="23">
        <v>1.69</v>
      </c>
      <c r="J1172" s="21">
        <f>OR(F1172&lt;&gt;0,G1172&lt;&gt;0,H1172&lt;&gt;0,I1172&lt;&gt;0)*(F1172 + (F1172 = 0))*(G1172 + (G1172 = 0))*(H1172 + (H1172 = 0))*(I1172 + (I1172 = 0))</f>
        <v>13.59</v>
      </c>
      <c r="K1172" s="19"/>
      <c r="L1172" s="19"/>
      <c r="M1172" s="19"/>
    </row>
    <row r="1173" spans="1:13" x14ac:dyDescent="0.25">
      <c r="A1173" s="19"/>
      <c r="B1173" s="19"/>
      <c r="C1173" s="19"/>
      <c r="D1173" s="35"/>
      <c r="E1173" s="18" t="s">
        <v>607</v>
      </c>
      <c r="F1173" s="22">
        <v>1</v>
      </c>
      <c r="G1173" s="23">
        <v>7.38</v>
      </c>
      <c r="H1173" s="23">
        <v>0</v>
      </c>
      <c r="I1173" s="23">
        <v>2.69</v>
      </c>
      <c r="J1173" s="21">
        <f>OR(F1173&lt;&gt;0,G1173&lt;&gt;0,H1173&lt;&gt;0,I1173&lt;&gt;0)*(F1173 + (F1173 = 0))*(G1173 + (G1173 = 0))*(H1173 + (H1173 = 0))*(I1173 + (I1173 = 0))</f>
        <v>19.850000000000001</v>
      </c>
      <c r="K1173" s="19"/>
      <c r="L1173" s="19"/>
      <c r="M1173" s="19"/>
    </row>
    <row r="1174" spans="1:13" x14ac:dyDescent="0.25">
      <c r="A1174" s="19"/>
      <c r="B1174" s="19"/>
      <c r="C1174" s="19"/>
      <c r="D1174" s="35"/>
      <c r="E1174" s="18" t="s">
        <v>608</v>
      </c>
      <c r="F1174" s="22">
        <v>1</v>
      </c>
      <c r="G1174" s="23">
        <v>7.38</v>
      </c>
      <c r="H1174" s="23">
        <v>0</v>
      </c>
      <c r="I1174" s="23">
        <v>1.93</v>
      </c>
      <c r="J1174" s="21">
        <f>OR(F1174&lt;&gt;0,G1174&lt;&gt;0,H1174&lt;&gt;0,I1174&lt;&gt;0)*(F1174 + (F1174 = 0))*(G1174 + (G1174 = 0))*(H1174 + (H1174 = 0))*(I1174 + (I1174 = 0))</f>
        <v>14.24</v>
      </c>
      <c r="K1174" s="19"/>
      <c r="L1174" s="19"/>
      <c r="M1174" s="19"/>
    </row>
    <row r="1175" spans="1:13" x14ac:dyDescent="0.25">
      <c r="A1175" s="19"/>
      <c r="B1175" s="19"/>
      <c r="C1175" s="19"/>
      <c r="D1175" s="35"/>
      <c r="E1175" s="18" t="s">
        <v>608</v>
      </c>
      <c r="F1175" s="22">
        <v>1</v>
      </c>
      <c r="G1175" s="23">
        <v>6.34</v>
      </c>
      <c r="H1175" s="23">
        <v>0</v>
      </c>
      <c r="I1175" s="23">
        <v>2.93</v>
      </c>
      <c r="J1175" s="21">
        <f>OR(F1175&lt;&gt;0,G1175&lt;&gt;0,H1175&lt;&gt;0,I1175&lt;&gt;0)*(F1175 + (F1175 = 0))*(G1175 + (G1175 = 0))*(H1175 + (H1175 = 0))*(I1175 + (I1175 = 0))</f>
        <v>18.579999999999998</v>
      </c>
      <c r="K1175" s="19"/>
      <c r="L1175" s="19"/>
      <c r="M1175" s="19"/>
    </row>
    <row r="1176" spans="1:13" x14ac:dyDescent="0.25">
      <c r="A1176" s="19"/>
      <c r="B1176" s="19"/>
      <c r="C1176" s="19"/>
      <c r="D1176" s="35"/>
      <c r="E1176" s="18" t="s">
        <v>609</v>
      </c>
      <c r="F1176" s="22">
        <v>1</v>
      </c>
      <c r="G1176" s="23">
        <v>6.34</v>
      </c>
      <c r="H1176" s="23">
        <v>0</v>
      </c>
      <c r="I1176" s="23">
        <v>1.92</v>
      </c>
      <c r="J1176" s="21">
        <f>OR(F1176&lt;&gt;0,G1176&lt;&gt;0,H1176&lt;&gt;0,I1176&lt;&gt;0)*(F1176 + (F1176 = 0))*(G1176 + (G1176 = 0))*(H1176 + (H1176 = 0))*(I1176 + (I1176 = 0))</f>
        <v>12.17</v>
      </c>
      <c r="K1176" s="19"/>
      <c r="L1176" s="19"/>
      <c r="M1176" s="19"/>
    </row>
    <row r="1177" spans="1:13" x14ac:dyDescent="0.25">
      <c r="A1177" s="19"/>
      <c r="B1177" s="19"/>
      <c r="C1177" s="19"/>
      <c r="D1177" s="35"/>
      <c r="E1177" s="18" t="s">
        <v>609</v>
      </c>
      <c r="F1177" s="22">
        <v>1</v>
      </c>
      <c r="G1177" s="23">
        <v>6.66</v>
      </c>
      <c r="H1177" s="23">
        <v>0</v>
      </c>
      <c r="I1177" s="23">
        <v>2.72</v>
      </c>
      <c r="J1177" s="21">
        <f>OR(F1177&lt;&gt;0,G1177&lt;&gt;0,H1177&lt;&gt;0,I1177&lt;&gt;0)*(F1177 + (F1177 = 0))*(G1177 + (G1177 = 0))*(H1177 + (H1177 = 0))*(I1177 + (I1177 = 0))</f>
        <v>18.12</v>
      </c>
      <c r="K1177" s="19"/>
      <c r="L1177" s="19"/>
      <c r="M1177" s="19"/>
    </row>
    <row r="1178" spans="1:13" x14ac:dyDescent="0.25">
      <c r="A1178" s="19"/>
      <c r="B1178" s="19"/>
      <c r="C1178" s="19"/>
      <c r="D1178" s="35"/>
      <c r="E1178" s="18" t="s">
        <v>610</v>
      </c>
      <c r="F1178" s="22">
        <v>1</v>
      </c>
      <c r="G1178" s="23">
        <v>6.66</v>
      </c>
      <c r="H1178" s="23">
        <v>0</v>
      </c>
      <c r="I1178" s="23">
        <v>1.71</v>
      </c>
      <c r="J1178" s="21">
        <f>OR(F1178&lt;&gt;0,G1178&lt;&gt;0,H1178&lt;&gt;0,I1178&lt;&gt;0)*(F1178 + (F1178 = 0))*(G1178 + (G1178 = 0))*(H1178 + (H1178 = 0))*(I1178 + (I1178 = 0))</f>
        <v>11.39</v>
      </c>
      <c r="K1178" s="19"/>
      <c r="L1178" s="19"/>
      <c r="M1178" s="19"/>
    </row>
    <row r="1179" spans="1:13" x14ac:dyDescent="0.25">
      <c r="A1179" s="19"/>
      <c r="B1179" s="19"/>
      <c r="C1179" s="19"/>
      <c r="D1179" s="35"/>
      <c r="E1179" s="18" t="s">
        <v>610</v>
      </c>
      <c r="F1179" s="22">
        <v>1</v>
      </c>
      <c r="G1179" s="23">
        <v>7.28</v>
      </c>
      <c r="H1179" s="23">
        <v>0</v>
      </c>
      <c r="I1179" s="23">
        <v>2.75</v>
      </c>
      <c r="J1179" s="21">
        <f>OR(F1179&lt;&gt;0,G1179&lt;&gt;0,H1179&lt;&gt;0,I1179&lt;&gt;0)*(F1179 + (F1179 = 0))*(G1179 + (G1179 = 0))*(H1179 + (H1179 = 0))*(I1179 + (I1179 = 0))</f>
        <v>20.02</v>
      </c>
      <c r="K1179" s="19"/>
      <c r="L1179" s="19"/>
      <c r="M1179" s="19"/>
    </row>
    <row r="1180" spans="1:13" x14ac:dyDescent="0.25">
      <c r="A1180" s="19"/>
      <c r="B1180" s="19"/>
      <c r="C1180" s="19"/>
      <c r="D1180" s="35"/>
      <c r="E1180" s="18" t="s">
        <v>611</v>
      </c>
      <c r="F1180" s="22">
        <v>1</v>
      </c>
      <c r="G1180" s="23">
        <v>7.28</v>
      </c>
      <c r="H1180" s="23">
        <v>0</v>
      </c>
      <c r="I1180" s="23">
        <v>1.85</v>
      </c>
      <c r="J1180" s="21">
        <f>OR(F1180&lt;&gt;0,G1180&lt;&gt;0,H1180&lt;&gt;0,I1180&lt;&gt;0)*(F1180 + (F1180 = 0))*(G1180 + (G1180 = 0))*(H1180 + (H1180 = 0))*(I1180 + (I1180 = 0))</f>
        <v>13.47</v>
      </c>
      <c r="K1180" s="19"/>
      <c r="L1180" s="19"/>
      <c r="M1180" s="19"/>
    </row>
    <row r="1181" spans="1:13" x14ac:dyDescent="0.25">
      <c r="A1181" s="19"/>
      <c r="B1181" s="19"/>
      <c r="C1181" s="19"/>
      <c r="D1181" s="35"/>
      <c r="E1181" s="18" t="s">
        <v>611</v>
      </c>
      <c r="F1181" s="22">
        <v>1</v>
      </c>
      <c r="G1181" s="23">
        <v>10.98</v>
      </c>
      <c r="H1181" s="23">
        <v>0</v>
      </c>
      <c r="I1181" s="23">
        <v>3</v>
      </c>
      <c r="J1181" s="21">
        <f>OR(F1181&lt;&gt;0,G1181&lt;&gt;0,H1181&lt;&gt;0,I1181&lt;&gt;0)*(F1181 + (F1181 = 0))*(G1181 + (G1181 = 0))*(H1181 + (H1181 = 0))*(I1181 + (I1181 = 0))</f>
        <v>32.94</v>
      </c>
      <c r="K1181" s="19"/>
      <c r="L1181" s="19"/>
      <c r="M1181" s="19"/>
    </row>
    <row r="1182" spans="1:13" x14ac:dyDescent="0.25">
      <c r="A1182" s="19"/>
      <c r="B1182" s="19"/>
      <c r="C1182" s="19"/>
      <c r="D1182" s="35"/>
      <c r="E1182" s="18" t="s">
        <v>612</v>
      </c>
      <c r="F1182" s="22">
        <v>1</v>
      </c>
      <c r="G1182" s="23">
        <v>10.98</v>
      </c>
      <c r="H1182" s="23">
        <v>0</v>
      </c>
      <c r="I1182" s="23">
        <v>1.88</v>
      </c>
      <c r="J1182" s="21">
        <f>OR(F1182&lt;&gt;0,G1182&lt;&gt;0,H1182&lt;&gt;0,I1182&lt;&gt;0)*(F1182 + (F1182 = 0))*(G1182 + (G1182 = 0))*(H1182 + (H1182 = 0))*(I1182 + (I1182 = 0))</f>
        <v>20.64</v>
      </c>
      <c r="K1182" s="19"/>
      <c r="L1182" s="19"/>
      <c r="M1182" s="19"/>
    </row>
    <row r="1183" spans="1:13" x14ac:dyDescent="0.25">
      <c r="A1183" s="19"/>
      <c r="B1183" s="19"/>
      <c r="C1183" s="19"/>
      <c r="D1183" s="35"/>
      <c r="E1183" s="18" t="s">
        <v>612</v>
      </c>
      <c r="F1183" s="22">
        <v>1</v>
      </c>
      <c r="G1183" s="23">
        <v>11.32</v>
      </c>
      <c r="H1183" s="23">
        <v>0</v>
      </c>
      <c r="I1183" s="23">
        <v>2.63</v>
      </c>
      <c r="J1183" s="21">
        <f>OR(F1183&lt;&gt;0,G1183&lt;&gt;0,H1183&lt;&gt;0,I1183&lt;&gt;0)*(F1183 + (F1183 = 0))*(G1183 + (G1183 = 0))*(H1183 + (H1183 = 0))*(I1183 + (I1183 = 0))</f>
        <v>29.77</v>
      </c>
      <c r="K1183" s="19"/>
      <c r="L1183" s="19"/>
      <c r="M1183" s="19"/>
    </row>
    <row r="1184" spans="1:13" x14ac:dyDescent="0.25">
      <c r="A1184" s="19"/>
      <c r="B1184" s="19"/>
      <c r="C1184" s="19"/>
      <c r="D1184" s="35"/>
      <c r="E1184" s="18" t="s">
        <v>613</v>
      </c>
      <c r="F1184" s="22">
        <v>1</v>
      </c>
      <c r="G1184" s="23">
        <v>11.32</v>
      </c>
      <c r="H1184" s="23">
        <v>0</v>
      </c>
      <c r="I1184" s="23">
        <v>1.77</v>
      </c>
      <c r="J1184" s="21">
        <f>OR(F1184&lt;&gt;0,G1184&lt;&gt;0,H1184&lt;&gt;0,I1184&lt;&gt;0)*(F1184 + (F1184 = 0))*(G1184 + (G1184 = 0))*(H1184 + (H1184 = 0))*(I1184 + (I1184 = 0))</f>
        <v>20.04</v>
      </c>
      <c r="K1184" s="19"/>
      <c r="L1184" s="19"/>
      <c r="M1184" s="19"/>
    </row>
    <row r="1185" spans="1:13" x14ac:dyDescent="0.25">
      <c r="A1185" s="19"/>
      <c r="B1185" s="19"/>
      <c r="C1185" s="19"/>
      <c r="D1185" s="35"/>
      <c r="E1185" s="18" t="s">
        <v>613</v>
      </c>
      <c r="F1185" s="22">
        <v>1</v>
      </c>
      <c r="G1185" s="23">
        <v>12.4</v>
      </c>
      <c r="H1185" s="23">
        <v>0</v>
      </c>
      <c r="I1185" s="23">
        <v>2.2200000000000002</v>
      </c>
      <c r="J1185" s="21">
        <f>OR(F1185&lt;&gt;0,G1185&lt;&gt;0,H1185&lt;&gt;0,I1185&lt;&gt;0)*(F1185 + (F1185 = 0))*(G1185 + (G1185 = 0))*(H1185 + (H1185 = 0))*(I1185 + (I1185 = 0))</f>
        <v>27.53</v>
      </c>
      <c r="K1185" s="19"/>
      <c r="L1185" s="19"/>
      <c r="M1185" s="19"/>
    </row>
    <row r="1186" spans="1:13" x14ac:dyDescent="0.25">
      <c r="A1186" s="19"/>
      <c r="B1186" s="19"/>
      <c r="C1186" s="19"/>
      <c r="D1186" s="35"/>
      <c r="E1186" s="18" t="s">
        <v>614</v>
      </c>
      <c r="F1186" s="22">
        <v>1</v>
      </c>
      <c r="G1186" s="23">
        <v>12.4</v>
      </c>
      <c r="H1186" s="23">
        <v>0</v>
      </c>
      <c r="I1186" s="23">
        <v>1.85</v>
      </c>
      <c r="J1186" s="21">
        <f>OR(F1186&lt;&gt;0,G1186&lt;&gt;0,H1186&lt;&gt;0,I1186&lt;&gt;0)*(F1186 + (F1186 = 0))*(G1186 + (G1186 = 0))*(H1186 + (H1186 = 0))*(I1186 + (I1186 = 0))</f>
        <v>22.94</v>
      </c>
      <c r="K1186" s="19"/>
      <c r="L1186" s="19"/>
      <c r="M1186" s="19"/>
    </row>
    <row r="1187" spans="1:13" x14ac:dyDescent="0.25">
      <c r="A1187" s="19"/>
      <c r="B1187" s="19"/>
      <c r="C1187" s="19"/>
      <c r="D1187" s="35"/>
      <c r="E1187" s="18" t="s">
        <v>614</v>
      </c>
      <c r="F1187" s="22">
        <v>1</v>
      </c>
      <c r="G1187" s="23">
        <v>7.27</v>
      </c>
      <c r="H1187" s="23">
        <v>0</v>
      </c>
      <c r="I1187" s="23">
        <v>2.65</v>
      </c>
      <c r="J1187" s="21">
        <f>OR(F1187&lt;&gt;0,G1187&lt;&gt;0,H1187&lt;&gt;0,I1187&lt;&gt;0)*(F1187 + (F1187 = 0))*(G1187 + (G1187 = 0))*(H1187 + (H1187 = 0))*(I1187 + (I1187 = 0))</f>
        <v>19.27</v>
      </c>
      <c r="K1187" s="19"/>
      <c r="L1187" s="19"/>
      <c r="M1187" s="19"/>
    </row>
    <row r="1188" spans="1:13" x14ac:dyDescent="0.25">
      <c r="A1188" s="19"/>
      <c r="B1188" s="19"/>
      <c r="C1188" s="19"/>
      <c r="D1188" s="35"/>
      <c r="E1188" s="18" t="s">
        <v>615</v>
      </c>
      <c r="F1188" s="22">
        <v>1</v>
      </c>
      <c r="G1188" s="23">
        <v>7.27</v>
      </c>
      <c r="H1188" s="23">
        <v>0</v>
      </c>
      <c r="I1188" s="23">
        <v>2.04</v>
      </c>
      <c r="J1188" s="21">
        <f>OR(F1188&lt;&gt;0,G1188&lt;&gt;0,H1188&lt;&gt;0,I1188&lt;&gt;0)*(F1188 + (F1188 = 0))*(G1188 + (G1188 = 0))*(H1188 + (H1188 = 0))*(I1188 + (I1188 = 0))</f>
        <v>14.83</v>
      </c>
      <c r="K1188" s="19"/>
      <c r="L1188" s="19"/>
      <c r="M1188" s="19"/>
    </row>
    <row r="1189" spans="1:13" x14ac:dyDescent="0.25">
      <c r="A1189" s="19"/>
      <c r="B1189" s="19"/>
      <c r="C1189" s="19"/>
      <c r="D1189" s="35"/>
      <c r="E1189" s="18" t="s">
        <v>615</v>
      </c>
      <c r="F1189" s="22">
        <v>1</v>
      </c>
      <c r="G1189" s="23">
        <v>5.44</v>
      </c>
      <c r="H1189" s="23">
        <v>0</v>
      </c>
      <c r="I1189" s="23">
        <v>2.54</v>
      </c>
      <c r="J1189" s="21">
        <f>OR(F1189&lt;&gt;0,G1189&lt;&gt;0,H1189&lt;&gt;0,I1189&lt;&gt;0)*(F1189 + (F1189 = 0))*(G1189 + (G1189 = 0))*(H1189 + (H1189 = 0))*(I1189 + (I1189 = 0))</f>
        <v>13.82</v>
      </c>
      <c r="K1189" s="19"/>
      <c r="L1189" s="19"/>
      <c r="M1189" s="19"/>
    </row>
    <row r="1190" spans="1:13" x14ac:dyDescent="0.25">
      <c r="A1190" s="19"/>
      <c r="B1190" s="19"/>
      <c r="C1190" s="19"/>
      <c r="D1190" s="35"/>
      <c r="E1190" s="18" t="s">
        <v>99</v>
      </c>
      <c r="F1190" s="22">
        <v>1</v>
      </c>
      <c r="G1190" s="23">
        <v>5.44</v>
      </c>
      <c r="H1190" s="23">
        <v>0</v>
      </c>
      <c r="I1190" s="23">
        <v>2.15</v>
      </c>
      <c r="J1190" s="21">
        <f>OR(F1190&lt;&gt;0,G1190&lt;&gt;0,H1190&lt;&gt;0,I1190&lt;&gt;0)*(F1190 + (F1190 = 0))*(G1190 + (G1190 = 0))*(H1190 + (H1190 = 0))*(I1190 + (I1190 = 0))</f>
        <v>11.7</v>
      </c>
      <c r="K1190" s="19"/>
      <c r="L1190" s="19"/>
      <c r="M1190" s="19"/>
    </row>
    <row r="1191" spans="1:13" x14ac:dyDescent="0.25">
      <c r="A1191" s="19"/>
      <c r="B1191" s="19"/>
      <c r="C1191" s="19"/>
      <c r="D1191" s="35"/>
      <c r="E1191" s="18" t="s">
        <v>16</v>
      </c>
      <c r="F1191" s="22"/>
      <c r="G1191" s="23"/>
      <c r="H1191" s="23"/>
      <c r="I1191" s="23"/>
      <c r="J1191" s="21">
        <f>OR(F1191&lt;&gt;0,G1191&lt;&gt;0,H1191&lt;&gt;0,I1191&lt;&gt;0)*(F1191 + (F1191 = 0))*(G1191 + (G1191 = 0))*(H1191 + (H1191 = 0))*(I1191 + (I1191 = 0))</f>
        <v>0</v>
      </c>
      <c r="K1191" s="19"/>
      <c r="L1191" s="19"/>
      <c r="M1191" s="19"/>
    </row>
    <row r="1192" spans="1:13" x14ac:dyDescent="0.25">
      <c r="A1192" s="19"/>
      <c r="B1192" s="19"/>
      <c r="C1192" s="19"/>
      <c r="D1192" s="35"/>
      <c r="E1192" s="19"/>
      <c r="F1192" s="19"/>
      <c r="G1192" s="19"/>
      <c r="H1192" s="19"/>
      <c r="I1192" s="19"/>
      <c r="J1192" s="24" t="s">
        <v>154</v>
      </c>
      <c r="K1192" s="25">
        <f>SUM(J1151:J1191)</f>
        <v>793.07</v>
      </c>
      <c r="L1192" s="23">
        <v>16.75</v>
      </c>
      <c r="M1192" s="26">
        <f>ROUND(K1192*L1192,2)</f>
        <v>13283.92</v>
      </c>
    </row>
    <row r="1193" spans="1:13" ht="0.95" customHeight="1" x14ac:dyDescent="0.25">
      <c r="A1193" s="27"/>
      <c r="B1193" s="27"/>
      <c r="C1193" s="27"/>
      <c r="D1193" s="36"/>
      <c r="E1193" s="27"/>
      <c r="F1193" s="27"/>
      <c r="G1193" s="27"/>
      <c r="H1193" s="27"/>
      <c r="I1193" s="27"/>
      <c r="J1193" s="27"/>
      <c r="K1193" s="27"/>
      <c r="L1193" s="27"/>
      <c r="M1193" s="27"/>
    </row>
    <row r="1194" spans="1:13" ht="22.5" x14ac:dyDescent="0.25">
      <c r="A1194" s="17" t="s">
        <v>155</v>
      </c>
      <c r="B1194" s="18" t="s">
        <v>23</v>
      </c>
      <c r="C1194" s="18" t="s">
        <v>24</v>
      </c>
      <c r="D1194" s="29" t="s">
        <v>156</v>
      </c>
      <c r="E1194" s="19"/>
      <c r="F1194" s="19"/>
      <c r="G1194" s="19"/>
      <c r="H1194" s="19"/>
      <c r="I1194" s="19"/>
      <c r="J1194" s="19"/>
      <c r="K1194" s="28">
        <v>0</v>
      </c>
      <c r="L1194" s="23">
        <v>26.63</v>
      </c>
      <c r="M1194" s="21">
        <f>ROUND(K1194*L1194,2)</f>
        <v>0</v>
      </c>
    </row>
    <row r="1195" spans="1:13" ht="33.75" x14ac:dyDescent="0.25">
      <c r="A1195" s="19"/>
      <c r="B1195" s="19"/>
      <c r="C1195" s="19"/>
      <c r="D1195" s="29" t="s">
        <v>157</v>
      </c>
      <c r="E1195" s="19"/>
      <c r="F1195" s="19"/>
      <c r="G1195" s="19"/>
      <c r="H1195" s="19"/>
      <c r="I1195" s="19"/>
      <c r="J1195" s="19"/>
      <c r="K1195" s="19"/>
      <c r="L1195" s="19"/>
      <c r="M1195" s="19"/>
    </row>
    <row r="1196" spans="1:13" x14ac:dyDescent="0.25">
      <c r="A1196" s="17" t="s">
        <v>146</v>
      </c>
      <c r="B1196" s="18" t="s">
        <v>23</v>
      </c>
      <c r="C1196" s="18" t="s">
        <v>24</v>
      </c>
      <c r="D1196" s="29" t="s">
        <v>147</v>
      </c>
      <c r="E1196" s="19"/>
      <c r="F1196" s="19"/>
      <c r="G1196" s="19"/>
      <c r="H1196" s="19"/>
      <c r="I1196" s="19"/>
      <c r="J1196" s="19"/>
      <c r="K1196" s="20">
        <f>K1201</f>
        <v>60</v>
      </c>
      <c r="L1196" s="21">
        <f>L1201</f>
        <v>12.22</v>
      </c>
      <c r="M1196" s="21">
        <f>M1201</f>
        <v>733.2</v>
      </c>
    </row>
    <row r="1197" spans="1:13" ht="45" x14ac:dyDescent="0.25">
      <c r="A1197" s="19"/>
      <c r="B1197" s="19"/>
      <c r="C1197" s="19"/>
      <c r="D1197" s="29" t="s">
        <v>148</v>
      </c>
      <c r="E1197" s="19"/>
      <c r="F1197" s="19"/>
      <c r="G1197" s="19"/>
      <c r="H1197" s="19"/>
      <c r="I1197" s="19"/>
      <c r="J1197" s="19"/>
      <c r="K1197" s="19"/>
      <c r="L1197" s="19"/>
      <c r="M1197" s="19"/>
    </row>
    <row r="1198" spans="1:13" x14ac:dyDescent="0.25">
      <c r="A1198" s="19"/>
      <c r="B1198" s="19"/>
      <c r="C1198" s="19"/>
      <c r="D1198" s="35"/>
      <c r="E1198" s="18" t="s">
        <v>149</v>
      </c>
      <c r="F1198" s="22"/>
      <c r="G1198" s="23"/>
      <c r="H1198" s="23"/>
      <c r="I1198" s="23"/>
      <c r="J1198" s="21">
        <f>OR(F1198&lt;&gt;0,G1198&lt;&gt;0,H1198&lt;&gt;0,I1198&lt;&gt;0)*(F1198 + (F1198 = 0))*(G1198 + (G1198 = 0))*(H1198 + (H1198 = 0))*(I1198 + (I1198 = 0))</f>
        <v>0</v>
      </c>
      <c r="K1198" s="19"/>
      <c r="L1198" s="19"/>
      <c r="M1198" s="19"/>
    </row>
    <row r="1199" spans="1:13" x14ac:dyDescent="0.25">
      <c r="A1199" s="19"/>
      <c r="B1199" s="19"/>
      <c r="C1199" s="19"/>
      <c r="D1199" s="35"/>
      <c r="E1199" s="18" t="s">
        <v>16</v>
      </c>
      <c r="F1199" s="22">
        <v>2</v>
      </c>
      <c r="G1199" s="23">
        <v>15</v>
      </c>
      <c r="H1199" s="23">
        <v>0</v>
      </c>
      <c r="I1199" s="23">
        <v>2</v>
      </c>
      <c r="J1199" s="21">
        <f>OR(F1199&lt;&gt;0,G1199&lt;&gt;0,H1199&lt;&gt;0,I1199&lt;&gt;0)*(F1199 + (F1199 = 0))*(G1199 + (G1199 = 0))*(H1199 + (H1199 = 0))*(I1199 + (I1199 = 0))</f>
        <v>60</v>
      </c>
      <c r="K1199" s="19"/>
      <c r="L1199" s="19"/>
      <c r="M1199" s="19"/>
    </row>
    <row r="1200" spans="1:13" x14ac:dyDescent="0.25">
      <c r="A1200" s="19"/>
      <c r="B1200" s="19"/>
      <c r="C1200" s="19"/>
      <c r="D1200" s="35"/>
      <c r="E1200" s="18" t="s">
        <v>16</v>
      </c>
      <c r="F1200" s="22"/>
      <c r="G1200" s="23"/>
      <c r="H1200" s="23"/>
      <c r="I1200" s="23"/>
      <c r="J1200" s="21">
        <f>OR(F1200&lt;&gt;0,G1200&lt;&gt;0,H1200&lt;&gt;0,I1200&lt;&gt;0)*(F1200 + (F1200 = 0))*(G1200 + (G1200 = 0))*(H1200 + (H1200 = 0))*(I1200 + (I1200 = 0))</f>
        <v>0</v>
      </c>
      <c r="K1200" s="19"/>
      <c r="L1200" s="19"/>
      <c r="M1200" s="19"/>
    </row>
    <row r="1201" spans="1:13" x14ac:dyDescent="0.25">
      <c r="A1201" s="19"/>
      <c r="B1201" s="19"/>
      <c r="C1201" s="19"/>
      <c r="D1201" s="35"/>
      <c r="E1201" s="19"/>
      <c r="F1201" s="19"/>
      <c r="G1201" s="19"/>
      <c r="H1201" s="19"/>
      <c r="I1201" s="19"/>
      <c r="J1201" s="24" t="s">
        <v>150</v>
      </c>
      <c r="K1201" s="25">
        <f>SUM(J1198:J1200)</f>
        <v>60</v>
      </c>
      <c r="L1201" s="23">
        <v>12.22</v>
      </c>
      <c r="M1201" s="26">
        <f>ROUND(K1201*L1201,2)</f>
        <v>733.2</v>
      </c>
    </row>
    <row r="1202" spans="1:13" ht="0.95" customHeight="1" x14ac:dyDescent="0.25">
      <c r="A1202" s="27"/>
      <c r="B1202" s="27"/>
      <c r="C1202" s="27"/>
      <c r="D1202" s="36"/>
      <c r="E1202" s="27"/>
      <c r="F1202" s="27"/>
      <c r="G1202" s="27"/>
      <c r="H1202" s="27"/>
      <c r="I1202" s="27"/>
      <c r="J1202" s="27"/>
      <c r="K1202" s="27"/>
      <c r="L1202" s="27"/>
      <c r="M1202" s="27"/>
    </row>
    <row r="1203" spans="1:13" x14ac:dyDescent="0.25">
      <c r="A1203" s="17" t="s">
        <v>166</v>
      </c>
      <c r="B1203" s="18" t="s">
        <v>23</v>
      </c>
      <c r="C1203" s="18" t="s">
        <v>30</v>
      </c>
      <c r="D1203" s="29" t="s">
        <v>167</v>
      </c>
      <c r="E1203" s="19"/>
      <c r="F1203" s="19"/>
      <c r="G1203" s="19"/>
      <c r="H1203" s="19"/>
      <c r="I1203" s="19"/>
      <c r="J1203" s="19"/>
      <c r="K1203" s="20">
        <f>K1215</f>
        <v>141.77000000000001</v>
      </c>
      <c r="L1203" s="21">
        <f>L1215</f>
        <v>21.67</v>
      </c>
      <c r="M1203" s="21">
        <f>M1215</f>
        <v>3072.16</v>
      </c>
    </row>
    <row r="1204" spans="1:13" ht="67.5" x14ac:dyDescent="0.25">
      <c r="A1204" s="19"/>
      <c r="B1204" s="19"/>
      <c r="C1204" s="19"/>
      <c r="D1204" s="29" t="s">
        <v>168</v>
      </c>
      <c r="E1204" s="19"/>
      <c r="F1204" s="19"/>
      <c r="G1204" s="19"/>
      <c r="H1204" s="19"/>
      <c r="I1204" s="19"/>
      <c r="J1204" s="19"/>
      <c r="K1204" s="19"/>
      <c r="L1204" s="19"/>
      <c r="M1204" s="19"/>
    </row>
    <row r="1205" spans="1:13" x14ac:dyDescent="0.25">
      <c r="A1205" s="19"/>
      <c r="B1205" s="19"/>
      <c r="C1205" s="19"/>
      <c r="D1205" s="35"/>
      <c r="E1205" s="18" t="s">
        <v>111</v>
      </c>
      <c r="F1205" s="22"/>
      <c r="G1205" s="23"/>
      <c r="H1205" s="23"/>
      <c r="I1205" s="23"/>
      <c r="J1205" s="21">
        <f>OR(F1205&lt;&gt;0,G1205&lt;&gt;0,H1205&lt;&gt;0,I1205&lt;&gt;0)*(F1205 + (F1205 = 0))*(G1205 + (G1205 = 0))*(H1205 + (H1205 = 0))*(I1205 + (I1205 = 0))</f>
        <v>0</v>
      </c>
      <c r="K1205" s="19"/>
      <c r="L1205" s="19"/>
      <c r="M1205" s="19"/>
    </row>
    <row r="1206" spans="1:13" x14ac:dyDescent="0.25">
      <c r="A1206" s="19"/>
      <c r="B1206" s="19"/>
      <c r="C1206" s="19"/>
      <c r="D1206" s="35"/>
      <c r="E1206" s="18" t="s">
        <v>144</v>
      </c>
      <c r="F1206" s="22">
        <v>1</v>
      </c>
      <c r="G1206" s="23">
        <v>102.59</v>
      </c>
      <c r="H1206" s="23">
        <v>1.1000000000000001</v>
      </c>
      <c r="I1206" s="23">
        <v>0.7</v>
      </c>
      <c r="J1206" s="21">
        <f>OR(F1206&lt;&gt;0,G1206&lt;&gt;0,H1206&lt;&gt;0,I1206&lt;&gt;0)*(F1206 + (F1206 = 0))*(G1206 + (G1206 = 0))*(H1206 + (H1206 = 0))*(I1206 + (I1206 = 0))</f>
        <v>78.989999999999995</v>
      </c>
      <c r="K1206" s="19"/>
      <c r="L1206" s="19"/>
      <c r="M1206" s="19"/>
    </row>
    <row r="1207" spans="1:13" x14ac:dyDescent="0.25">
      <c r="A1207" s="19"/>
      <c r="B1207" s="19"/>
      <c r="C1207" s="19"/>
      <c r="D1207" s="35"/>
      <c r="E1207" s="18" t="s">
        <v>16</v>
      </c>
      <c r="F1207" s="22">
        <v>-3.14</v>
      </c>
      <c r="G1207" s="23">
        <v>102.59</v>
      </c>
      <c r="H1207" s="23">
        <v>0.2</v>
      </c>
      <c r="I1207" s="23">
        <v>0.2</v>
      </c>
      <c r="J1207" s="21">
        <f>OR(F1207&lt;&gt;0,G1207&lt;&gt;0,H1207&lt;&gt;0,I1207&lt;&gt;0)*(F1207 + (F1207 = 0))*(G1207 + (G1207 = 0))*(H1207 + (H1207 = 0))*(I1207 + (I1207 = 0))</f>
        <v>-12.89</v>
      </c>
      <c r="K1207" s="19"/>
      <c r="L1207" s="19"/>
      <c r="M1207" s="19"/>
    </row>
    <row r="1208" spans="1:13" x14ac:dyDescent="0.25">
      <c r="A1208" s="19"/>
      <c r="B1208" s="19"/>
      <c r="C1208" s="19"/>
      <c r="D1208" s="35"/>
      <c r="E1208" s="18" t="s">
        <v>143</v>
      </c>
      <c r="F1208" s="22">
        <v>1</v>
      </c>
      <c r="G1208" s="23">
        <v>83.1</v>
      </c>
      <c r="H1208" s="23">
        <v>1.2</v>
      </c>
      <c r="I1208" s="23">
        <v>0.8</v>
      </c>
      <c r="J1208" s="21">
        <f>OR(F1208&lt;&gt;0,G1208&lt;&gt;0,H1208&lt;&gt;0,I1208&lt;&gt;0)*(F1208 + (F1208 = 0))*(G1208 + (G1208 = 0))*(H1208 + (H1208 = 0))*(I1208 + (I1208 = 0))</f>
        <v>79.78</v>
      </c>
      <c r="K1208" s="19"/>
      <c r="L1208" s="19"/>
      <c r="M1208" s="19"/>
    </row>
    <row r="1209" spans="1:13" x14ac:dyDescent="0.25">
      <c r="A1209" s="19"/>
      <c r="B1209" s="19"/>
      <c r="C1209" s="19"/>
      <c r="D1209" s="35"/>
      <c r="E1209" s="18" t="s">
        <v>16</v>
      </c>
      <c r="F1209" s="22">
        <v>-3.14</v>
      </c>
      <c r="G1209" s="23">
        <v>83.1</v>
      </c>
      <c r="H1209" s="23">
        <v>0.25</v>
      </c>
      <c r="I1209" s="23">
        <v>0.25</v>
      </c>
      <c r="J1209" s="21">
        <f>OR(F1209&lt;&gt;0,G1209&lt;&gt;0,H1209&lt;&gt;0,I1209&lt;&gt;0)*(F1209 + (F1209 = 0))*(G1209 + (G1209 = 0))*(H1209 + (H1209 = 0))*(I1209 + (I1209 = 0))</f>
        <v>-16.309999999999999</v>
      </c>
      <c r="K1209" s="19"/>
      <c r="L1209" s="19"/>
      <c r="M1209" s="19"/>
    </row>
    <row r="1210" spans="1:13" x14ac:dyDescent="0.25">
      <c r="A1210" s="19"/>
      <c r="B1210" s="19"/>
      <c r="C1210" s="19"/>
      <c r="D1210" s="35"/>
      <c r="E1210" s="18" t="s">
        <v>144</v>
      </c>
      <c r="F1210" s="22">
        <v>1</v>
      </c>
      <c r="G1210" s="23">
        <v>5.68</v>
      </c>
      <c r="H1210" s="23">
        <v>1.1000000000000001</v>
      </c>
      <c r="I1210" s="23">
        <v>0.7</v>
      </c>
      <c r="J1210" s="21">
        <f>OR(F1210&lt;&gt;0,G1210&lt;&gt;0,H1210&lt;&gt;0,I1210&lt;&gt;0)*(F1210 + (F1210 = 0))*(G1210 + (G1210 = 0))*(H1210 + (H1210 = 0))*(I1210 + (I1210 = 0))</f>
        <v>4.37</v>
      </c>
      <c r="K1210" s="19"/>
      <c r="L1210" s="19"/>
      <c r="M1210" s="19"/>
    </row>
    <row r="1211" spans="1:13" x14ac:dyDescent="0.25">
      <c r="A1211" s="19"/>
      <c r="B1211" s="19"/>
      <c r="C1211" s="19"/>
      <c r="D1211" s="35"/>
      <c r="E1211" s="18" t="s">
        <v>16</v>
      </c>
      <c r="F1211" s="22">
        <v>-3.14</v>
      </c>
      <c r="G1211" s="23">
        <v>5.68</v>
      </c>
      <c r="H1211" s="23">
        <v>0.2</v>
      </c>
      <c r="I1211" s="23">
        <v>0.2</v>
      </c>
      <c r="J1211" s="21">
        <f>OR(F1211&lt;&gt;0,G1211&lt;&gt;0,H1211&lt;&gt;0,I1211&lt;&gt;0)*(F1211 + (F1211 = 0))*(G1211 + (G1211 = 0))*(H1211 + (H1211 = 0))*(I1211 + (I1211 = 0))</f>
        <v>-0.71</v>
      </c>
      <c r="K1211" s="19"/>
      <c r="L1211" s="19"/>
      <c r="M1211" s="19"/>
    </row>
    <row r="1212" spans="1:13" x14ac:dyDescent="0.25">
      <c r="A1212" s="19"/>
      <c r="B1212" s="19"/>
      <c r="C1212" s="19"/>
      <c r="D1212" s="35"/>
      <c r="E1212" s="18" t="s">
        <v>621</v>
      </c>
      <c r="F1212" s="22">
        <v>1</v>
      </c>
      <c r="G1212" s="23">
        <v>15</v>
      </c>
      <c r="H1212" s="23">
        <v>0.8</v>
      </c>
      <c r="I1212" s="23">
        <v>0.8</v>
      </c>
      <c r="J1212" s="21">
        <f>OR(F1212&lt;&gt;0,G1212&lt;&gt;0,H1212&lt;&gt;0,I1212&lt;&gt;0)*(F1212 + (F1212 = 0))*(G1212 + (G1212 = 0))*(H1212 + (H1212 = 0))*(I1212 + (I1212 = 0))</f>
        <v>9.6</v>
      </c>
      <c r="K1212" s="19"/>
      <c r="L1212" s="19"/>
      <c r="M1212" s="19"/>
    </row>
    <row r="1213" spans="1:13" x14ac:dyDescent="0.25">
      <c r="A1213" s="19"/>
      <c r="B1213" s="19"/>
      <c r="C1213" s="19"/>
      <c r="D1213" s="35"/>
      <c r="E1213" s="18" t="s">
        <v>16</v>
      </c>
      <c r="F1213" s="22">
        <v>-3.14</v>
      </c>
      <c r="G1213" s="23">
        <v>15</v>
      </c>
      <c r="H1213" s="23">
        <v>0.15</v>
      </c>
      <c r="I1213" s="23">
        <v>0.15</v>
      </c>
      <c r="J1213" s="21">
        <f>OR(F1213&lt;&gt;0,G1213&lt;&gt;0,H1213&lt;&gt;0,I1213&lt;&gt;0)*(F1213 + (F1213 = 0))*(G1213 + (G1213 = 0))*(H1213 + (H1213 = 0))*(I1213 + (I1213 = 0))</f>
        <v>-1.06</v>
      </c>
      <c r="K1213" s="19"/>
      <c r="L1213" s="19"/>
      <c r="M1213" s="19"/>
    </row>
    <row r="1214" spans="1:13" x14ac:dyDescent="0.25">
      <c r="A1214" s="19"/>
      <c r="B1214" s="19"/>
      <c r="C1214" s="19"/>
      <c r="D1214" s="35"/>
      <c r="E1214" s="18" t="s">
        <v>16</v>
      </c>
      <c r="F1214" s="22"/>
      <c r="G1214" s="23"/>
      <c r="H1214" s="23"/>
      <c r="I1214" s="23"/>
      <c r="J1214" s="21">
        <f>OR(F1214&lt;&gt;0,G1214&lt;&gt;0,H1214&lt;&gt;0,I1214&lt;&gt;0)*(F1214 + (F1214 = 0))*(G1214 + (G1214 = 0))*(H1214 + (H1214 = 0))*(I1214 + (I1214 = 0))</f>
        <v>0</v>
      </c>
      <c r="K1214" s="19"/>
      <c r="L1214" s="19"/>
      <c r="M1214" s="19"/>
    </row>
    <row r="1215" spans="1:13" x14ac:dyDescent="0.25">
      <c r="A1215" s="19"/>
      <c r="B1215" s="19"/>
      <c r="C1215" s="19"/>
      <c r="D1215" s="35"/>
      <c r="E1215" s="19"/>
      <c r="F1215" s="19"/>
      <c r="G1215" s="19"/>
      <c r="H1215" s="19"/>
      <c r="I1215" s="19"/>
      <c r="J1215" s="24" t="s">
        <v>175</v>
      </c>
      <c r="K1215" s="25">
        <f>SUM(J1205:J1214)</f>
        <v>141.77000000000001</v>
      </c>
      <c r="L1215" s="23">
        <v>21.67</v>
      </c>
      <c r="M1215" s="26">
        <f>ROUND(K1215*L1215,2)</f>
        <v>3072.16</v>
      </c>
    </row>
    <row r="1216" spans="1:13" ht="0.95" customHeight="1" x14ac:dyDescent="0.25">
      <c r="A1216" s="27"/>
      <c r="B1216" s="27"/>
      <c r="C1216" s="27"/>
      <c r="D1216" s="36"/>
      <c r="E1216" s="27"/>
      <c r="F1216" s="27"/>
      <c r="G1216" s="27"/>
      <c r="H1216" s="27"/>
      <c r="I1216" s="27"/>
      <c r="J1216" s="27"/>
      <c r="K1216" s="27"/>
      <c r="L1216" s="27"/>
      <c r="M1216" s="27"/>
    </row>
    <row r="1217" spans="1:13" x14ac:dyDescent="0.25">
      <c r="A1217" s="17" t="s">
        <v>176</v>
      </c>
      <c r="B1217" s="18" t="s">
        <v>23</v>
      </c>
      <c r="C1217" s="18" t="s">
        <v>30</v>
      </c>
      <c r="D1217" s="29" t="s">
        <v>177</v>
      </c>
      <c r="E1217" s="19"/>
      <c r="F1217" s="19"/>
      <c r="G1217" s="19"/>
      <c r="H1217" s="19"/>
      <c r="I1217" s="19"/>
      <c r="J1217" s="19"/>
      <c r="K1217" s="28">
        <v>0</v>
      </c>
      <c r="L1217" s="23">
        <v>134.75</v>
      </c>
      <c r="M1217" s="21">
        <f>ROUND(K1217*L1217,2)</f>
        <v>0</v>
      </c>
    </row>
    <row r="1218" spans="1:13" ht="67.5" x14ac:dyDescent="0.25">
      <c r="A1218" s="19"/>
      <c r="B1218" s="19"/>
      <c r="C1218" s="19"/>
      <c r="D1218" s="29" t="s">
        <v>178</v>
      </c>
      <c r="E1218" s="19"/>
      <c r="F1218" s="19"/>
      <c r="G1218" s="19"/>
      <c r="H1218" s="19"/>
      <c r="I1218" s="19"/>
      <c r="J1218" s="19"/>
      <c r="K1218" s="19"/>
      <c r="L1218" s="19"/>
      <c r="M1218" s="19"/>
    </row>
    <row r="1219" spans="1:13" x14ac:dyDescent="0.25">
      <c r="A1219" s="17" t="s">
        <v>180</v>
      </c>
      <c r="B1219" s="18" t="s">
        <v>23</v>
      </c>
      <c r="C1219" s="18" t="s">
        <v>30</v>
      </c>
      <c r="D1219" s="29" t="s">
        <v>181</v>
      </c>
      <c r="E1219" s="19"/>
      <c r="F1219" s="19"/>
      <c r="G1219" s="19"/>
      <c r="H1219" s="19"/>
      <c r="I1219" s="19"/>
      <c r="J1219" s="19"/>
      <c r="K1219" s="28">
        <v>0</v>
      </c>
      <c r="L1219" s="23">
        <v>129.69</v>
      </c>
      <c r="M1219" s="21">
        <f>ROUND(K1219*L1219,2)</f>
        <v>0</v>
      </c>
    </row>
    <row r="1220" spans="1:13" ht="78.75" x14ac:dyDescent="0.25">
      <c r="A1220" s="19"/>
      <c r="B1220" s="19"/>
      <c r="C1220" s="19"/>
      <c r="D1220" s="29" t="s">
        <v>182</v>
      </c>
      <c r="E1220" s="19"/>
      <c r="F1220" s="19"/>
      <c r="G1220" s="19"/>
      <c r="H1220" s="19"/>
      <c r="I1220" s="19"/>
      <c r="J1220" s="19"/>
      <c r="K1220" s="19"/>
      <c r="L1220" s="19"/>
      <c r="M1220" s="19"/>
    </row>
    <row r="1221" spans="1:13" x14ac:dyDescent="0.25">
      <c r="A1221" s="17" t="s">
        <v>185</v>
      </c>
      <c r="B1221" s="18" t="s">
        <v>23</v>
      </c>
      <c r="C1221" s="18" t="s">
        <v>30</v>
      </c>
      <c r="D1221" s="29" t="s">
        <v>186</v>
      </c>
      <c r="E1221" s="19"/>
      <c r="F1221" s="19"/>
      <c r="G1221" s="19"/>
      <c r="H1221" s="19"/>
      <c r="I1221" s="19"/>
      <c r="J1221" s="19"/>
      <c r="K1221" s="20">
        <f>K1241</f>
        <v>496.28</v>
      </c>
      <c r="L1221" s="21">
        <f>L1241</f>
        <v>14.19</v>
      </c>
      <c r="M1221" s="21">
        <f>M1241</f>
        <v>7042.21</v>
      </c>
    </row>
    <row r="1222" spans="1:13" ht="56.25" x14ac:dyDescent="0.25">
      <c r="A1222" s="19"/>
      <c r="B1222" s="19"/>
      <c r="C1222" s="19"/>
      <c r="D1222" s="29" t="s">
        <v>187</v>
      </c>
      <c r="E1222" s="19"/>
      <c r="F1222" s="19"/>
      <c r="G1222" s="19"/>
      <c r="H1222" s="19"/>
      <c r="I1222" s="19"/>
      <c r="J1222" s="19"/>
      <c r="K1222" s="19"/>
      <c r="L1222" s="19"/>
      <c r="M1222" s="19"/>
    </row>
    <row r="1223" spans="1:13" x14ac:dyDescent="0.25">
      <c r="A1223" s="19"/>
      <c r="B1223" s="19"/>
      <c r="C1223" s="19"/>
      <c r="D1223" s="35"/>
      <c r="E1223" s="18" t="s">
        <v>188</v>
      </c>
      <c r="F1223" s="22"/>
      <c r="G1223" s="23"/>
      <c r="H1223" s="23"/>
      <c r="I1223" s="23"/>
      <c r="J1223" s="21">
        <f>OR(F1223&lt;&gt;0,G1223&lt;&gt;0,H1223&lt;&gt;0,I1223&lt;&gt;0)*(F1223 + (F1223 = 0))*(G1223 + (G1223 = 0))*(H1223 + (H1223 = 0))*(I1223 + (I1223 = 0))</f>
        <v>0</v>
      </c>
      <c r="K1223" s="19"/>
      <c r="L1223" s="19"/>
      <c r="M1223" s="19"/>
    </row>
    <row r="1224" spans="1:13" x14ac:dyDescent="0.25">
      <c r="A1224" s="19"/>
      <c r="B1224" s="19"/>
      <c r="C1224" s="19"/>
      <c r="D1224" s="35"/>
      <c r="E1224" s="18" t="s">
        <v>16</v>
      </c>
      <c r="F1224" s="22">
        <v>1</v>
      </c>
      <c r="G1224" s="23">
        <v>459.69</v>
      </c>
      <c r="H1224" s="23">
        <v>0</v>
      </c>
      <c r="I1224" s="23">
        <v>0</v>
      </c>
      <c r="J1224" s="21">
        <f>OR(F1224&lt;&gt;0,G1224&lt;&gt;0,H1224&lt;&gt;0,I1224&lt;&gt;0)*(F1224 + (F1224 = 0))*(G1224 + (G1224 = 0))*(H1224 + (H1224 = 0))*(I1224 + (I1224 = 0))</f>
        <v>459.69</v>
      </c>
      <c r="K1224" s="19"/>
      <c r="L1224" s="19"/>
      <c r="M1224" s="19"/>
    </row>
    <row r="1225" spans="1:13" x14ac:dyDescent="0.25">
      <c r="A1225" s="19"/>
      <c r="B1225" s="19"/>
      <c r="C1225" s="19"/>
      <c r="D1225" s="35"/>
      <c r="E1225" s="18" t="s">
        <v>16</v>
      </c>
      <c r="F1225" s="22">
        <v>1</v>
      </c>
      <c r="G1225" s="23">
        <v>3</v>
      </c>
      <c r="H1225" s="23">
        <v>0</v>
      </c>
      <c r="I1225" s="23">
        <v>0</v>
      </c>
      <c r="J1225" s="21">
        <f>OR(F1225&lt;&gt;0,G1225&lt;&gt;0,H1225&lt;&gt;0,I1225&lt;&gt;0)*(F1225 + (F1225 = 0))*(G1225 + (G1225 = 0))*(H1225 + (H1225 = 0))*(I1225 + (I1225 = 0))</f>
        <v>3</v>
      </c>
      <c r="K1225" s="19"/>
      <c r="L1225" s="19"/>
      <c r="M1225" s="19"/>
    </row>
    <row r="1226" spans="1:13" x14ac:dyDescent="0.25">
      <c r="A1226" s="19"/>
      <c r="B1226" s="19"/>
      <c r="C1226" s="19"/>
      <c r="D1226" s="35"/>
      <c r="E1226" s="18" t="s">
        <v>16</v>
      </c>
      <c r="F1226" s="22">
        <v>1</v>
      </c>
      <c r="G1226" s="23">
        <v>424.33</v>
      </c>
      <c r="H1226" s="23">
        <v>0</v>
      </c>
      <c r="I1226" s="23">
        <v>0</v>
      </c>
      <c r="J1226" s="21">
        <f>OR(F1226&lt;&gt;0,G1226&lt;&gt;0,H1226&lt;&gt;0,I1226&lt;&gt;0)*(F1226 + (F1226 = 0))*(G1226 + (G1226 = 0))*(H1226 + (H1226 = 0))*(I1226 + (I1226 = 0))</f>
        <v>424.33</v>
      </c>
      <c r="K1226" s="19"/>
      <c r="L1226" s="19"/>
      <c r="M1226" s="19"/>
    </row>
    <row r="1227" spans="1:13" x14ac:dyDescent="0.25">
      <c r="A1227" s="19"/>
      <c r="B1227" s="19"/>
      <c r="C1227" s="19"/>
      <c r="D1227" s="35"/>
      <c r="E1227" s="18" t="s">
        <v>16</v>
      </c>
      <c r="F1227" s="22">
        <v>1</v>
      </c>
      <c r="G1227" s="23">
        <v>32</v>
      </c>
      <c r="H1227" s="23">
        <v>0</v>
      </c>
      <c r="I1227" s="23">
        <v>0</v>
      </c>
      <c r="J1227" s="21">
        <f>OR(F1227&lt;&gt;0,G1227&lt;&gt;0,H1227&lt;&gt;0,I1227&lt;&gt;0)*(F1227 + (F1227 = 0))*(G1227 + (G1227 = 0))*(H1227 + (H1227 = 0))*(I1227 + (I1227 = 0))</f>
        <v>32</v>
      </c>
      <c r="K1227" s="19"/>
      <c r="L1227" s="19"/>
      <c r="M1227" s="19"/>
    </row>
    <row r="1228" spans="1:13" x14ac:dyDescent="0.25">
      <c r="A1228" s="19"/>
      <c r="B1228" s="19"/>
      <c r="C1228" s="19"/>
      <c r="D1228" s="35"/>
      <c r="E1228" s="18" t="s">
        <v>16</v>
      </c>
      <c r="F1228" s="22"/>
      <c r="G1228" s="23"/>
      <c r="H1228" s="23"/>
      <c r="I1228" s="23"/>
      <c r="J1228" s="21">
        <f>OR(F1228&lt;&gt;0,G1228&lt;&gt;0,H1228&lt;&gt;0,I1228&lt;&gt;0)*(F1228 + (F1228 = 0))*(G1228 + (G1228 = 0))*(H1228 + (H1228 = 0))*(I1228 + (I1228 = 0))</f>
        <v>0</v>
      </c>
      <c r="K1228" s="19"/>
      <c r="L1228" s="19"/>
      <c r="M1228" s="19"/>
    </row>
    <row r="1229" spans="1:13" x14ac:dyDescent="0.25">
      <c r="A1229" s="19"/>
      <c r="B1229" s="19"/>
      <c r="C1229" s="19"/>
      <c r="D1229" s="35"/>
      <c r="E1229" s="18" t="s">
        <v>189</v>
      </c>
      <c r="F1229" s="22"/>
      <c r="G1229" s="23"/>
      <c r="H1229" s="23"/>
      <c r="I1229" s="23"/>
      <c r="J1229" s="21">
        <f>OR(F1229&lt;&gt;0,G1229&lt;&gt;0,H1229&lt;&gt;0,I1229&lt;&gt;0)*(F1229 + (F1229 = 0))*(G1229 + (G1229 = 0))*(H1229 + (H1229 = 0))*(I1229 + (I1229 = 0))</f>
        <v>0</v>
      </c>
      <c r="K1229" s="19"/>
      <c r="L1229" s="19"/>
      <c r="M1229" s="19"/>
    </row>
    <row r="1230" spans="1:13" x14ac:dyDescent="0.25">
      <c r="A1230" s="19"/>
      <c r="B1230" s="19"/>
      <c r="C1230" s="19"/>
      <c r="D1230" s="35"/>
      <c r="E1230" s="18" t="s">
        <v>16</v>
      </c>
      <c r="F1230" s="22">
        <v>-3.14</v>
      </c>
      <c r="G1230" s="23">
        <v>102.59</v>
      </c>
      <c r="H1230" s="23">
        <v>0.2</v>
      </c>
      <c r="I1230" s="23">
        <v>0.2</v>
      </c>
      <c r="J1230" s="21">
        <f>OR(F1230&lt;&gt;0,G1230&lt;&gt;0,H1230&lt;&gt;0,I1230&lt;&gt;0)*(F1230 + (F1230 = 0))*(G1230 + (G1230 = 0))*(H1230 + (H1230 = 0))*(I1230 + (I1230 = 0))</f>
        <v>-12.89</v>
      </c>
      <c r="K1230" s="19"/>
      <c r="L1230" s="19"/>
      <c r="M1230" s="19"/>
    </row>
    <row r="1231" spans="1:13" x14ac:dyDescent="0.25">
      <c r="A1231" s="19"/>
      <c r="B1231" s="19"/>
      <c r="C1231" s="19"/>
      <c r="D1231" s="35"/>
      <c r="E1231" s="18" t="s">
        <v>16</v>
      </c>
      <c r="F1231" s="22">
        <v>-3.14</v>
      </c>
      <c r="G1231" s="23">
        <v>83.1</v>
      </c>
      <c r="H1231" s="23">
        <v>0.25</v>
      </c>
      <c r="I1231" s="23">
        <v>0.25</v>
      </c>
      <c r="J1231" s="21">
        <f>OR(F1231&lt;&gt;0,G1231&lt;&gt;0,H1231&lt;&gt;0,I1231&lt;&gt;0)*(F1231 + (F1231 = 0))*(G1231 + (G1231 = 0))*(H1231 + (H1231 = 0))*(I1231 + (I1231 = 0))</f>
        <v>-16.309999999999999</v>
      </c>
      <c r="K1231" s="19"/>
      <c r="L1231" s="19"/>
      <c r="M1231" s="19"/>
    </row>
    <row r="1232" spans="1:13" x14ac:dyDescent="0.25">
      <c r="A1232" s="19"/>
      <c r="B1232" s="19"/>
      <c r="C1232" s="19"/>
      <c r="D1232" s="35"/>
      <c r="E1232" s="18" t="s">
        <v>16</v>
      </c>
      <c r="F1232" s="22">
        <v>-3.14</v>
      </c>
      <c r="G1232" s="23">
        <v>5.68</v>
      </c>
      <c r="H1232" s="23">
        <v>0.2</v>
      </c>
      <c r="I1232" s="23">
        <v>0.2</v>
      </c>
      <c r="J1232" s="21">
        <f>OR(F1232&lt;&gt;0,G1232&lt;&gt;0,H1232&lt;&gt;0,I1232&lt;&gt;0)*(F1232 + (F1232 = 0))*(G1232 + (G1232 = 0))*(H1232 + (H1232 = 0))*(I1232 + (I1232 = 0))</f>
        <v>-0.71</v>
      </c>
      <c r="K1232" s="19"/>
      <c r="L1232" s="19"/>
      <c r="M1232" s="19"/>
    </row>
    <row r="1233" spans="1:13" x14ac:dyDescent="0.25">
      <c r="A1233" s="19"/>
      <c r="B1233" s="19"/>
      <c r="C1233" s="19"/>
      <c r="D1233" s="35"/>
      <c r="E1233" s="18" t="s">
        <v>16</v>
      </c>
      <c r="F1233" s="22">
        <v>-3.14</v>
      </c>
      <c r="G1233" s="23">
        <v>15</v>
      </c>
      <c r="H1233" s="23">
        <v>0.15</v>
      </c>
      <c r="I1233" s="23">
        <v>0.15</v>
      </c>
      <c r="J1233" s="21">
        <f>OR(F1233&lt;&gt;0,G1233&lt;&gt;0,H1233&lt;&gt;0,I1233&lt;&gt;0)*(F1233 + (F1233 = 0))*(G1233 + (G1233 = 0))*(H1233 + (H1233 = 0))*(I1233 + (I1233 = 0))</f>
        <v>-1.06</v>
      </c>
      <c r="K1233" s="19"/>
      <c r="L1233" s="19"/>
      <c r="M1233" s="19"/>
    </row>
    <row r="1234" spans="1:13" x14ac:dyDescent="0.25">
      <c r="A1234" s="19"/>
      <c r="B1234" s="19"/>
      <c r="C1234" s="19"/>
      <c r="D1234" s="35"/>
      <c r="E1234" s="18" t="s">
        <v>16</v>
      </c>
      <c r="F1234" s="22"/>
      <c r="G1234" s="23"/>
      <c r="H1234" s="23"/>
      <c r="I1234" s="23"/>
      <c r="J1234" s="21">
        <f>OR(F1234&lt;&gt;0,G1234&lt;&gt;0,H1234&lt;&gt;0,I1234&lt;&gt;0)*(F1234 + (F1234 = 0))*(G1234 + (G1234 = 0))*(H1234 + (H1234 = 0))*(I1234 + (I1234 = 0))</f>
        <v>0</v>
      </c>
      <c r="K1234" s="19"/>
      <c r="L1234" s="19"/>
      <c r="M1234" s="19"/>
    </row>
    <row r="1235" spans="1:13" x14ac:dyDescent="0.25">
      <c r="A1235" s="19"/>
      <c r="B1235" s="19"/>
      <c r="C1235" s="19"/>
      <c r="D1235" s="35"/>
      <c r="E1235" s="18" t="s">
        <v>190</v>
      </c>
      <c r="F1235" s="22"/>
      <c r="G1235" s="23"/>
      <c r="H1235" s="23"/>
      <c r="I1235" s="23"/>
      <c r="J1235" s="21">
        <f>OR(F1235&lt;&gt;0,G1235&lt;&gt;0,H1235&lt;&gt;0,I1235&lt;&gt;0)*(F1235 + (F1235 = 0))*(G1235 + (G1235 = 0))*(H1235 + (H1235 = 0))*(I1235 + (I1235 = 0))</f>
        <v>0</v>
      </c>
      <c r="K1235" s="19"/>
      <c r="L1235" s="19"/>
      <c r="M1235" s="19"/>
    </row>
    <row r="1236" spans="1:13" x14ac:dyDescent="0.25">
      <c r="A1236" s="19"/>
      <c r="B1236" s="19"/>
      <c r="C1236" s="19"/>
      <c r="D1236" s="35"/>
      <c r="E1236" s="18" t="s">
        <v>16</v>
      </c>
      <c r="F1236" s="22">
        <v>-1</v>
      </c>
      <c r="G1236" s="23">
        <v>141.77000000000001</v>
      </c>
      <c r="H1236" s="23">
        <v>0</v>
      </c>
      <c r="I1236" s="23">
        <v>0</v>
      </c>
      <c r="J1236" s="21">
        <f>OR(F1236&lt;&gt;0,G1236&lt;&gt;0,H1236&lt;&gt;0,I1236&lt;&gt;0)*(F1236 + (F1236 = 0))*(G1236 + (G1236 = 0))*(H1236 + (H1236 = 0))*(I1236 + (I1236 = 0))</f>
        <v>-141.77000000000001</v>
      </c>
      <c r="K1236" s="19"/>
      <c r="L1236" s="19"/>
      <c r="M1236" s="19"/>
    </row>
    <row r="1237" spans="1:13" x14ac:dyDescent="0.25">
      <c r="A1237" s="19"/>
      <c r="B1237" s="19"/>
      <c r="C1237" s="19"/>
      <c r="D1237" s="35"/>
      <c r="E1237" s="18" t="s">
        <v>16</v>
      </c>
      <c r="F1237" s="22"/>
      <c r="G1237" s="23"/>
      <c r="H1237" s="23"/>
      <c r="I1237" s="23"/>
      <c r="J1237" s="21">
        <f>OR(F1237&lt;&gt;0,G1237&lt;&gt;0,H1237&lt;&gt;0,I1237&lt;&gt;0)*(F1237 + (F1237 = 0))*(G1237 + (G1237 = 0))*(H1237 + (H1237 = 0))*(I1237 + (I1237 = 0))</f>
        <v>0</v>
      </c>
      <c r="K1237" s="19"/>
      <c r="L1237" s="19"/>
      <c r="M1237" s="19"/>
    </row>
    <row r="1238" spans="1:13" x14ac:dyDescent="0.25">
      <c r="A1238" s="19"/>
      <c r="B1238" s="19"/>
      <c r="C1238" s="19"/>
      <c r="D1238" s="35"/>
      <c r="E1238" s="18" t="s">
        <v>622</v>
      </c>
      <c r="F1238" s="22"/>
      <c r="G1238" s="23"/>
      <c r="H1238" s="23"/>
      <c r="I1238" s="23"/>
      <c r="J1238" s="21">
        <f>OR(F1238&lt;&gt;0,G1238&lt;&gt;0,H1238&lt;&gt;0,I1238&lt;&gt;0)*(F1238 + (F1238 = 0))*(G1238 + (G1238 = 0))*(H1238 + (H1238 = 0))*(I1238 + (I1238 = 0))</f>
        <v>0</v>
      </c>
      <c r="K1238" s="19"/>
      <c r="L1238" s="19"/>
      <c r="M1238" s="19"/>
    </row>
    <row r="1239" spans="1:13" x14ac:dyDescent="0.25">
      <c r="A1239" s="19"/>
      <c r="B1239" s="19"/>
      <c r="C1239" s="19"/>
      <c r="D1239" s="35"/>
      <c r="E1239" s="18" t="s">
        <v>16</v>
      </c>
      <c r="F1239" s="22">
        <v>-1</v>
      </c>
      <c r="G1239" s="23">
        <v>250</v>
      </c>
      <c r="H1239" s="23">
        <v>0</v>
      </c>
      <c r="I1239" s="23">
        <v>0</v>
      </c>
      <c r="J1239" s="21">
        <f>OR(F1239&lt;&gt;0,G1239&lt;&gt;0,H1239&lt;&gt;0,I1239&lt;&gt;0)*(F1239 + (F1239 = 0))*(G1239 + (G1239 = 0))*(H1239 + (H1239 = 0))*(I1239 + (I1239 = 0))</f>
        <v>-250</v>
      </c>
      <c r="K1239" s="19"/>
      <c r="L1239" s="19"/>
      <c r="M1239" s="19"/>
    </row>
    <row r="1240" spans="1:13" x14ac:dyDescent="0.25">
      <c r="A1240" s="19"/>
      <c r="B1240" s="19"/>
      <c r="C1240" s="19"/>
      <c r="D1240" s="35"/>
      <c r="E1240" s="18" t="s">
        <v>16</v>
      </c>
      <c r="F1240" s="22"/>
      <c r="G1240" s="23"/>
      <c r="H1240" s="23"/>
      <c r="I1240" s="23"/>
      <c r="J1240" s="21">
        <f>OR(F1240&lt;&gt;0,G1240&lt;&gt;0,H1240&lt;&gt;0,I1240&lt;&gt;0)*(F1240 + (F1240 = 0))*(G1240 + (G1240 = 0))*(H1240 + (H1240 = 0))*(I1240 + (I1240 = 0))</f>
        <v>0</v>
      </c>
      <c r="K1240" s="19"/>
      <c r="L1240" s="19"/>
      <c r="M1240" s="19"/>
    </row>
    <row r="1241" spans="1:13" x14ac:dyDescent="0.25">
      <c r="A1241" s="19"/>
      <c r="B1241" s="19"/>
      <c r="C1241" s="19"/>
      <c r="D1241" s="35"/>
      <c r="E1241" s="19"/>
      <c r="F1241" s="19"/>
      <c r="G1241" s="19"/>
      <c r="H1241" s="19"/>
      <c r="I1241" s="19"/>
      <c r="J1241" s="24" t="s">
        <v>193</v>
      </c>
      <c r="K1241" s="25">
        <f>SUM(J1223:J1240)</f>
        <v>496.28</v>
      </c>
      <c r="L1241" s="23">
        <v>14.19</v>
      </c>
      <c r="M1241" s="26">
        <f>ROUND(K1241*L1241,2)</f>
        <v>7042.21</v>
      </c>
    </row>
    <row r="1242" spans="1:13" ht="0.95" customHeight="1" x14ac:dyDescent="0.25">
      <c r="A1242" s="27"/>
      <c r="B1242" s="27"/>
      <c r="C1242" s="27"/>
      <c r="D1242" s="36"/>
      <c r="E1242" s="27"/>
      <c r="F1242" s="27"/>
      <c r="G1242" s="27"/>
      <c r="H1242" s="27"/>
      <c r="I1242" s="27"/>
      <c r="J1242" s="27"/>
      <c r="K1242" s="27"/>
      <c r="L1242" s="27"/>
      <c r="M1242" s="27"/>
    </row>
    <row r="1243" spans="1:13" x14ac:dyDescent="0.25">
      <c r="A1243" s="17" t="s">
        <v>194</v>
      </c>
      <c r="B1243" s="18" t="s">
        <v>23</v>
      </c>
      <c r="C1243" s="18" t="s">
        <v>30</v>
      </c>
      <c r="D1243" s="29" t="s">
        <v>195</v>
      </c>
      <c r="E1243" s="19"/>
      <c r="F1243" s="19"/>
      <c r="G1243" s="19"/>
      <c r="H1243" s="19"/>
      <c r="I1243" s="19"/>
      <c r="J1243" s="19"/>
      <c r="K1243" s="20">
        <f>K1247</f>
        <v>250</v>
      </c>
      <c r="L1243" s="21">
        <f>L1247</f>
        <v>7.8</v>
      </c>
      <c r="M1243" s="21">
        <f>M1247</f>
        <v>1950</v>
      </c>
    </row>
    <row r="1244" spans="1:13" ht="56.25" x14ac:dyDescent="0.25">
      <c r="A1244" s="19"/>
      <c r="B1244" s="19"/>
      <c r="C1244" s="19"/>
      <c r="D1244" s="29" t="s">
        <v>196</v>
      </c>
      <c r="E1244" s="19"/>
      <c r="F1244" s="19"/>
      <c r="G1244" s="19"/>
      <c r="H1244" s="19"/>
      <c r="I1244" s="19"/>
      <c r="J1244" s="19"/>
      <c r="K1244" s="19"/>
      <c r="L1244" s="19"/>
      <c r="M1244" s="19"/>
    </row>
    <row r="1245" spans="1:13" x14ac:dyDescent="0.25">
      <c r="A1245" s="19"/>
      <c r="B1245" s="19"/>
      <c r="C1245" s="19"/>
      <c r="D1245" s="35"/>
      <c r="E1245" s="18" t="s">
        <v>197</v>
      </c>
      <c r="F1245" s="22">
        <v>1</v>
      </c>
      <c r="G1245" s="23">
        <v>250</v>
      </c>
      <c r="H1245" s="23">
        <v>0</v>
      </c>
      <c r="I1245" s="23">
        <v>0</v>
      </c>
      <c r="J1245" s="21">
        <f>OR(F1245&lt;&gt;0,G1245&lt;&gt;0,H1245&lt;&gt;0,I1245&lt;&gt;0)*(F1245 + (F1245 = 0))*(G1245 + (G1245 = 0))*(H1245 + (H1245 = 0))*(I1245 + (I1245 = 0))</f>
        <v>250</v>
      </c>
      <c r="K1245" s="19"/>
      <c r="L1245" s="19"/>
      <c r="M1245" s="19"/>
    </row>
    <row r="1246" spans="1:13" x14ac:dyDescent="0.25">
      <c r="A1246" s="19"/>
      <c r="B1246" s="19"/>
      <c r="C1246" s="19"/>
      <c r="D1246" s="35"/>
      <c r="E1246" s="18" t="s">
        <v>16</v>
      </c>
      <c r="F1246" s="22"/>
      <c r="G1246" s="23"/>
      <c r="H1246" s="23"/>
      <c r="I1246" s="23"/>
      <c r="J1246" s="21">
        <f>OR(F1246&lt;&gt;0,G1246&lt;&gt;0,H1246&lt;&gt;0,I1246&lt;&gt;0)*(F1246 + (F1246 = 0))*(G1246 + (G1246 = 0))*(H1246 + (H1246 = 0))*(I1246 + (I1246 = 0))</f>
        <v>0</v>
      </c>
      <c r="K1246" s="19"/>
      <c r="L1246" s="19"/>
      <c r="M1246" s="19"/>
    </row>
    <row r="1247" spans="1:13" x14ac:dyDescent="0.25">
      <c r="A1247" s="19"/>
      <c r="B1247" s="19"/>
      <c r="C1247" s="19"/>
      <c r="D1247" s="35"/>
      <c r="E1247" s="19"/>
      <c r="F1247" s="19"/>
      <c r="G1247" s="19"/>
      <c r="H1247" s="19"/>
      <c r="I1247" s="19"/>
      <c r="J1247" s="24" t="s">
        <v>199</v>
      </c>
      <c r="K1247" s="25">
        <f>SUM(J1245:J1246)</f>
        <v>250</v>
      </c>
      <c r="L1247" s="23">
        <v>7.8</v>
      </c>
      <c r="M1247" s="26">
        <f>ROUND(K1247*L1247,2)</f>
        <v>1950</v>
      </c>
    </row>
    <row r="1248" spans="1:13" ht="0.95" customHeight="1" x14ac:dyDescent="0.25">
      <c r="A1248" s="27"/>
      <c r="B1248" s="27"/>
      <c r="C1248" s="27"/>
      <c r="D1248" s="36"/>
      <c r="E1248" s="27"/>
      <c r="F1248" s="27"/>
      <c r="G1248" s="27"/>
      <c r="H1248" s="27"/>
      <c r="I1248" s="27"/>
      <c r="J1248" s="27"/>
      <c r="K1248" s="27"/>
      <c r="L1248" s="27"/>
      <c r="M1248" s="27"/>
    </row>
    <row r="1249" spans="1:13" x14ac:dyDescent="0.25">
      <c r="A1249" s="17" t="s">
        <v>200</v>
      </c>
      <c r="B1249" s="18" t="s">
        <v>23</v>
      </c>
      <c r="C1249" s="18" t="s">
        <v>30</v>
      </c>
      <c r="D1249" s="29" t="s">
        <v>201</v>
      </c>
      <c r="E1249" s="19"/>
      <c r="F1249" s="19"/>
      <c r="G1249" s="19"/>
      <c r="H1249" s="19"/>
      <c r="I1249" s="19"/>
      <c r="J1249" s="19"/>
      <c r="K1249" s="28">
        <v>0</v>
      </c>
      <c r="L1249" s="23">
        <v>15.1</v>
      </c>
      <c r="M1249" s="21">
        <f>ROUND(K1249*L1249,2)</f>
        <v>0</v>
      </c>
    </row>
    <row r="1250" spans="1:13" ht="56.25" x14ac:dyDescent="0.25">
      <c r="A1250" s="19"/>
      <c r="B1250" s="19"/>
      <c r="C1250" s="19"/>
      <c r="D1250" s="29" t="s">
        <v>202</v>
      </c>
      <c r="E1250" s="19"/>
      <c r="F1250" s="19"/>
      <c r="G1250" s="19"/>
      <c r="H1250" s="19"/>
      <c r="I1250" s="19"/>
      <c r="J1250" s="19"/>
      <c r="K1250" s="19"/>
      <c r="L1250" s="19"/>
      <c r="M1250" s="19"/>
    </row>
    <row r="1251" spans="1:13" x14ac:dyDescent="0.25">
      <c r="A1251" s="17" t="s">
        <v>204</v>
      </c>
      <c r="B1251" s="18" t="s">
        <v>23</v>
      </c>
      <c r="C1251" s="18" t="s">
        <v>30</v>
      </c>
      <c r="D1251" s="29" t="s">
        <v>205</v>
      </c>
      <c r="E1251" s="19"/>
      <c r="F1251" s="19"/>
      <c r="G1251" s="19"/>
      <c r="H1251" s="19"/>
      <c r="I1251" s="19"/>
      <c r="J1251" s="19"/>
      <c r="K1251" s="28">
        <v>0</v>
      </c>
      <c r="L1251" s="23">
        <v>8.5</v>
      </c>
      <c r="M1251" s="21">
        <f>ROUND(K1251*L1251,2)</f>
        <v>0</v>
      </c>
    </row>
    <row r="1252" spans="1:13" ht="56.25" x14ac:dyDescent="0.25">
      <c r="A1252" s="19"/>
      <c r="B1252" s="19"/>
      <c r="C1252" s="19"/>
      <c r="D1252" s="29" t="s">
        <v>206</v>
      </c>
      <c r="E1252" s="19"/>
      <c r="F1252" s="19"/>
      <c r="G1252" s="19"/>
      <c r="H1252" s="19"/>
      <c r="I1252" s="19"/>
      <c r="J1252" s="19"/>
      <c r="K1252" s="19"/>
      <c r="L1252" s="19"/>
      <c r="M1252" s="19"/>
    </row>
    <row r="1253" spans="1:13" x14ac:dyDescent="0.25">
      <c r="A1253" s="19"/>
      <c r="B1253" s="19"/>
      <c r="C1253" s="19"/>
      <c r="D1253" s="35"/>
      <c r="E1253" s="19"/>
      <c r="F1253" s="19"/>
      <c r="G1253" s="19"/>
      <c r="H1253" s="19"/>
      <c r="I1253" s="19"/>
      <c r="J1253" s="24" t="s">
        <v>623</v>
      </c>
      <c r="K1253" s="28">
        <v>1</v>
      </c>
      <c r="L1253" s="26">
        <f>M1030+M1097+M1106+M1108+M1134+M1140+M1149+M1194+M1196+M1203+M1217+M1219+M1221+M1243+M1249+M1251</f>
        <v>44711.06</v>
      </c>
      <c r="M1253" s="26">
        <f>ROUND(K1253*L1253,2)</f>
        <v>44711.06</v>
      </c>
    </row>
    <row r="1254" spans="1:13" ht="0.95" customHeight="1" x14ac:dyDescent="0.25">
      <c r="A1254" s="27"/>
      <c r="B1254" s="27"/>
      <c r="C1254" s="27"/>
      <c r="D1254" s="36"/>
      <c r="E1254" s="27"/>
      <c r="F1254" s="27"/>
      <c r="G1254" s="27"/>
      <c r="H1254" s="27"/>
      <c r="I1254" s="27"/>
      <c r="J1254" s="27"/>
      <c r="K1254" s="27"/>
      <c r="L1254" s="27"/>
      <c r="M1254" s="27"/>
    </row>
    <row r="1255" spans="1:13" x14ac:dyDescent="0.25">
      <c r="A1255" s="13" t="s">
        <v>624</v>
      </c>
      <c r="B1255" s="13" t="s">
        <v>15</v>
      </c>
      <c r="C1255" s="13" t="s">
        <v>16</v>
      </c>
      <c r="D1255" s="34" t="s">
        <v>209</v>
      </c>
      <c r="E1255" s="14"/>
      <c r="F1255" s="14"/>
      <c r="G1255" s="14"/>
      <c r="H1255" s="14"/>
      <c r="I1255" s="14"/>
      <c r="J1255" s="14"/>
      <c r="K1255" s="15">
        <f>K1292</f>
        <v>1</v>
      </c>
      <c r="L1255" s="16">
        <f>L1292</f>
        <v>23195.06</v>
      </c>
      <c r="M1255" s="16">
        <f>M1292</f>
        <v>23195.06</v>
      </c>
    </row>
    <row r="1256" spans="1:13" x14ac:dyDescent="0.25">
      <c r="A1256" s="17" t="s">
        <v>210</v>
      </c>
      <c r="B1256" s="18" t="s">
        <v>23</v>
      </c>
      <c r="C1256" s="18" t="s">
        <v>60</v>
      </c>
      <c r="D1256" s="29" t="s">
        <v>211</v>
      </c>
      <c r="E1256" s="19"/>
      <c r="F1256" s="19"/>
      <c r="G1256" s="19"/>
      <c r="H1256" s="19"/>
      <c r="I1256" s="19"/>
      <c r="J1256" s="19"/>
      <c r="K1256" s="20">
        <f>K1260</f>
        <v>20</v>
      </c>
      <c r="L1256" s="21">
        <f>L1260</f>
        <v>37.76</v>
      </c>
      <c r="M1256" s="21">
        <f>M1260</f>
        <v>755.2</v>
      </c>
    </row>
    <row r="1257" spans="1:13" ht="78.75" x14ac:dyDescent="0.25">
      <c r="A1257" s="19"/>
      <c r="B1257" s="19"/>
      <c r="C1257" s="19"/>
      <c r="D1257" s="29" t="s">
        <v>212</v>
      </c>
      <c r="E1257" s="19"/>
      <c r="F1257" s="19"/>
      <c r="G1257" s="19"/>
      <c r="H1257" s="19"/>
      <c r="I1257" s="19"/>
      <c r="J1257" s="19"/>
      <c r="K1257" s="19"/>
      <c r="L1257" s="19"/>
      <c r="M1257" s="19"/>
    </row>
    <row r="1258" spans="1:13" x14ac:dyDescent="0.25">
      <c r="A1258" s="19"/>
      <c r="B1258" s="19"/>
      <c r="C1258" s="19"/>
      <c r="D1258" s="35"/>
      <c r="E1258" s="18" t="s">
        <v>625</v>
      </c>
      <c r="F1258" s="22">
        <v>20</v>
      </c>
      <c r="G1258" s="23">
        <v>1</v>
      </c>
      <c r="H1258" s="23">
        <v>0</v>
      </c>
      <c r="I1258" s="23">
        <v>0</v>
      </c>
      <c r="J1258" s="21">
        <f>OR(F1258&lt;&gt;0,G1258&lt;&gt;0,H1258&lt;&gt;0,I1258&lt;&gt;0)*(F1258 + (F1258 = 0))*(G1258 + (G1258 = 0))*(H1258 + (H1258 = 0))*(I1258 + (I1258 = 0))</f>
        <v>20</v>
      </c>
      <c r="K1258" s="19"/>
      <c r="L1258" s="19"/>
      <c r="M1258" s="19"/>
    </row>
    <row r="1259" spans="1:13" x14ac:dyDescent="0.25">
      <c r="A1259" s="19"/>
      <c r="B1259" s="19"/>
      <c r="C1259" s="19"/>
      <c r="D1259" s="35"/>
      <c r="E1259" s="18" t="s">
        <v>16</v>
      </c>
      <c r="F1259" s="22"/>
      <c r="G1259" s="23"/>
      <c r="H1259" s="23"/>
      <c r="I1259" s="23"/>
      <c r="J1259" s="21">
        <f>OR(F1259&lt;&gt;0,G1259&lt;&gt;0,H1259&lt;&gt;0,I1259&lt;&gt;0)*(F1259 + (F1259 = 0))*(G1259 + (G1259 = 0))*(H1259 + (H1259 = 0))*(I1259 + (I1259 = 0))</f>
        <v>0</v>
      </c>
      <c r="K1259" s="19"/>
      <c r="L1259" s="19"/>
      <c r="M1259" s="19"/>
    </row>
    <row r="1260" spans="1:13" x14ac:dyDescent="0.25">
      <c r="A1260" s="19"/>
      <c r="B1260" s="19"/>
      <c r="C1260" s="19"/>
      <c r="D1260" s="35"/>
      <c r="E1260" s="19"/>
      <c r="F1260" s="19"/>
      <c r="G1260" s="19"/>
      <c r="H1260" s="19"/>
      <c r="I1260" s="19"/>
      <c r="J1260" s="24" t="s">
        <v>215</v>
      </c>
      <c r="K1260" s="25">
        <f>SUM(J1258:J1259)</f>
        <v>20</v>
      </c>
      <c r="L1260" s="23">
        <v>37.76</v>
      </c>
      <c r="M1260" s="26">
        <f>ROUND(K1260*L1260,2)</f>
        <v>755.2</v>
      </c>
    </row>
    <row r="1261" spans="1:13" ht="0.95" customHeight="1" x14ac:dyDescent="0.25">
      <c r="A1261" s="27"/>
      <c r="B1261" s="27"/>
      <c r="C1261" s="27"/>
      <c r="D1261" s="36"/>
      <c r="E1261" s="27"/>
      <c r="F1261" s="27"/>
      <c r="G1261" s="27"/>
      <c r="H1261" s="27"/>
      <c r="I1261" s="27"/>
      <c r="J1261" s="27"/>
      <c r="K1261" s="27"/>
      <c r="L1261" s="27"/>
      <c r="M1261" s="27"/>
    </row>
    <row r="1262" spans="1:13" x14ac:dyDescent="0.25">
      <c r="A1262" s="17" t="s">
        <v>216</v>
      </c>
      <c r="B1262" s="18" t="s">
        <v>23</v>
      </c>
      <c r="C1262" s="18" t="s">
        <v>60</v>
      </c>
      <c r="D1262" s="29" t="s">
        <v>217</v>
      </c>
      <c r="E1262" s="19"/>
      <c r="F1262" s="19"/>
      <c r="G1262" s="19"/>
      <c r="H1262" s="19"/>
      <c r="I1262" s="19"/>
      <c r="J1262" s="19"/>
      <c r="K1262" s="20">
        <f>K1268</f>
        <v>35</v>
      </c>
      <c r="L1262" s="21">
        <f>L1268</f>
        <v>50.46</v>
      </c>
      <c r="M1262" s="21">
        <f>M1268</f>
        <v>1766.1</v>
      </c>
    </row>
    <row r="1263" spans="1:13" ht="90" x14ac:dyDescent="0.25">
      <c r="A1263" s="19"/>
      <c r="B1263" s="19"/>
      <c r="C1263" s="19"/>
      <c r="D1263" s="29" t="s">
        <v>218</v>
      </c>
      <c r="E1263" s="19"/>
      <c r="F1263" s="19"/>
      <c r="G1263" s="19"/>
      <c r="H1263" s="19"/>
      <c r="I1263" s="19"/>
      <c r="J1263" s="19"/>
      <c r="K1263" s="19"/>
      <c r="L1263" s="19"/>
      <c r="M1263" s="19"/>
    </row>
    <row r="1264" spans="1:13" x14ac:dyDescent="0.25">
      <c r="A1264" s="19"/>
      <c r="B1264" s="19"/>
      <c r="C1264" s="19"/>
      <c r="D1264" s="35"/>
      <c r="E1264" s="18" t="s">
        <v>115</v>
      </c>
      <c r="F1264" s="22">
        <v>1</v>
      </c>
      <c r="G1264" s="23">
        <v>15</v>
      </c>
      <c r="H1264" s="23">
        <v>0</v>
      </c>
      <c r="I1264" s="23">
        <v>0</v>
      </c>
      <c r="J1264" s="21">
        <f>OR(F1264&lt;&gt;0,G1264&lt;&gt;0,H1264&lt;&gt;0,I1264&lt;&gt;0)*(F1264 + (F1264 = 0))*(G1264 + (G1264 = 0))*(H1264 + (H1264 = 0))*(I1264 + (I1264 = 0))</f>
        <v>15</v>
      </c>
      <c r="K1264" s="19"/>
      <c r="L1264" s="19"/>
      <c r="M1264" s="19"/>
    </row>
    <row r="1265" spans="1:13" x14ac:dyDescent="0.25">
      <c r="A1265" s="19"/>
      <c r="B1265" s="19"/>
      <c r="C1265" s="19"/>
      <c r="D1265" s="35"/>
      <c r="E1265" s="18" t="s">
        <v>626</v>
      </c>
      <c r="F1265" s="22">
        <v>16</v>
      </c>
      <c r="G1265" s="23">
        <v>1</v>
      </c>
      <c r="H1265" s="23">
        <v>0</v>
      </c>
      <c r="I1265" s="23">
        <v>0</v>
      </c>
      <c r="J1265" s="21">
        <f>OR(F1265&lt;&gt;0,G1265&lt;&gt;0,H1265&lt;&gt;0,I1265&lt;&gt;0)*(F1265 + (F1265 = 0))*(G1265 + (G1265 = 0))*(H1265 + (H1265 = 0))*(I1265 + (I1265 = 0))</f>
        <v>16</v>
      </c>
      <c r="K1265" s="19"/>
      <c r="L1265" s="19"/>
      <c r="M1265" s="19"/>
    </row>
    <row r="1266" spans="1:13" x14ac:dyDescent="0.25">
      <c r="A1266" s="19"/>
      <c r="B1266" s="19"/>
      <c r="C1266" s="19"/>
      <c r="D1266" s="35"/>
      <c r="E1266" s="18" t="s">
        <v>627</v>
      </c>
      <c r="F1266" s="22">
        <v>4</v>
      </c>
      <c r="G1266" s="23">
        <v>1</v>
      </c>
      <c r="H1266" s="23">
        <v>0</v>
      </c>
      <c r="I1266" s="23">
        <v>0</v>
      </c>
      <c r="J1266" s="21">
        <f>OR(F1266&lt;&gt;0,G1266&lt;&gt;0,H1266&lt;&gt;0,I1266&lt;&gt;0)*(F1266 + (F1266 = 0))*(G1266 + (G1266 = 0))*(H1266 + (H1266 = 0))*(I1266 + (I1266 = 0))</f>
        <v>4</v>
      </c>
      <c r="K1266" s="19"/>
      <c r="L1266" s="19"/>
      <c r="M1266" s="19"/>
    </row>
    <row r="1267" spans="1:13" x14ac:dyDescent="0.25">
      <c r="A1267" s="19"/>
      <c r="B1267" s="19"/>
      <c r="C1267" s="19"/>
      <c r="D1267" s="35"/>
      <c r="E1267" s="18" t="s">
        <v>16</v>
      </c>
      <c r="F1267" s="22"/>
      <c r="G1267" s="23"/>
      <c r="H1267" s="23"/>
      <c r="I1267" s="23"/>
      <c r="J1267" s="21">
        <f>OR(F1267&lt;&gt;0,G1267&lt;&gt;0,H1267&lt;&gt;0,I1267&lt;&gt;0)*(F1267 + (F1267 = 0))*(G1267 + (G1267 = 0))*(H1267 + (H1267 = 0))*(I1267 + (I1267 = 0))</f>
        <v>0</v>
      </c>
      <c r="K1267" s="19"/>
      <c r="L1267" s="19"/>
      <c r="M1267" s="19"/>
    </row>
    <row r="1268" spans="1:13" x14ac:dyDescent="0.25">
      <c r="A1268" s="19"/>
      <c r="B1268" s="19"/>
      <c r="C1268" s="19"/>
      <c r="D1268" s="35"/>
      <c r="E1268" s="19"/>
      <c r="F1268" s="19"/>
      <c r="G1268" s="19"/>
      <c r="H1268" s="19"/>
      <c r="I1268" s="19"/>
      <c r="J1268" s="24" t="s">
        <v>221</v>
      </c>
      <c r="K1268" s="25">
        <f>SUM(J1264:J1267)</f>
        <v>35</v>
      </c>
      <c r="L1268" s="23">
        <v>50.46</v>
      </c>
      <c r="M1268" s="26">
        <f>ROUND(K1268*L1268,2)</f>
        <v>1766.1</v>
      </c>
    </row>
    <row r="1269" spans="1:13" ht="0.95" customHeight="1" x14ac:dyDescent="0.25">
      <c r="A1269" s="27"/>
      <c r="B1269" s="27"/>
      <c r="C1269" s="27"/>
      <c r="D1269" s="36"/>
      <c r="E1269" s="27"/>
      <c r="F1269" s="27"/>
      <c r="G1269" s="27"/>
      <c r="H1269" s="27"/>
      <c r="I1269" s="27"/>
      <c r="J1269" s="27"/>
      <c r="K1269" s="27"/>
      <c r="L1269" s="27"/>
      <c r="M1269" s="27"/>
    </row>
    <row r="1270" spans="1:13" x14ac:dyDescent="0.25">
      <c r="A1270" s="17" t="s">
        <v>222</v>
      </c>
      <c r="B1270" s="18" t="s">
        <v>23</v>
      </c>
      <c r="C1270" s="18" t="s">
        <v>60</v>
      </c>
      <c r="D1270" s="29" t="s">
        <v>223</v>
      </c>
      <c r="E1270" s="19"/>
      <c r="F1270" s="19"/>
      <c r="G1270" s="19"/>
      <c r="H1270" s="19"/>
      <c r="I1270" s="19"/>
      <c r="J1270" s="19"/>
      <c r="K1270" s="20">
        <f>K1275</f>
        <v>108.27</v>
      </c>
      <c r="L1270" s="21">
        <f>L1275</f>
        <v>81.19</v>
      </c>
      <c r="M1270" s="21">
        <f>M1275</f>
        <v>8790.44</v>
      </c>
    </row>
    <row r="1271" spans="1:13" ht="101.25" x14ac:dyDescent="0.25">
      <c r="A1271" s="19"/>
      <c r="B1271" s="19"/>
      <c r="C1271" s="19"/>
      <c r="D1271" s="29" t="s">
        <v>224</v>
      </c>
      <c r="E1271" s="19"/>
      <c r="F1271" s="19"/>
      <c r="G1271" s="19"/>
      <c r="H1271" s="19"/>
      <c r="I1271" s="19"/>
      <c r="J1271" s="19"/>
      <c r="K1271" s="19"/>
      <c r="L1271" s="19"/>
      <c r="M1271" s="19"/>
    </row>
    <row r="1272" spans="1:13" x14ac:dyDescent="0.25">
      <c r="A1272" s="19"/>
      <c r="B1272" s="19"/>
      <c r="C1272" s="19"/>
      <c r="D1272" s="35"/>
      <c r="E1272" s="18" t="s">
        <v>628</v>
      </c>
      <c r="F1272" s="22">
        <v>1</v>
      </c>
      <c r="G1272" s="23">
        <v>102.59</v>
      </c>
      <c r="H1272" s="23">
        <v>0</v>
      </c>
      <c r="I1272" s="23">
        <v>0</v>
      </c>
      <c r="J1272" s="21">
        <f>OR(F1272&lt;&gt;0,G1272&lt;&gt;0,H1272&lt;&gt;0,I1272&lt;&gt;0)*(F1272 + (F1272 = 0))*(G1272 + (G1272 = 0))*(H1272 + (H1272 = 0))*(I1272 + (I1272 = 0))</f>
        <v>102.59</v>
      </c>
      <c r="K1272" s="19"/>
      <c r="L1272" s="19"/>
      <c r="M1272" s="19"/>
    </row>
    <row r="1273" spans="1:13" x14ac:dyDescent="0.25">
      <c r="A1273" s="19"/>
      <c r="B1273" s="19"/>
      <c r="C1273" s="19"/>
      <c r="D1273" s="35"/>
      <c r="E1273" s="18" t="s">
        <v>592</v>
      </c>
      <c r="F1273" s="22">
        <v>1</v>
      </c>
      <c r="G1273" s="23">
        <v>5.68</v>
      </c>
      <c r="H1273" s="23">
        <v>0</v>
      </c>
      <c r="I1273" s="23">
        <v>0</v>
      </c>
      <c r="J1273" s="21">
        <f>OR(F1273&lt;&gt;0,G1273&lt;&gt;0,H1273&lt;&gt;0,I1273&lt;&gt;0)*(F1273 + (F1273 = 0))*(G1273 + (G1273 = 0))*(H1273 + (H1273 = 0))*(I1273 + (I1273 = 0))</f>
        <v>5.68</v>
      </c>
      <c r="K1273" s="19"/>
      <c r="L1273" s="19"/>
      <c r="M1273" s="19"/>
    </row>
    <row r="1274" spans="1:13" x14ac:dyDescent="0.25">
      <c r="A1274" s="19"/>
      <c r="B1274" s="19"/>
      <c r="C1274" s="19"/>
      <c r="D1274" s="35"/>
      <c r="E1274" s="18" t="s">
        <v>16</v>
      </c>
      <c r="F1274" s="22"/>
      <c r="G1274" s="23"/>
      <c r="H1274" s="23"/>
      <c r="I1274" s="23"/>
      <c r="J1274" s="21">
        <f>OR(F1274&lt;&gt;0,G1274&lt;&gt;0,H1274&lt;&gt;0,I1274&lt;&gt;0)*(F1274 + (F1274 = 0))*(G1274 + (G1274 = 0))*(H1274 + (H1274 = 0))*(I1274 + (I1274 = 0))</f>
        <v>0</v>
      </c>
      <c r="K1274" s="19"/>
      <c r="L1274" s="19"/>
      <c r="M1274" s="19"/>
    </row>
    <row r="1275" spans="1:13" x14ac:dyDescent="0.25">
      <c r="A1275" s="19"/>
      <c r="B1275" s="19"/>
      <c r="C1275" s="19"/>
      <c r="D1275" s="35"/>
      <c r="E1275" s="19"/>
      <c r="F1275" s="19"/>
      <c r="G1275" s="19"/>
      <c r="H1275" s="19"/>
      <c r="I1275" s="19"/>
      <c r="J1275" s="24" t="s">
        <v>226</v>
      </c>
      <c r="K1275" s="25">
        <f>SUM(J1272:J1274)</f>
        <v>108.27</v>
      </c>
      <c r="L1275" s="23">
        <v>81.19</v>
      </c>
      <c r="M1275" s="26">
        <f>ROUND(K1275*L1275,2)</f>
        <v>8790.44</v>
      </c>
    </row>
    <row r="1276" spans="1:13" ht="0.95" customHeight="1" x14ac:dyDescent="0.25">
      <c r="A1276" s="27"/>
      <c r="B1276" s="27"/>
      <c r="C1276" s="27"/>
      <c r="D1276" s="36"/>
      <c r="E1276" s="27"/>
      <c r="F1276" s="27"/>
      <c r="G1276" s="27"/>
      <c r="H1276" s="27"/>
      <c r="I1276" s="27"/>
      <c r="J1276" s="27"/>
      <c r="K1276" s="27"/>
      <c r="L1276" s="27"/>
      <c r="M1276" s="27"/>
    </row>
    <row r="1277" spans="1:13" x14ac:dyDescent="0.25">
      <c r="A1277" s="17" t="s">
        <v>227</v>
      </c>
      <c r="B1277" s="18" t="s">
        <v>23</v>
      </c>
      <c r="C1277" s="18" t="s">
        <v>60</v>
      </c>
      <c r="D1277" s="29" t="s">
        <v>228</v>
      </c>
      <c r="E1277" s="19"/>
      <c r="F1277" s="19"/>
      <c r="G1277" s="19"/>
      <c r="H1277" s="19"/>
      <c r="I1277" s="19"/>
      <c r="J1277" s="19"/>
      <c r="K1277" s="20">
        <f>K1281</f>
        <v>83.1</v>
      </c>
      <c r="L1277" s="21">
        <f>L1281</f>
        <v>142.28</v>
      </c>
      <c r="M1277" s="21">
        <f>M1281</f>
        <v>11823.47</v>
      </c>
    </row>
    <row r="1278" spans="1:13" ht="90" x14ac:dyDescent="0.25">
      <c r="A1278" s="19"/>
      <c r="B1278" s="19"/>
      <c r="C1278" s="19"/>
      <c r="D1278" s="29" t="s">
        <v>229</v>
      </c>
      <c r="E1278" s="19"/>
      <c r="F1278" s="19"/>
      <c r="G1278" s="19"/>
      <c r="H1278" s="19"/>
      <c r="I1278" s="19"/>
      <c r="J1278" s="19"/>
      <c r="K1278" s="19"/>
      <c r="L1278" s="19"/>
      <c r="M1278" s="19"/>
    </row>
    <row r="1279" spans="1:13" x14ac:dyDescent="0.25">
      <c r="A1279" s="19"/>
      <c r="B1279" s="19"/>
      <c r="C1279" s="19"/>
      <c r="D1279" s="35"/>
      <c r="E1279" s="18" t="s">
        <v>629</v>
      </c>
      <c r="F1279" s="22">
        <v>1</v>
      </c>
      <c r="G1279" s="23">
        <v>83.1</v>
      </c>
      <c r="H1279" s="23">
        <v>0</v>
      </c>
      <c r="I1279" s="23">
        <v>0</v>
      </c>
      <c r="J1279" s="21">
        <f>OR(F1279&lt;&gt;0,G1279&lt;&gt;0,H1279&lt;&gt;0,I1279&lt;&gt;0)*(F1279 + (F1279 = 0))*(G1279 + (G1279 = 0))*(H1279 + (H1279 = 0))*(I1279 + (I1279 = 0))</f>
        <v>83.1</v>
      </c>
      <c r="K1279" s="19"/>
      <c r="L1279" s="19"/>
      <c r="M1279" s="19"/>
    </row>
    <row r="1280" spans="1:13" x14ac:dyDescent="0.25">
      <c r="A1280" s="19"/>
      <c r="B1280" s="19"/>
      <c r="C1280" s="19"/>
      <c r="D1280" s="35"/>
      <c r="E1280" s="18" t="s">
        <v>16</v>
      </c>
      <c r="F1280" s="22"/>
      <c r="G1280" s="23"/>
      <c r="H1280" s="23"/>
      <c r="I1280" s="23"/>
      <c r="J1280" s="21">
        <f>OR(F1280&lt;&gt;0,G1280&lt;&gt;0,H1280&lt;&gt;0,I1280&lt;&gt;0)*(F1280 + (F1280 = 0))*(G1280 + (G1280 = 0))*(H1280 + (H1280 = 0))*(I1280 + (I1280 = 0))</f>
        <v>0</v>
      </c>
      <c r="K1280" s="19"/>
      <c r="L1280" s="19"/>
      <c r="M1280" s="19"/>
    </row>
    <row r="1281" spans="1:13" x14ac:dyDescent="0.25">
      <c r="A1281" s="19"/>
      <c r="B1281" s="19"/>
      <c r="C1281" s="19"/>
      <c r="D1281" s="35"/>
      <c r="E1281" s="19"/>
      <c r="F1281" s="19"/>
      <c r="G1281" s="19"/>
      <c r="H1281" s="19"/>
      <c r="I1281" s="19"/>
      <c r="J1281" s="24" t="s">
        <v>230</v>
      </c>
      <c r="K1281" s="25">
        <f>SUM(J1279:J1280)</f>
        <v>83.1</v>
      </c>
      <c r="L1281" s="23">
        <v>142.28</v>
      </c>
      <c r="M1281" s="26">
        <f>ROUND(K1281*L1281,2)</f>
        <v>11823.47</v>
      </c>
    </row>
    <row r="1282" spans="1:13" ht="0.95" customHeight="1" x14ac:dyDescent="0.25">
      <c r="A1282" s="27"/>
      <c r="B1282" s="27"/>
      <c r="C1282" s="27"/>
      <c r="D1282" s="36"/>
      <c r="E1282" s="27"/>
      <c r="F1282" s="27"/>
      <c r="G1282" s="27"/>
      <c r="H1282" s="27"/>
      <c r="I1282" s="27"/>
      <c r="J1282" s="27"/>
      <c r="K1282" s="27"/>
      <c r="L1282" s="27"/>
      <c r="M1282" s="27"/>
    </row>
    <row r="1283" spans="1:13" x14ac:dyDescent="0.25">
      <c r="A1283" s="17" t="s">
        <v>245</v>
      </c>
      <c r="B1283" s="18" t="s">
        <v>23</v>
      </c>
      <c r="C1283" s="18" t="s">
        <v>60</v>
      </c>
      <c r="D1283" s="29" t="s">
        <v>246</v>
      </c>
      <c r="E1283" s="19"/>
      <c r="F1283" s="19"/>
      <c r="G1283" s="19"/>
      <c r="H1283" s="19"/>
      <c r="I1283" s="19"/>
      <c r="J1283" s="19"/>
      <c r="K1283" s="20">
        <f>K1290</f>
        <v>206.37</v>
      </c>
      <c r="L1283" s="21">
        <f>L1290</f>
        <v>0.28999999999999998</v>
      </c>
      <c r="M1283" s="21">
        <f>M1290</f>
        <v>59.85</v>
      </c>
    </row>
    <row r="1284" spans="1:13" ht="33.75" x14ac:dyDescent="0.25">
      <c r="A1284" s="19"/>
      <c r="B1284" s="19"/>
      <c r="C1284" s="19"/>
      <c r="D1284" s="29" t="s">
        <v>247</v>
      </c>
      <c r="E1284" s="19"/>
      <c r="F1284" s="19"/>
      <c r="G1284" s="19"/>
      <c r="H1284" s="19"/>
      <c r="I1284" s="19"/>
      <c r="J1284" s="19"/>
      <c r="K1284" s="19"/>
      <c r="L1284" s="19"/>
      <c r="M1284" s="19"/>
    </row>
    <row r="1285" spans="1:13" x14ac:dyDescent="0.25">
      <c r="A1285" s="19"/>
      <c r="B1285" s="19"/>
      <c r="C1285" s="19"/>
      <c r="D1285" s="35"/>
      <c r="E1285" s="18" t="s">
        <v>144</v>
      </c>
      <c r="F1285" s="22">
        <v>1</v>
      </c>
      <c r="G1285" s="23">
        <v>102.59</v>
      </c>
      <c r="H1285" s="23">
        <v>0</v>
      </c>
      <c r="I1285" s="23">
        <v>0</v>
      </c>
      <c r="J1285" s="21">
        <f>OR(F1285&lt;&gt;0,G1285&lt;&gt;0,H1285&lt;&gt;0,I1285&lt;&gt;0)*(F1285 + (F1285 = 0))*(G1285 + (G1285 = 0))*(H1285 + (H1285 = 0))*(I1285 + (I1285 = 0))</f>
        <v>102.59</v>
      </c>
      <c r="K1285" s="19"/>
      <c r="L1285" s="19"/>
      <c r="M1285" s="19"/>
    </row>
    <row r="1286" spans="1:13" x14ac:dyDescent="0.25">
      <c r="A1286" s="19"/>
      <c r="B1286" s="19"/>
      <c r="C1286" s="19"/>
      <c r="D1286" s="35"/>
      <c r="E1286" s="18" t="s">
        <v>143</v>
      </c>
      <c r="F1286" s="22">
        <v>1</v>
      </c>
      <c r="G1286" s="23">
        <v>83.1</v>
      </c>
      <c r="H1286" s="23">
        <v>0</v>
      </c>
      <c r="I1286" s="23">
        <v>0</v>
      </c>
      <c r="J1286" s="21">
        <f>OR(F1286&lt;&gt;0,G1286&lt;&gt;0,H1286&lt;&gt;0,I1286&lt;&gt;0)*(F1286 + (F1286 = 0))*(G1286 + (G1286 = 0))*(H1286 + (H1286 = 0))*(I1286 + (I1286 = 0))</f>
        <v>83.1</v>
      </c>
      <c r="K1286" s="19"/>
      <c r="L1286" s="19"/>
      <c r="M1286" s="19"/>
    </row>
    <row r="1287" spans="1:13" x14ac:dyDescent="0.25">
      <c r="A1287" s="19"/>
      <c r="B1287" s="19"/>
      <c r="C1287" s="19"/>
      <c r="D1287" s="35"/>
      <c r="E1287" s="18" t="s">
        <v>144</v>
      </c>
      <c r="F1287" s="22">
        <v>1</v>
      </c>
      <c r="G1287" s="23">
        <v>5.68</v>
      </c>
      <c r="H1287" s="23">
        <v>0</v>
      </c>
      <c r="I1287" s="23">
        <v>0</v>
      </c>
      <c r="J1287" s="21">
        <f>OR(F1287&lt;&gt;0,G1287&lt;&gt;0,H1287&lt;&gt;0,I1287&lt;&gt;0)*(F1287 + (F1287 = 0))*(G1287 + (G1287 = 0))*(H1287 + (H1287 = 0))*(I1287 + (I1287 = 0))</f>
        <v>5.68</v>
      </c>
      <c r="K1287" s="19"/>
      <c r="L1287" s="19"/>
      <c r="M1287" s="19"/>
    </row>
    <row r="1288" spans="1:13" x14ac:dyDescent="0.25">
      <c r="A1288" s="19"/>
      <c r="B1288" s="19"/>
      <c r="C1288" s="19"/>
      <c r="D1288" s="35"/>
      <c r="E1288" s="18" t="s">
        <v>16</v>
      </c>
      <c r="F1288" s="22">
        <v>1</v>
      </c>
      <c r="G1288" s="23">
        <v>15</v>
      </c>
      <c r="H1288" s="23">
        <v>0</v>
      </c>
      <c r="I1288" s="23">
        <v>0</v>
      </c>
      <c r="J1288" s="21">
        <f>OR(F1288&lt;&gt;0,G1288&lt;&gt;0,H1288&lt;&gt;0,I1288&lt;&gt;0)*(F1288 + (F1288 = 0))*(G1288 + (G1288 = 0))*(H1288 + (H1288 = 0))*(I1288 + (I1288 = 0))</f>
        <v>15</v>
      </c>
      <c r="K1288" s="19"/>
      <c r="L1288" s="19"/>
      <c r="M1288" s="19"/>
    </row>
    <row r="1289" spans="1:13" x14ac:dyDescent="0.25">
      <c r="A1289" s="19"/>
      <c r="B1289" s="19"/>
      <c r="C1289" s="19"/>
      <c r="D1289" s="35"/>
      <c r="E1289" s="18" t="s">
        <v>16</v>
      </c>
      <c r="F1289" s="22"/>
      <c r="G1289" s="23"/>
      <c r="H1289" s="23"/>
      <c r="I1289" s="23"/>
      <c r="J1289" s="21">
        <f>OR(F1289&lt;&gt;0,G1289&lt;&gt;0,H1289&lt;&gt;0,I1289&lt;&gt;0)*(F1289 + (F1289 = 0))*(G1289 + (G1289 = 0))*(H1289 + (H1289 = 0))*(I1289 + (I1289 = 0))</f>
        <v>0</v>
      </c>
      <c r="K1289" s="19"/>
      <c r="L1289" s="19"/>
      <c r="M1289" s="19"/>
    </row>
    <row r="1290" spans="1:13" x14ac:dyDescent="0.25">
      <c r="A1290" s="19"/>
      <c r="B1290" s="19"/>
      <c r="C1290" s="19"/>
      <c r="D1290" s="35"/>
      <c r="E1290" s="19"/>
      <c r="F1290" s="19"/>
      <c r="G1290" s="19"/>
      <c r="H1290" s="19"/>
      <c r="I1290" s="19"/>
      <c r="J1290" s="24" t="s">
        <v>248</v>
      </c>
      <c r="K1290" s="25">
        <f>SUM(J1285:J1289)</f>
        <v>206.37</v>
      </c>
      <c r="L1290" s="23">
        <v>0.28999999999999998</v>
      </c>
      <c r="M1290" s="26">
        <f>ROUND(K1290*L1290,2)</f>
        <v>59.85</v>
      </c>
    </row>
    <row r="1291" spans="1:13" ht="0.95" customHeight="1" x14ac:dyDescent="0.25">
      <c r="A1291" s="27"/>
      <c r="B1291" s="27"/>
      <c r="C1291" s="27"/>
      <c r="D1291" s="36"/>
      <c r="E1291" s="27"/>
      <c r="F1291" s="27"/>
      <c r="G1291" s="27"/>
      <c r="H1291" s="27"/>
      <c r="I1291" s="27"/>
      <c r="J1291" s="27"/>
      <c r="K1291" s="27"/>
      <c r="L1291" s="27"/>
      <c r="M1291" s="27"/>
    </row>
    <row r="1292" spans="1:13" x14ac:dyDescent="0.25">
      <c r="A1292" s="19"/>
      <c r="B1292" s="19"/>
      <c r="C1292" s="19"/>
      <c r="D1292" s="35"/>
      <c r="E1292" s="19"/>
      <c r="F1292" s="19"/>
      <c r="G1292" s="19"/>
      <c r="H1292" s="19"/>
      <c r="I1292" s="19"/>
      <c r="J1292" s="24" t="s">
        <v>630</v>
      </c>
      <c r="K1292" s="28">
        <v>1</v>
      </c>
      <c r="L1292" s="26">
        <f>M1256+M1262+M1270+M1277+M1283</f>
        <v>23195.06</v>
      </c>
      <c r="M1292" s="26">
        <f>ROUND(K1292*L1292,2)</f>
        <v>23195.06</v>
      </c>
    </row>
    <row r="1293" spans="1:13" ht="0.95" customHeight="1" x14ac:dyDescent="0.25">
      <c r="A1293" s="27"/>
      <c r="B1293" s="27"/>
      <c r="C1293" s="27"/>
      <c r="D1293" s="36"/>
      <c r="E1293" s="27"/>
      <c r="F1293" s="27"/>
      <c r="G1293" s="27"/>
      <c r="H1293" s="27"/>
      <c r="I1293" s="27"/>
      <c r="J1293" s="27"/>
      <c r="K1293" s="27"/>
      <c r="L1293" s="27"/>
      <c r="M1293" s="27"/>
    </row>
    <row r="1294" spans="1:13" x14ac:dyDescent="0.25">
      <c r="A1294" s="13" t="s">
        <v>631</v>
      </c>
      <c r="B1294" s="13" t="s">
        <v>15</v>
      </c>
      <c r="C1294" s="13" t="s">
        <v>16</v>
      </c>
      <c r="D1294" s="34" t="s">
        <v>632</v>
      </c>
      <c r="E1294" s="14"/>
      <c r="F1294" s="14"/>
      <c r="G1294" s="14"/>
      <c r="H1294" s="14"/>
      <c r="I1294" s="14"/>
      <c r="J1294" s="14"/>
      <c r="K1294" s="15">
        <f>K1476</f>
        <v>1</v>
      </c>
      <c r="L1294" s="16">
        <f>L1476</f>
        <v>36329.79</v>
      </c>
      <c r="M1294" s="16">
        <f>M1476</f>
        <v>36329.79</v>
      </c>
    </row>
    <row r="1295" spans="1:13" x14ac:dyDescent="0.25">
      <c r="A1295" s="17" t="s">
        <v>252</v>
      </c>
      <c r="B1295" s="18" t="s">
        <v>23</v>
      </c>
      <c r="C1295" s="18" t="s">
        <v>30</v>
      </c>
      <c r="D1295" s="29" t="s">
        <v>253</v>
      </c>
      <c r="E1295" s="19"/>
      <c r="F1295" s="19"/>
      <c r="G1295" s="19"/>
      <c r="H1295" s="19"/>
      <c r="I1295" s="19"/>
      <c r="J1295" s="19"/>
      <c r="K1295" s="20">
        <f>K1299</f>
        <v>8.4</v>
      </c>
      <c r="L1295" s="21">
        <f>L1299</f>
        <v>149.66999999999999</v>
      </c>
      <c r="M1295" s="21">
        <f>M1299</f>
        <v>1257.23</v>
      </c>
    </row>
    <row r="1296" spans="1:13" ht="67.5" x14ac:dyDescent="0.25">
      <c r="A1296" s="19"/>
      <c r="B1296" s="19"/>
      <c r="C1296" s="19"/>
      <c r="D1296" s="29" t="s">
        <v>254</v>
      </c>
      <c r="E1296" s="19"/>
      <c r="F1296" s="19"/>
      <c r="G1296" s="19"/>
      <c r="H1296" s="19"/>
      <c r="I1296" s="19"/>
      <c r="J1296" s="19"/>
      <c r="K1296" s="19"/>
      <c r="L1296" s="19"/>
      <c r="M1296" s="19"/>
    </row>
    <row r="1297" spans="1:13" x14ac:dyDescent="0.25">
      <c r="A1297" s="19"/>
      <c r="B1297" s="19"/>
      <c r="C1297" s="19"/>
      <c r="D1297" s="35"/>
      <c r="E1297" s="18" t="s">
        <v>255</v>
      </c>
      <c r="F1297" s="22">
        <v>21</v>
      </c>
      <c r="G1297" s="23">
        <v>2</v>
      </c>
      <c r="H1297" s="23">
        <v>2</v>
      </c>
      <c r="I1297" s="23">
        <v>0.1</v>
      </c>
      <c r="J1297" s="21">
        <f>OR(F1297&lt;&gt;0,G1297&lt;&gt;0,H1297&lt;&gt;0,I1297&lt;&gt;0)*(F1297 + (F1297 = 0))*(G1297 + (G1297 = 0))*(H1297 + (H1297 = 0))*(I1297 + (I1297 = 0))</f>
        <v>8.4</v>
      </c>
      <c r="K1297" s="19"/>
      <c r="L1297" s="19"/>
      <c r="M1297" s="19"/>
    </row>
    <row r="1298" spans="1:13" x14ac:dyDescent="0.25">
      <c r="A1298" s="19"/>
      <c r="B1298" s="19"/>
      <c r="C1298" s="19"/>
      <c r="D1298" s="35"/>
      <c r="E1298" s="18" t="s">
        <v>16</v>
      </c>
      <c r="F1298" s="22"/>
      <c r="G1298" s="23"/>
      <c r="H1298" s="23"/>
      <c r="I1298" s="23"/>
      <c r="J1298" s="21">
        <f>OR(F1298&lt;&gt;0,G1298&lt;&gt;0,H1298&lt;&gt;0,I1298&lt;&gt;0)*(F1298 + (F1298 = 0))*(G1298 + (G1298 = 0))*(H1298 + (H1298 = 0))*(I1298 + (I1298 = 0))</f>
        <v>0</v>
      </c>
      <c r="K1298" s="19"/>
      <c r="L1298" s="19"/>
      <c r="M1298" s="19"/>
    </row>
    <row r="1299" spans="1:13" x14ac:dyDescent="0.25">
      <c r="A1299" s="19"/>
      <c r="B1299" s="19"/>
      <c r="C1299" s="19"/>
      <c r="D1299" s="35"/>
      <c r="E1299" s="19"/>
      <c r="F1299" s="19"/>
      <c r="G1299" s="19"/>
      <c r="H1299" s="19"/>
      <c r="I1299" s="19"/>
      <c r="J1299" s="24" t="s">
        <v>257</v>
      </c>
      <c r="K1299" s="25">
        <f>SUM(J1297:J1298)</f>
        <v>8.4</v>
      </c>
      <c r="L1299" s="23">
        <v>149.66999999999999</v>
      </c>
      <c r="M1299" s="26">
        <f>ROUND(K1299*L1299,2)</f>
        <v>1257.23</v>
      </c>
    </row>
    <row r="1300" spans="1:13" ht="0.95" customHeight="1" x14ac:dyDescent="0.25">
      <c r="A1300" s="27"/>
      <c r="B1300" s="27"/>
      <c r="C1300" s="27"/>
      <c r="D1300" s="36"/>
      <c r="E1300" s="27"/>
      <c r="F1300" s="27"/>
      <c r="G1300" s="27"/>
      <c r="H1300" s="27"/>
      <c r="I1300" s="27"/>
      <c r="J1300" s="27"/>
      <c r="K1300" s="27"/>
      <c r="L1300" s="27"/>
      <c r="M1300" s="27"/>
    </row>
    <row r="1301" spans="1:13" x14ac:dyDescent="0.25">
      <c r="A1301" s="17" t="s">
        <v>180</v>
      </c>
      <c r="B1301" s="18" t="s">
        <v>23</v>
      </c>
      <c r="C1301" s="18" t="s">
        <v>30</v>
      </c>
      <c r="D1301" s="29" t="s">
        <v>181</v>
      </c>
      <c r="E1301" s="19"/>
      <c r="F1301" s="19"/>
      <c r="G1301" s="19"/>
      <c r="H1301" s="19"/>
      <c r="I1301" s="19"/>
      <c r="J1301" s="19"/>
      <c r="K1301" s="20">
        <f>K1308</f>
        <v>2.23</v>
      </c>
      <c r="L1301" s="21">
        <f>L1308</f>
        <v>129.69</v>
      </c>
      <c r="M1301" s="21">
        <f>M1308</f>
        <v>289.20999999999998</v>
      </c>
    </row>
    <row r="1302" spans="1:13" ht="78.75" x14ac:dyDescent="0.25">
      <c r="A1302" s="19"/>
      <c r="B1302" s="19"/>
      <c r="C1302" s="19"/>
      <c r="D1302" s="29" t="s">
        <v>182</v>
      </c>
      <c r="E1302" s="19"/>
      <c r="F1302" s="19"/>
      <c r="G1302" s="19"/>
      <c r="H1302" s="19"/>
      <c r="I1302" s="19"/>
      <c r="J1302" s="19"/>
      <c r="K1302" s="19"/>
      <c r="L1302" s="19"/>
      <c r="M1302" s="19"/>
    </row>
    <row r="1303" spans="1:13" x14ac:dyDescent="0.25">
      <c r="A1303" s="19"/>
      <c r="B1303" s="19"/>
      <c r="C1303" s="19"/>
      <c r="D1303" s="35"/>
      <c r="E1303" s="18" t="s">
        <v>258</v>
      </c>
      <c r="F1303" s="22">
        <v>2</v>
      </c>
      <c r="G1303" s="23">
        <v>1.5</v>
      </c>
      <c r="H1303" s="23">
        <v>1.5</v>
      </c>
      <c r="I1303" s="23">
        <v>0.2</v>
      </c>
      <c r="J1303" s="21">
        <f>OR(F1303&lt;&gt;0,G1303&lt;&gt;0,H1303&lt;&gt;0,I1303&lt;&gt;0)*(F1303 + (F1303 = 0))*(G1303 + (G1303 = 0))*(H1303 + (H1303 = 0))*(I1303 + (I1303 = 0))</f>
        <v>0.9</v>
      </c>
      <c r="K1303" s="19"/>
      <c r="L1303" s="19"/>
      <c r="M1303" s="19"/>
    </row>
    <row r="1304" spans="1:13" x14ac:dyDescent="0.25">
      <c r="A1304" s="19"/>
      <c r="B1304" s="19"/>
      <c r="C1304" s="19"/>
      <c r="D1304" s="35"/>
      <c r="E1304" s="18" t="s">
        <v>259</v>
      </c>
      <c r="F1304" s="22"/>
      <c r="G1304" s="23"/>
      <c r="H1304" s="23"/>
      <c r="I1304" s="23"/>
      <c r="J1304" s="21">
        <f>OR(F1304&lt;&gt;0,G1304&lt;&gt;0,H1304&lt;&gt;0,I1304&lt;&gt;0)*(F1304 + (F1304 = 0))*(G1304 + (G1304 = 0))*(H1304 + (H1304 = 0))*(I1304 + (I1304 = 0))</f>
        <v>0</v>
      </c>
      <c r="K1304" s="19"/>
      <c r="L1304" s="19"/>
      <c r="M1304" s="19"/>
    </row>
    <row r="1305" spans="1:13" x14ac:dyDescent="0.25">
      <c r="A1305" s="19"/>
      <c r="B1305" s="19"/>
      <c r="C1305" s="19"/>
      <c r="D1305" s="35"/>
      <c r="E1305" s="18" t="s">
        <v>16</v>
      </c>
      <c r="F1305" s="22">
        <v>1</v>
      </c>
      <c r="G1305" s="23">
        <v>5.3</v>
      </c>
      <c r="H1305" s="23">
        <v>1</v>
      </c>
      <c r="I1305" s="23">
        <v>0.15</v>
      </c>
      <c r="J1305" s="21">
        <f>OR(F1305&lt;&gt;0,G1305&lt;&gt;0,H1305&lt;&gt;0,I1305&lt;&gt;0)*(F1305 + (F1305 = 0))*(G1305 + (G1305 = 0))*(H1305 + (H1305 = 0))*(I1305 + (I1305 = 0))</f>
        <v>0.8</v>
      </c>
      <c r="K1305" s="19"/>
      <c r="L1305" s="19"/>
      <c r="M1305" s="19"/>
    </row>
    <row r="1306" spans="1:13" x14ac:dyDescent="0.25">
      <c r="A1306" s="19"/>
      <c r="B1306" s="19"/>
      <c r="C1306" s="19"/>
      <c r="D1306" s="35"/>
      <c r="E1306" s="18" t="s">
        <v>16</v>
      </c>
      <c r="F1306" s="22">
        <v>1</v>
      </c>
      <c r="G1306" s="23">
        <v>5.3</v>
      </c>
      <c r="H1306" s="23">
        <v>0</v>
      </c>
      <c r="I1306" s="23">
        <v>0.1</v>
      </c>
      <c r="J1306" s="21">
        <f>OR(F1306&lt;&gt;0,G1306&lt;&gt;0,H1306&lt;&gt;0,I1306&lt;&gt;0)*(F1306 + (F1306 = 0))*(G1306 + (G1306 = 0))*(H1306 + (H1306 = 0))*(I1306 + (I1306 = 0))</f>
        <v>0.53</v>
      </c>
      <c r="K1306" s="19"/>
      <c r="L1306" s="19"/>
      <c r="M1306" s="19"/>
    </row>
    <row r="1307" spans="1:13" x14ac:dyDescent="0.25">
      <c r="A1307" s="19"/>
      <c r="B1307" s="19"/>
      <c r="C1307" s="19"/>
      <c r="D1307" s="35"/>
      <c r="E1307" s="18" t="s">
        <v>16</v>
      </c>
      <c r="F1307" s="22"/>
      <c r="G1307" s="23"/>
      <c r="H1307" s="23"/>
      <c r="I1307" s="23"/>
      <c r="J1307" s="21">
        <f>OR(F1307&lt;&gt;0,G1307&lt;&gt;0,H1307&lt;&gt;0,I1307&lt;&gt;0)*(F1307 + (F1307 = 0))*(G1307 + (G1307 = 0))*(H1307 + (H1307 = 0))*(I1307 + (I1307 = 0))</f>
        <v>0</v>
      </c>
      <c r="K1307" s="19"/>
      <c r="L1307" s="19"/>
      <c r="M1307" s="19"/>
    </row>
    <row r="1308" spans="1:13" x14ac:dyDescent="0.25">
      <c r="A1308" s="19"/>
      <c r="B1308" s="19"/>
      <c r="C1308" s="19"/>
      <c r="D1308" s="35"/>
      <c r="E1308" s="19"/>
      <c r="F1308" s="19"/>
      <c r="G1308" s="19"/>
      <c r="H1308" s="19"/>
      <c r="I1308" s="19"/>
      <c r="J1308" s="24" t="s">
        <v>184</v>
      </c>
      <c r="K1308" s="25">
        <f>SUM(J1303:J1307)</f>
        <v>2.23</v>
      </c>
      <c r="L1308" s="23">
        <v>129.69</v>
      </c>
      <c r="M1308" s="26">
        <f>ROUND(K1308*L1308,2)</f>
        <v>289.20999999999998</v>
      </c>
    </row>
    <row r="1309" spans="1:13" ht="0.95" customHeight="1" x14ac:dyDescent="0.25">
      <c r="A1309" s="27"/>
      <c r="B1309" s="27"/>
      <c r="C1309" s="27"/>
      <c r="D1309" s="36"/>
      <c r="E1309" s="27"/>
      <c r="F1309" s="27"/>
      <c r="G1309" s="27"/>
      <c r="H1309" s="27"/>
      <c r="I1309" s="27"/>
      <c r="J1309" s="27"/>
      <c r="K1309" s="27"/>
      <c r="L1309" s="27"/>
      <c r="M1309" s="27"/>
    </row>
    <row r="1310" spans="1:13" ht="22.5" x14ac:dyDescent="0.25">
      <c r="A1310" s="17" t="s">
        <v>287</v>
      </c>
      <c r="B1310" s="18" t="s">
        <v>23</v>
      </c>
      <c r="C1310" s="18" t="s">
        <v>76</v>
      </c>
      <c r="D1310" s="29" t="s">
        <v>288</v>
      </c>
      <c r="E1310" s="19"/>
      <c r="F1310" s="19"/>
      <c r="G1310" s="19"/>
      <c r="H1310" s="19"/>
      <c r="I1310" s="19"/>
      <c r="J1310" s="19"/>
      <c r="K1310" s="20">
        <f>K1314</f>
        <v>19</v>
      </c>
      <c r="L1310" s="21">
        <f>L1314</f>
        <v>817.17</v>
      </c>
      <c r="M1310" s="21">
        <f>M1314</f>
        <v>15526.23</v>
      </c>
    </row>
    <row r="1311" spans="1:13" ht="135" x14ac:dyDescent="0.25">
      <c r="A1311" s="19"/>
      <c r="B1311" s="19"/>
      <c r="C1311" s="19"/>
      <c r="D1311" s="29" t="s">
        <v>289</v>
      </c>
      <c r="E1311" s="19"/>
      <c r="F1311" s="19"/>
      <c r="G1311" s="19"/>
      <c r="H1311" s="19"/>
      <c r="I1311" s="19"/>
      <c r="J1311" s="19"/>
      <c r="K1311" s="19"/>
      <c r="L1311" s="19"/>
      <c r="M1311" s="19"/>
    </row>
    <row r="1312" spans="1:13" x14ac:dyDescent="0.25">
      <c r="A1312" s="19"/>
      <c r="B1312" s="19"/>
      <c r="C1312" s="19"/>
      <c r="D1312" s="35"/>
      <c r="E1312" s="18" t="s">
        <v>16</v>
      </c>
      <c r="F1312" s="22">
        <v>19</v>
      </c>
      <c r="G1312" s="23">
        <v>0</v>
      </c>
      <c r="H1312" s="23">
        <v>0</v>
      </c>
      <c r="I1312" s="23">
        <v>0</v>
      </c>
      <c r="J1312" s="21">
        <f>OR(F1312&lt;&gt;0,G1312&lt;&gt;0,H1312&lt;&gt;0,I1312&lt;&gt;0)*(F1312 + (F1312 = 0))*(G1312 + (G1312 = 0))*(H1312 + (H1312 = 0))*(I1312 + (I1312 = 0))</f>
        <v>19</v>
      </c>
      <c r="K1312" s="19"/>
      <c r="L1312" s="19"/>
      <c r="M1312" s="19"/>
    </row>
    <row r="1313" spans="1:13" x14ac:dyDescent="0.25">
      <c r="A1313" s="19"/>
      <c r="B1313" s="19"/>
      <c r="C1313" s="19"/>
      <c r="D1313" s="35"/>
      <c r="E1313" s="18" t="s">
        <v>16</v>
      </c>
      <c r="F1313" s="22"/>
      <c r="G1313" s="23"/>
      <c r="H1313" s="23"/>
      <c r="I1313" s="23"/>
      <c r="J1313" s="21">
        <f>OR(F1313&lt;&gt;0,G1313&lt;&gt;0,H1313&lt;&gt;0,I1313&lt;&gt;0)*(F1313 + (F1313 = 0))*(G1313 + (G1313 = 0))*(H1313 + (H1313 = 0))*(I1313 + (I1313 = 0))</f>
        <v>0</v>
      </c>
      <c r="K1313" s="19"/>
      <c r="L1313" s="19"/>
      <c r="M1313" s="19"/>
    </row>
    <row r="1314" spans="1:13" x14ac:dyDescent="0.25">
      <c r="A1314" s="19"/>
      <c r="B1314" s="19"/>
      <c r="C1314" s="19"/>
      <c r="D1314" s="35"/>
      <c r="E1314" s="19"/>
      <c r="F1314" s="19"/>
      <c r="G1314" s="19"/>
      <c r="H1314" s="19"/>
      <c r="I1314" s="19"/>
      <c r="J1314" s="24" t="s">
        <v>290</v>
      </c>
      <c r="K1314" s="25">
        <f>SUM(J1312:J1313)</f>
        <v>19</v>
      </c>
      <c r="L1314" s="23">
        <v>817.17</v>
      </c>
      <c r="M1314" s="26">
        <f>ROUND(K1314*L1314,2)</f>
        <v>15526.23</v>
      </c>
    </row>
    <row r="1315" spans="1:13" ht="0.95" customHeight="1" x14ac:dyDescent="0.25">
      <c r="A1315" s="27"/>
      <c r="B1315" s="27"/>
      <c r="C1315" s="27"/>
      <c r="D1315" s="36"/>
      <c r="E1315" s="27"/>
      <c r="F1315" s="27"/>
      <c r="G1315" s="27"/>
      <c r="H1315" s="27"/>
      <c r="I1315" s="27"/>
      <c r="J1315" s="27"/>
      <c r="K1315" s="27"/>
      <c r="L1315" s="27"/>
      <c r="M1315" s="27"/>
    </row>
    <row r="1316" spans="1:13" ht="22.5" x14ac:dyDescent="0.25">
      <c r="A1316" s="17" t="s">
        <v>291</v>
      </c>
      <c r="B1316" s="18" t="s">
        <v>23</v>
      </c>
      <c r="C1316" s="18" t="s">
        <v>60</v>
      </c>
      <c r="D1316" s="29" t="s">
        <v>292</v>
      </c>
      <c r="E1316" s="19"/>
      <c r="F1316" s="19"/>
      <c r="G1316" s="19"/>
      <c r="H1316" s="19"/>
      <c r="I1316" s="19"/>
      <c r="J1316" s="19"/>
      <c r="K1316" s="20">
        <f>K1336</f>
        <v>7.93</v>
      </c>
      <c r="L1316" s="21">
        <f>L1336</f>
        <v>388.98</v>
      </c>
      <c r="M1316" s="21">
        <f>M1336</f>
        <v>3084.61</v>
      </c>
    </row>
    <row r="1317" spans="1:13" ht="67.5" x14ac:dyDescent="0.25">
      <c r="A1317" s="19"/>
      <c r="B1317" s="19"/>
      <c r="C1317" s="19"/>
      <c r="D1317" s="29" t="s">
        <v>293</v>
      </c>
      <c r="E1317" s="19"/>
      <c r="F1317" s="19"/>
      <c r="G1317" s="19"/>
      <c r="H1317" s="19"/>
      <c r="I1317" s="19"/>
      <c r="J1317" s="19"/>
      <c r="K1317" s="19"/>
      <c r="L1317" s="19"/>
      <c r="M1317" s="19"/>
    </row>
    <row r="1318" spans="1:13" x14ac:dyDescent="0.25">
      <c r="A1318" s="19"/>
      <c r="B1318" s="19"/>
      <c r="C1318" s="19"/>
      <c r="D1318" s="35"/>
      <c r="E1318" s="18" t="s">
        <v>597</v>
      </c>
      <c r="F1318" s="22">
        <v>1</v>
      </c>
      <c r="G1318" s="23">
        <v>0</v>
      </c>
      <c r="H1318" s="23">
        <v>0</v>
      </c>
      <c r="I1318" s="23">
        <v>2.67</v>
      </c>
      <c r="J1318" s="21">
        <f>OR(F1318&lt;&gt;0,G1318&lt;&gt;0,H1318&lt;&gt;0,I1318&lt;&gt;0)*(F1318 + (F1318 = 0))*(G1318 + (G1318 = 0))*(H1318 + (H1318 = 0))*(I1318 + (I1318 = 0))</f>
        <v>2.67</v>
      </c>
      <c r="K1318" s="19"/>
      <c r="L1318" s="19"/>
      <c r="M1318" s="19"/>
    </row>
    <row r="1319" spans="1:13" x14ac:dyDescent="0.25">
      <c r="A1319" s="19"/>
      <c r="B1319" s="19"/>
      <c r="C1319" s="19"/>
      <c r="D1319" s="35"/>
      <c r="E1319" s="18" t="s">
        <v>598</v>
      </c>
      <c r="F1319" s="22">
        <v>1</v>
      </c>
      <c r="G1319" s="23">
        <v>0</v>
      </c>
      <c r="H1319" s="23">
        <v>0</v>
      </c>
      <c r="I1319" s="23">
        <v>2.42</v>
      </c>
      <c r="J1319" s="21">
        <f>OR(F1319&lt;&gt;0,G1319&lt;&gt;0,H1319&lt;&gt;0,I1319&lt;&gt;0)*(F1319 + (F1319 = 0))*(G1319 + (G1319 = 0))*(H1319 + (H1319 = 0))*(I1319 + (I1319 = 0))</f>
        <v>2.42</v>
      </c>
      <c r="K1319" s="19"/>
      <c r="L1319" s="19"/>
      <c r="M1319" s="19"/>
    </row>
    <row r="1320" spans="1:13" x14ac:dyDescent="0.25">
      <c r="A1320" s="19"/>
      <c r="B1320" s="19"/>
      <c r="C1320" s="19"/>
      <c r="D1320" s="35"/>
      <c r="E1320" s="18" t="s">
        <v>599</v>
      </c>
      <c r="F1320" s="22">
        <v>1</v>
      </c>
      <c r="G1320" s="23">
        <v>0</v>
      </c>
      <c r="H1320" s="23">
        <v>0</v>
      </c>
      <c r="I1320" s="23">
        <v>2.4300000000000002</v>
      </c>
      <c r="J1320" s="21">
        <f>OR(F1320&lt;&gt;0,G1320&lt;&gt;0,H1320&lt;&gt;0,I1320&lt;&gt;0)*(F1320 + (F1320 = 0))*(G1320 + (G1320 = 0))*(H1320 + (H1320 = 0))*(I1320 + (I1320 = 0))</f>
        <v>2.4300000000000002</v>
      </c>
      <c r="K1320" s="19"/>
      <c r="L1320" s="19"/>
      <c r="M1320" s="19"/>
    </row>
    <row r="1321" spans="1:13" x14ac:dyDescent="0.25">
      <c r="A1321" s="19"/>
      <c r="B1321" s="19"/>
      <c r="C1321" s="19"/>
      <c r="D1321" s="35"/>
      <c r="E1321" s="18" t="s">
        <v>600</v>
      </c>
      <c r="F1321" s="22">
        <v>1</v>
      </c>
      <c r="G1321" s="23">
        <v>0</v>
      </c>
      <c r="H1321" s="23">
        <v>0</v>
      </c>
      <c r="I1321" s="23">
        <v>2.6</v>
      </c>
      <c r="J1321" s="21">
        <f>OR(F1321&lt;&gt;0,G1321&lt;&gt;0,H1321&lt;&gt;0,I1321&lt;&gt;0)*(F1321 + (F1321 = 0))*(G1321 + (G1321 = 0))*(H1321 + (H1321 = 0))*(I1321 + (I1321 = 0))</f>
        <v>2.6</v>
      </c>
      <c r="K1321" s="19"/>
      <c r="L1321" s="19"/>
      <c r="M1321" s="19"/>
    </row>
    <row r="1322" spans="1:13" x14ac:dyDescent="0.25">
      <c r="A1322" s="19"/>
      <c r="B1322" s="19"/>
      <c r="C1322" s="19"/>
      <c r="D1322" s="35"/>
      <c r="E1322" s="18" t="s">
        <v>601</v>
      </c>
      <c r="F1322" s="22">
        <v>1</v>
      </c>
      <c r="G1322" s="23">
        <v>0</v>
      </c>
      <c r="H1322" s="23">
        <v>0</v>
      </c>
      <c r="I1322" s="23">
        <v>2.4300000000000002</v>
      </c>
      <c r="J1322" s="21">
        <f>OR(F1322&lt;&gt;0,G1322&lt;&gt;0,H1322&lt;&gt;0,I1322&lt;&gt;0)*(F1322 + (F1322 = 0))*(G1322 + (G1322 = 0))*(H1322 + (H1322 = 0))*(I1322 + (I1322 = 0))</f>
        <v>2.4300000000000002</v>
      </c>
      <c r="K1322" s="19"/>
      <c r="L1322" s="19"/>
      <c r="M1322" s="19"/>
    </row>
    <row r="1323" spans="1:13" x14ac:dyDescent="0.25">
      <c r="A1323" s="19"/>
      <c r="B1323" s="19"/>
      <c r="C1323" s="19"/>
      <c r="D1323" s="35"/>
      <c r="E1323" s="18" t="s">
        <v>602</v>
      </c>
      <c r="F1323" s="22">
        <v>1</v>
      </c>
      <c r="G1323" s="23">
        <v>0</v>
      </c>
      <c r="H1323" s="23">
        <v>0</v>
      </c>
      <c r="I1323" s="23">
        <v>2.78</v>
      </c>
      <c r="J1323" s="21">
        <f>OR(F1323&lt;&gt;0,G1323&lt;&gt;0,H1323&lt;&gt;0,I1323&lt;&gt;0)*(F1323 + (F1323 = 0))*(G1323 + (G1323 = 0))*(H1323 + (H1323 = 0))*(I1323 + (I1323 = 0))</f>
        <v>2.78</v>
      </c>
      <c r="K1323" s="19"/>
      <c r="L1323" s="19"/>
      <c r="M1323" s="19"/>
    </row>
    <row r="1324" spans="1:13" x14ac:dyDescent="0.25">
      <c r="A1324" s="19"/>
      <c r="B1324" s="19"/>
      <c r="C1324" s="19"/>
      <c r="D1324" s="35"/>
      <c r="E1324" s="18" t="s">
        <v>603</v>
      </c>
      <c r="F1324" s="22">
        <v>1</v>
      </c>
      <c r="G1324" s="23">
        <v>0</v>
      </c>
      <c r="H1324" s="23">
        <v>0</v>
      </c>
      <c r="I1324" s="23">
        <v>2.4700000000000002</v>
      </c>
      <c r="J1324" s="21">
        <f>OR(F1324&lt;&gt;0,G1324&lt;&gt;0,H1324&lt;&gt;0,I1324&lt;&gt;0)*(F1324 + (F1324 = 0))*(G1324 + (G1324 = 0))*(H1324 + (H1324 = 0))*(I1324 + (I1324 = 0))</f>
        <v>2.4700000000000002</v>
      </c>
      <c r="K1324" s="19"/>
      <c r="L1324" s="19"/>
      <c r="M1324" s="19"/>
    </row>
    <row r="1325" spans="1:13" x14ac:dyDescent="0.25">
      <c r="A1325" s="19"/>
      <c r="B1325" s="19"/>
      <c r="C1325" s="19"/>
      <c r="D1325" s="35"/>
      <c r="E1325" s="18" t="s">
        <v>607</v>
      </c>
      <c r="F1325" s="22">
        <v>1</v>
      </c>
      <c r="G1325" s="23">
        <v>0</v>
      </c>
      <c r="H1325" s="23">
        <v>0</v>
      </c>
      <c r="I1325" s="23">
        <v>2.69</v>
      </c>
      <c r="J1325" s="21">
        <f>OR(F1325&lt;&gt;0,G1325&lt;&gt;0,H1325&lt;&gt;0,I1325&lt;&gt;0)*(F1325 + (F1325 = 0))*(G1325 + (G1325 = 0))*(H1325 + (H1325 = 0))*(I1325 + (I1325 = 0))</f>
        <v>2.69</v>
      </c>
      <c r="K1325" s="19"/>
      <c r="L1325" s="19"/>
      <c r="M1325" s="19"/>
    </row>
    <row r="1326" spans="1:13" x14ac:dyDescent="0.25">
      <c r="A1326" s="19"/>
      <c r="B1326" s="19"/>
      <c r="C1326" s="19"/>
      <c r="D1326" s="35"/>
      <c r="E1326" s="18" t="s">
        <v>608</v>
      </c>
      <c r="F1326" s="22">
        <v>1</v>
      </c>
      <c r="G1326" s="23">
        <v>0</v>
      </c>
      <c r="H1326" s="23">
        <v>0</v>
      </c>
      <c r="I1326" s="23">
        <v>2.93</v>
      </c>
      <c r="J1326" s="21">
        <f>OR(F1326&lt;&gt;0,G1326&lt;&gt;0,H1326&lt;&gt;0,I1326&lt;&gt;0)*(F1326 + (F1326 = 0))*(G1326 + (G1326 = 0))*(H1326 + (H1326 = 0))*(I1326 + (I1326 = 0))</f>
        <v>2.93</v>
      </c>
      <c r="K1326" s="19"/>
      <c r="L1326" s="19"/>
      <c r="M1326" s="19"/>
    </row>
    <row r="1327" spans="1:13" x14ac:dyDescent="0.25">
      <c r="A1327" s="19"/>
      <c r="B1327" s="19"/>
      <c r="C1327" s="19"/>
      <c r="D1327" s="35"/>
      <c r="E1327" s="18" t="s">
        <v>609</v>
      </c>
      <c r="F1327" s="22">
        <v>1</v>
      </c>
      <c r="G1327" s="23">
        <v>0</v>
      </c>
      <c r="H1327" s="23">
        <v>0</v>
      </c>
      <c r="I1327" s="23">
        <v>2.72</v>
      </c>
      <c r="J1327" s="21">
        <f>OR(F1327&lt;&gt;0,G1327&lt;&gt;0,H1327&lt;&gt;0,I1327&lt;&gt;0)*(F1327 + (F1327 = 0))*(G1327 + (G1327 = 0))*(H1327 + (H1327 = 0))*(I1327 + (I1327 = 0))</f>
        <v>2.72</v>
      </c>
      <c r="K1327" s="19"/>
      <c r="L1327" s="19"/>
      <c r="M1327" s="19"/>
    </row>
    <row r="1328" spans="1:13" x14ac:dyDescent="0.25">
      <c r="A1328" s="19"/>
      <c r="B1328" s="19"/>
      <c r="C1328" s="19"/>
      <c r="D1328" s="35"/>
      <c r="E1328" s="18" t="s">
        <v>610</v>
      </c>
      <c r="F1328" s="22">
        <v>1</v>
      </c>
      <c r="G1328" s="23">
        <v>0</v>
      </c>
      <c r="H1328" s="23">
        <v>0</v>
      </c>
      <c r="I1328" s="23">
        <v>2.75</v>
      </c>
      <c r="J1328" s="21">
        <f>OR(F1328&lt;&gt;0,G1328&lt;&gt;0,H1328&lt;&gt;0,I1328&lt;&gt;0)*(F1328 + (F1328 = 0))*(G1328 + (G1328 = 0))*(H1328 + (H1328 = 0))*(I1328 + (I1328 = 0))</f>
        <v>2.75</v>
      </c>
      <c r="K1328" s="19"/>
      <c r="L1328" s="19"/>
      <c r="M1328" s="19"/>
    </row>
    <row r="1329" spans="1:13" x14ac:dyDescent="0.25">
      <c r="A1329" s="19"/>
      <c r="B1329" s="19"/>
      <c r="C1329" s="19"/>
      <c r="D1329" s="35"/>
      <c r="E1329" s="18" t="s">
        <v>611</v>
      </c>
      <c r="F1329" s="22">
        <v>1</v>
      </c>
      <c r="G1329" s="23">
        <v>0</v>
      </c>
      <c r="H1329" s="23">
        <v>0</v>
      </c>
      <c r="I1329" s="23">
        <v>3</v>
      </c>
      <c r="J1329" s="21">
        <f>OR(F1329&lt;&gt;0,G1329&lt;&gt;0,H1329&lt;&gt;0,I1329&lt;&gt;0)*(F1329 + (F1329 = 0))*(G1329 + (G1329 = 0))*(H1329 + (H1329 = 0))*(I1329 + (I1329 = 0))</f>
        <v>3</v>
      </c>
      <c r="K1329" s="19"/>
      <c r="L1329" s="19"/>
      <c r="M1329" s="19"/>
    </row>
    <row r="1330" spans="1:13" x14ac:dyDescent="0.25">
      <c r="A1330" s="19"/>
      <c r="B1330" s="19"/>
      <c r="C1330" s="19"/>
      <c r="D1330" s="35"/>
      <c r="E1330" s="18" t="s">
        <v>612</v>
      </c>
      <c r="F1330" s="22">
        <v>1</v>
      </c>
      <c r="G1330" s="23">
        <v>0</v>
      </c>
      <c r="H1330" s="23">
        <v>0</v>
      </c>
      <c r="I1330" s="23">
        <v>2.63</v>
      </c>
      <c r="J1330" s="21">
        <f>OR(F1330&lt;&gt;0,G1330&lt;&gt;0,H1330&lt;&gt;0,I1330&lt;&gt;0)*(F1330 + (F1330 = 0))*(G1330 + (G1330 = 0))*(H1330 + (H1330 = 0))*(I1330 + (I1330 = 0))</f>
        <v>2.63</v>
      </c>
      <c r="K1330" s="19"/>
      <c r="L1330" s="19"/>
      <c r="M1330" s="19"/>
    </row>
    <row r="1331" spans="1:13" x14ac:dyDescent="0.25">
      <c r="A1331" s="19"/>
      <c r="B1331" s="19"/>
      <c r="C1331" s="19"/>
      <c r="D1331" s="35"/>
      <c r="E1331" s="18" t="s">
        <v>613</v>
      </c>
      <c r="F1331" s="22">
        <v>1</v>
      </c>
      <c r="G1331" s="23">
        <v>0</v>
      </c>
      <c r="H1331" s="23">
        <v>0</v>
      </c>
      <c r="I1331" s="23">
        <v>2.2200000000000002</v>
      </c>
      <c r="J1331" s="21">
        <f>OR(F1331&lt;&gt;0,G1331&lt;&gt;0,H1331&lt;&gt;0,I1331&lt;&gt;0)*(F1331 + (F1331 = 0))*(G1331 + (G1331 = 0))*(H1331 + (H1331 = 0))*(I1331 + (I1331 = 0))</f>
        <v>2.2200000000000002</v>
      </c>
      <c r="K1331" s="19"/>
      <c r="L1331" s="19"/>
      <c r="M1331" s="19"/>
    </row>
    <row r="1332" spans="1:13" x14ac:dyDescent="0.25">
      <c r="A1332" s="19"/>
      <c r="B1332" s="19"/>
      <c r="C1332" s="19"/>
      <c r="D1332" s="35"/>
      <c r="E1332" s="18" t="s">
        <v>614</v>
      </c>
      <c r="F1332" s="22">
        <v>1</v>
      </c>
      <c r="G1332" s="23">
        <v>0</v>
      </c>
      <c r="H1332" s="23">
        <v>0</v>
      </c>
      <c r="I1332" s="23">
        <v>2.65</v>
      </c>
      <c r="J1332" s="21">
        <f>OR(F1332&lt;&gt;0,G1332&lt;&gt;0,H1332&lt;&gt;0,I1332&lt;&gt;0)*(F1332 + (F1332 = 0))*(G1332 + (G1332 = 0))*(H1332 + (H1332 = 0))*(I1332 + (I1332 = 0))</f>
        <v>2.65</v>
      </c>
      <c r="K1332" s="19"/>
      <c r="L1332" s="19"/>
      <c r="M1332" s="19"/>
    </row>
    <row r="1333" spans="1:13" x14ac:dyDescent="0.25">
      <c r="A1333" s="19"/>
      <c r="B1333" s="19"/>
      <c r="C1333" s="19"/>
      <c r="D1333" s="35"/>
      <c r="E1333" s="18" t="s">
        <v>615</v>
      </c>
      <c r="F1333" s="22">
        <v>1</v>
      </c>
      <c r="G1333" s="23">
        <v>0</v>
      </c>
      <c r="H1333" s="23">
        <v>0</v>
      </c>
      <c r="I1333" s="23">
        <v>2.54</v>
      </c>
      <c r="J1333" s="21">
        <f>OR(F1333&lt;&gt;0,G1333&lt;&gt;0,H1333&lt;&gt;0,I1333&lt;&gt;0)*(F1333 + (F1333 = 0))*(G1333 + (G1333 = 0))*(H1333 + (H1333 = 0))*(I1333 + (I1333 = 0))</f>
        <v>2.54</v>
      </c>
      <c r="K1333" s="19"/>
      <c r="L1333" s="19"/>
      <c r="M1333" s="19"/>
    </row>
    <row r="1334" spans="1:13" x14ac:dyDescent="0.25">
      <c r="A1334" s="19"/>
      <c r="B1334" s="19"/>
      <c r="C1334" s="19"/>
      <c r="D1334" s="35"/>
      <c r="E1334" s="18" t="s">
        <v>16</v>
      </c>
      <c r="F1334" s="22">
        <v>-17</v>
      </c>
      <c r="G1334" s="23">
        <v>0</v>
      </c>
      <c r="H1334" s="23">
        <v>0</v>
      </c>
      <c r="I1334" s="23">
        <v>2</v>
      </c>
      <c r="J1334" s="21">
        <f>OR(F1334&lt;&gt;0,G1334&lt;&gt;0,H1334&lt;&gt;0,I1334&lt;&gt;0)*(F1334 + (F1334 = 0))*(G1334 + (G1334 = 0))*(H1334 + (H1334 = 0))*(I1334 + (I1334 = 0))</f>
        <v>-34</v>
      </c>
      <c r="K1334" s="19"/>
      <c r="L1334" s="19"/>
      <c r="M1334" s="19"/>
    </row>
    <row r="1335" spans="1:13" x14ac:dyDescent="0.25">
      <c r="A1335" s="19"/>
      <c r="B1335" s="19"/>
      <c r="C1335" s="19"/>
      <c r="D1335" s="35"/>
      <c r="E1335" s="18" t="s">
        <v>16</v>
      </c>
      <c r="F1335" s="22"/>
      <c r="G1335" s="23"/>
      <c r="H1335" s="23"/>
      <c r="I1335" s="23"/>
      <c r="J1335" s="21">
        <f>OR(F1335&lt;&gt;0,G1335&lt;&gt;0,H1335&lt;&gt;0,I1335&lt;&gt;0)*(F1335 + (F1335 = 0))*(G1335 + (G1335 = 0))*(H1335 + (H1335 = 0))*(I1335 + (I1335 = 0))</f>
        <v>0</v>
      </c>
      <c r="K1335" s="19"/>
      <c r="L1335" s="19"/>
      <c r="M1335" s="19"/>
    </row>
    <row r="1336" spans="1:13" x14ac:dyDescent="0.25">
      <c r="A1336" s="19"/>
      <c r="B1336" s="19"/>
      <c r="C1336" s="19"/>
      <c r="D1336" s="35"/>
      <c r="E1336" s="19"/>
      <c r="F1336" s="19"/>
      <c r="G1336" s="19"/>
      <c r="H1336" s="19"/>
      <c r="I1336" s="19"/>
      <c r="J1336" s="24" t="s">
        <v>294</v>
      </c>
      <c r="K1336" s="25">
        <f>SUM(J1318:J1335)</f>
        <v>7.93</v>
      </c>
      <c r="L1336" s="23">
        <v>388.98</v>
      </c>
      <c r="M1336" s="26">
        <f>ROUND(K1336*L1336,2)</f>
        <v>3084.61</v>
      </c>
    </row>
    <row r="1337" spans="1:13" ht="0.95" customHeight="1" x14ac:dyDescent="0.25">
      <c r="A1337" s="27"/>
      <c r="B1337" s="27"/>
      <c r="C1337" s="27"/>
      <c r="D1337" s="36"/>
      <c r="E1337" s="27"/>
      <c r="F1337" s="27"/>
      <c r="G1337" s="27"/>
      <c r="H1337" s="27"/>
      <c r="I1337" s="27"/>
      <c r="J1337" s="27"/>
      <c r="K1337" s="27"/>
      <c r="L1337" s="27"/>
      <c r="M1337" s="27"/>
    </row>
    <row r="1338" spans="1:13" x14ac:dyDescent="0.25">
      <c r="A1338" s="17" t="s">
        <v>295</v>
      </c>
      <c r="B1338" s="18" t="s">
        <v>23</v>
      </c>
      <c r="C1338" s="18" t="s">
        <v>76</v>
      </c>
      <c r="D1338" s="29" t="s">
        <v>296</v>
      </c>
      <c r="E1338" s="19"/>
      <c r="F1338" s="19"/>
      <c r="G1338" s="19"/>
      <c r="H1338" s="19"/>
      <c r="I1338" s="19"/>
      <c r="J1338" s="19"/>
      <c r="K1338" s="20">
        <f>K1362</f>
        <v>152</v>
      </c>
      <c r="L1338" s="21">
        <f>L1362</f>
        <v>15.13</v>
      </c>
      <c r="M1338" s="21">
        <f>M1362</f>
        <v>2299.7600000000002</v>
      </c>
    </row>
    <row r="1339" spans="1:13" ht="56.25" x14ac:dyDescent="0.25">
      <c r="A1339" s="19"/>
      <c r="B1339" s="19"/>
      <c r="C1339" s="19"/>
      <c r="D1339" s="29" t="s">
        <v>297</v>
      </c>
      <c r="E1339" s="19"/>
      <c r="F1339" s="19"/>
      <c r="G1339" s="19"/>
      <c r="H1339" s="19"/>
      <c r="I1339" s="19"/>
      <c r="J1339" s="19"/>
      <c r="K1339" s="19"/>
      <c r="L1339" s="19"/>
      <c r="M1339" s="19"/>
    </row>
    <row r="1340" spans="1:13" x14ac:dyDescent="0.25">
      <c r="A1340" s="19"/>
      <c r="B1340" s="19"/>
      <c r="C1340" s="19"/>
      <c r="D1340" s="35"/>
      <c r="E1340" s="18" t="s">
        <v>596</v>
      </c>
      <c r="F1340" s="22">
        <v>3</v>
      </c>
      <c r="G1340" s="23">
        <v>0</v>
      </c>
      <c r="H1340" s="23">
        <v>0</v>
      </c>
      <c r="I1340" s="23">
        <v>2.25</v>
      </c>
      <c r="J1340" s="21">
        <f>OR(F1340&lt;&gt;0,G1340&lt;&gt;0,H1340&lt;&gt;0,I1340&lt;&gt;0)*(F1340 + (F1340 = 0))*(G1340 + (G1340 = 0))*(H1340 + (H1340 = 0))*(I1340 + (I1340 = 0))</f>
        <v>6.75</v>
      </c>
      <c r="K1340" s="19"/>
      <c r="L1340" s="19"/>
      <c r="M1340" s="19"/>
    </row>
    <row r="1341" spans="1:13" x14ac:dyDescent="0.25">
      <c r="A1341" s="19"/>
      <c r="B1341" s="19"/>
      <c r="C1341" s="19"/>
      <c r="D1341" s="35"/>
      <c r="E1341" s="18" t="s">
        <v>597</v>
      </c>
      <c r="F1341" s="22">
        <v>3</v>
      </c>
      <c r="G1341" s="23">
        <v>0</v>
      </c>
      <c r="H1341" s="23">
        <v>0</v>
      </c>
      <c r="I1341" s="23">
        <v>2.67</v>
      </c>
      <c r="J1341" s="21">
        <f>OR(F1341&lt;&gt;0,G1341&lt;&gt;0,H1341&lt;&gt;0,I1341&lt;&gt;0)*(F1341 + (F1341 = 0))*(G1341 + (G1341 = 0))*(H1341 + (H1341 = 0))*(I1341 + (I1341 = 0))</f>
        <v>8.01</v>
      </c>
      <c r="K1341" s="19"/>
      <c r="L1341" s="19"/>
      <c r="M1341" s="19"/>
    </row>
    <row r="1342" spans="1:13" x14ac:dyDescent="0.25">
      <c r="A1342" s="19"/>
      <c r="B1342" s="19"/>
      <c r="C1342" s="19"/>
      <c r="D1342" s="35"/>
      <c r="E1342" s="18" t="s">
        <v>598</v>
      </c>
      <c r="F1342" s="22">
        <v>3</v>
      </c>
      <c r="G1342" s="23">
        <v>0</v>
      </c>
      <c r="H1342" s="23">
        <v>0</v>
      </c>
      <c r="I1342" s="23">
        <v>2.42</v>
      </c>
      <c r="J1342" s="21">
        <f>OR(F1342&lt;&gt;0,G1342&lt;&gt;0,H1342&lt;&gt;0,I1342&lt;&gt;0)*(F1342 + (F1342 = 0))*(G1342 + (G1342 = 0))*(H1342 + (H1342 = 0))*(I1342 + (I1342 = 0))</f>
        <v>7.26</v>
      </c>
      <c r="K1342" s="19"/>
      <c r="L1342" s="19"/>
      <c r="M1342" s="19"/>
    </row>
    <row r="1343" spans="1:13" x14ac:dyDescent="0.25">
      <c r="A1343" s="19"/>
      <c r="B1343" s="19"/>
      <c r="C1343" s="19"/>
      <c r="D1343" s="35"/>
      <c r="E1343" s="18" t="s">
        <v>599</v>
      </c>
      <c r="F1343" s="22">
        <v>3</v>
      </c>
      <c r="G1343" s="23">
        <v>0</v>
      </c>
      <c r="H1343" s="23">
        <v>0</v>
      </c>
      <c r="I1343" s="23">
        <v>2.4300000000000002</v>
      </c>
      <c r="J1343" s="21">
        <f>OR(F1343&lt;&gt;0,G1343&lt;&gt;0,H1343&lt;&gt;0,I1343&lt;&gt;0)*(F1343 + (F1343 = 0))*(G1343 + (G1343 = 0))*(H1343 + (H1343 = 0))*(I1343 + (I1343 = 0))</f>
        <v>7.29</v>
      </c>
      <c r="K1343" s="19"/>
      <c r="L1343" s="19"/>
      <c r="M1343" s="19"/>
    </row>
    <row r="1344" spans="1:13" x14ac:dyDescent="0.25">
      <c r="A1344" s="19"/>
      <c r="B1344" s="19"/>
      <c r="C1344" s="19"/>
      <c r="D1344" s="35"/>
      <c r="E1344" s="18" t="s">
        <v>600</v>
      </c>
      <c r="F1344" s="22">
        <v>3</v>
      </c>
      <c r="G1344" s="23">
        <v>0</v>
      </c>
      <c r="H1344" s="23">
        <v>0</v>
      </c>
      <c r="I1344" s="23">
        <v>2.6</v>
      </c>
      <c r="J1344" s="21">
        <f>OR(F1344&lt;&gt;0,G1344&lt;&gt;0,H1344&lt;&gt;0,I1344&lt;&gt;0)*(F1344 + (F1344 = 0))*(G1344 + (G1344 = 0))*(H1344 + (H1344 = 0))*(I1344 + (I1344 = 0))</f>
        <v>7.8</v>
      </c>
      <c r="K1344" s="19"/>
      <c r="L1344" s="19"/>
      <c r="M1344" s="19"/>
    </row>
    <row r="1345" spans="1:13" x14ac:dyDescent="0.25">
      <c r="A1345" s="19"/>
      <c r="B1345" s="19"/>
      <c r="C1345" s="19"/>
      <c r="D1345" s="35"/>
      <c r="E1345" s="18" t="s">
        <v>601</v>
      </c>
      <c r="F1345" s="22">
        <v>3</v>
      </c>
      <c r="G1345" s="23">
        <v>0</v>
      </c>
      <c r="H1345" s="23">
        <v>0</v>
      </c>
      <c r="I1345" s="23">
        <v>2.4300000000000002</v>
      </c>
      <c r="J1345" s="21">
        <f>OR(F1345&lt;&gt;0,G1345&lt;&gt;0,H1345&lt;&gt;0,I1345&lt;&gt;0)*(F1345 + (F1345 = 0))*(G1345 + (G1345 = 0))*(H1345 + (H1345 = 0))*(I1345 + (I1345 = 0))</f>
        <v>7.29</v>
      </c>
      <c r="K1345" s="19"/>
      <c r="L1345" s="19"/>
      <c r="M1345" s="19"/>
    </row>
    <row r="1346" spans="1:13" x14ac:dyDescent="0.25">
      <c r="A1346" s="19"/>
      <c r="B1346" s="19"/>
      <c r="C1346" s="19"/>
      <c r="D1346" s="35"/>
      <c r="E1346" s="18" t="s">
        <v>602</v>
      </c>
      <c r="F1346" s="22">
        <v>3</v>
      </c>
      <c r="G1346" s="23">
        <v>0</v>
      </c>
      <c r="H1346" s="23">
        <v>0</v>
      </c>
      <c r="I1346" s="23">
        <v>2.78</v>
      </c>
      <c r="J1346" s="21">
        <f>OR(F1346&lt;&gt;0,G1346&lt;&gt;0,H1346&lt;&gt;0,I1346&lt;&gt;0)*(F1346 + (F1346 = 0))*(G1346 + (G1346 = 0))*(H1346 + (H1346 = 0))*(I1346 + (I1346 = 0))</f>
        <v>8.34</v>
      </c>
      <c r="K1346" s="19"/>
      <c r="L1346" s="19"/>
      <c r="M1346" s="19"/>
    </row>
    <row r="1347" spans="1:13" x14ac:dyDescent="0.25">
      <c r="A1347" s="19"/>
      <c r="B1347" s="19"/>
      <c r="C1347" s="19"/>
      <c r="D1347" s="35"/>
      <c r="E1347" s="18" t="s">
        <v>603</v>
      </c>
      <c r="F1347" s="22">
        <v>3</v>
      </c>
      <c r="G1347" s="23">
        <v>0</v>
      </c>
      <c r="H1347" s="23">
        <v>0</v>
      </c>
      <c r="I1347" s="23">
        <v>2.4700000000000002</v>
      </c>
      <c r="J1347" s="21">
        <f>OR(F1347&lt;&gt;0,G1347&lt;&gt;0,H1347&lt;&gt;0,I1347&lt;&gt;0)*(F1347 + (F1347 = 0))*(G1347 + (G1347 = 0))*(H1347 + (H1347 = 0))*(I1347 + (I1347 = 0))</f>
        <v>7.41</v>
      </c>
      <c r="K1347" s="19"/>
      <c r="L1347" s="19"/>
      <c r="M1347" s="19"/>
    </row>
    <row r="1348" spans="1:13" x14ac:dyDescent="0.25">
      <c r="A1348" s="19"/>
      <c r="B1348" s="19"/>
      <c r="C1348" s="19"/>
      <c r="D1348" s="35"/>
      <c r="E1348" s="18" t="s">
        <v>604</v>
      </c>
      <c r="F1348" s="22">
        <v>3</v>
      </c>
      <c r="G1348" s="23">
        <v>0</v>
      </c>
      <c r="H1348" s="23">
        <v>0</v>
      </c>
      <c r="I1348" s="23">
        <v>1.96</v>
      </c>
      <c r="J1348" s="21">
        <f>OR(F1348&lt;&gt;0,G1348&lt;&gt;0,H1348&lt;&gt;0,I1348&lt;&gt;0)*(F1348 + (F1348 = 0))*(G1348 + (G1348 = 0))*(H1348 + (H1348 = 0))*(I1348 + (I1348 = 0))</f>
        <v>5.88</v>
      </c>
      <c r="K1348" s="19"/>
      <c r="L1348" s="19"/>
      <c r="M1348" s="19"/>
    </row>
    <row r="1349" spans="1:13" x14ac:dyDescent="0.25">
      <c r="A1349" s="19"/>
      <c r="B1349" s="19"/>
      <c r="C1349" s="19"/>
      <c r="D1349" s="35"/>
      <c r="E1349" s="18" t="s">
        <v>605</v>
      </c>
      <c r="F1349" s="22">
        <v>3</v>
      </c>
      <c r="G1349" s="23">
        <v>0</v>
      </c>
      <c r="H1349" s="23">
        <v>0</v>
      </c>
      <c r="I1349" s="23">
        <v>1.99</v>
      </c>
      <c r="J1349" s="21">
        <f>OR(F1349&lt;&gt;0,G1349&lt;&gt;0,H1349&lt;&gt;0,I1349&lt;&gt;0)*(F1349 + (F1349 = 0))*(G1349 + (G1349 = 0))*(H1349 + (H1349 = 0))*(I1349 + (I1349 = 0))</f>
        <v>5.97</v>
      </c>
      <c r="K1349" s="19"/>
      <c r="L1349" s="19"/>
      <c r="M1349" s="19"/>
    </row>
    <row r="1350" spans="1:13" x14ac:dyDescent="0.25">
      <c r="A1350" s="19"/>
      <c r="B1350" s="19"/>
      <c r="C1350" s="19"/>
      <c r="D1350" s="35"/>
      <c r="E1350" s="18" t="s">
        <v>606</v>
      </c>
      <c r="F1350" s="22">
        <v>3</v>
      </c>
      <c r="G1350" s="23">
        <v>0</v>
      </c>
      <c r="H1350" s="23">
        <v>0</v>
      </c>
      <c r="I1350" s="23">
        <v>1.9</v>
      </c>
      <c r="J1350" s="21">
        <f>OR(F1350&lt;&gt;0,G1350&lt;&gt;0,H1350&lt;&gt;0,I1350&lt;&gt;0)*(F1350 + (F1350 = 0))*(G1350 + (G1350 = 0))*(H1350 + (H1350 = 0))*(I1350 + (I1350 = 0))</f>
        <v>5.7</v>
      </c>
      <c r="K1350" s="19"/>
      <c r="L1350" s="19"/>
      <c r="M1350" s="19"/>
    </row>
    <row r="1351" spans="1:13" x14ac:dyDescent="0.25">
      <c r="A1351" s="19"/>
      <c r="B1351" s="19"/>
      <c r="C1351" s="19"/>
      <c r="D1351" s="35"/>
      <c r="E1351" s="18" t="s">
        <v>607</v>
      </c>
      <c r="F1351" s="22">
        <v>3</v>
      </c>
      <c r="G1351" s="23">
        <v>0</v>
      </c>
      <c r="H1351" s="23">
        <v>0</v>
      </c>
      <c r="I1351" s="23">
        <v>2.69</v>
      </c>
      <c r="J1351" s="21">
        <f>OR(F1351&lt;&gt;0,G1351&lt;&gt;0,H1351&lt;&gt;0,I1351&lt;&gt;0)*(F1351 + (F1351 = 0))*(G1351 + (G1351 = 0))*(H1351 + (H1351 = 0))*(I1351 + (I1351 = 0))</f>
        <v>8.07</v>
      </c>
      <c r="K1351" s="19"/>
      <c r="L1351" s="19"/>
      <c r="M1351" s="19"/>
    </row>
    <row r="1352" spans="1:13" x14ac:dyDescent="0.25">
      <c r="A1352" s="19"/>
      <c r="B1352" s="19"/>
      <c r="C1352" s="19"/>
      <c r="D1352" s="35"/>
      <c r="E1352" s="18" t="s">
        <v>608</v>
      </c>
      <c r="F1352" s="22">
        <v>3</v>
      </c>
      <c r="G1352" s="23">
        <v>0</v>
      </c>
      <c r="H1352" s="23">
        <v>0</v>
      </c>
      <c r="I1352" s="23">
        <v>2.93</v>
      </c>
      <c r="J1352" s="21">
        <f>OR(F1352&lt;&gt;0,G1352&lt;&gt;0,H1352&lt;&gt;0,I1352&lt;&gt;0)*(F1352 + (F1352 = 0))*(G1352 + (G1352 = 0))*(H1352 + (H1352 = 0))*(I1352 + (I1352 = 0))</f>
        <v>8.7899999999999991</v>
      </c>
      <c r="K1352" s="19"/>
      <c r="L1352" s="19"/>
      <c r="M1352" s="19"/>
    </row>
    <row r="1353" spans="1:13" x14ac:dyDescent="0.25">
      <c r="A1353" s="19"/>
      <c r="B1353" s="19"/>
      <c r="C1353" s="19"/>
      <c r="D1353" s="35"/>
      <c r="E1353" s="18" t="s">
        <v>609</v>
      </c>
      <c r="F1353" s="22">
        <v>3</v>
      </c>
      <c r="G1353" s="23">
        <v>0</v>
      </c>
      <c r="H1353" s="23">
        <v>0</v>
      </c>
      <c r="I1353" s="23">
        <v>2.72</v>
      </c>
      <c r="J1353" s="21">
        <f>OR(F1353&lt;&gt;0,G1353&lt;&gt;0,H1353&lt;&gt;0,I1353&lt;&gt;0)*(F1353 + (F1353 = 0))*(G1353 + (G1353 = 0))*(H1353 + (H1353 = 0))*(I1353 + (I1353 = 0))</f>
        <v>8.16</v>
      </c>
      <c r="K1353" s="19"/>
      <c r="L1353" s="19"/>
      <c r="M1353" s="19"/>
    </row>
    <row r="1354" spans="1:13" x14ac:dyDescent="0.25">
      <c r="A1354" s="19"/>
      <c r="B1354" s="19"/>
      <c r="C1354" s="19"/>
      <c r="D1354" s="35"/>
      <c r="E1354" s="18" t="s">
        <v>610</v>
      </c>
      <c r="F1354" s="22">
        <v>3</v>
      </c>
      <c r="G1354" s="23">
        <v>0</v>
      </c>
      <c r="H1354" s="23">
        <v>0</v>
      </c>
      <c r="I1354" s="23">
        <v>2.75</v>
      </c>
      <c r="J1354" s="21">
        <f>OR(F1354&lt;&gt;0,G1354&lt;&gt;0,H1354&lt;&gt;0,I1354&lt;&gt;0)*(F1354 + (F1354 = 0))*(G1354 + (G1354 = 0))*(H1354 + (H1354 = 0))*(I1354 + (I1354 = 0))</f>
        <v>8.25</v>
      </c>
      <c r="K1354" s="19"/>
      <c r="L1354" s="19"/>
      <c r="M1354" s="19"/>
    </row>
    <row r="1355" spans="1:13" x14ac:dyDescent="0.25">
      <c r="A1355" s="19"/>
      <c r="B1355" s="19"/>
      <c r="C1355" s="19"/>
      <c r="D1355" s="35"/>
      <c r="E1355" s="18" t="s">
        <v>611</v>
      </c>
      <c r="F1355" s="22">
        <v>3</v>
      </c>
      <c r="G1355" s="23">
        <v>0</v>
      </c>
      <c r="H1355" s="23">
        <v>0</v>
      </c>
      <c r="I1355" s="23">
        <v>3</v>
      </c>
      <c r="J1355" s="21">
        <f>OR(F1355&lt;&gt;0,G1355&lt;&gt;0,H1355&lt;&gt;0,I1355&lt;&gt;0)*(F1355 + (F1355 = 0))*(G1355 + (G1355 = 0))*(H1355 + (H1355 = 0))*(I1355 + (I1355 = 0))</f>
        <v>9</v>
      </c>
      <c r="K1355" s="19"/>
      <c r="L1355" s="19"/>
      <c r="M1355" s="19"/>
    </row>
    <row r="1356" spans="1:13" x14ac:dyDescent="0.25">
      <c r="A1356" s="19"/>
      <c r="B1356" s="19"/>
      <c r="C1356" s="19"/>
      <c r="D1356" s="35"/>
      <c r="E1356" s="18" t="s">
        <v>612</v>
      </c>
      <c r="F1356" s="22">
        <v>3</v>
      </c>
      <c r="G1356" s="23">
        <v>0</v>
      </c>
      <c r="H1356" s="23">
        <v>0</v>
      </c>
      <c r="I1356" s="23">
        <v>2.63</v>
      </c>
      <c r="J1356" s="21">
        <f>OR(F1356&lt;&gt;0,G1356&lt;&gt;0,H1356&lt;&gt;0,I1356&lt;&gt;0)*(F1356 + (F1356 = 0))*(G1356 + (G1356 = 0))*(H1356 + (H1356 = 0))*(I1356 + (I1356 = 0))</f>
        <v>7.89</v>
      </c>
      <c r="K1356" s="19"/>
      <c r="L1356" s="19"/>
      <c r="M1356" s="19"/>
    </row>
    <row r="1357" spans="1:13" x14ac:dyDescent="0.25">
      <c r="A1357" s="19"/>
      <c r="B1357" s="19"/>
      <c r="C1357" s="19"/>
      <c r="D1357" s="35"/>
      <c r="E1357" s="18" t="s">
        <v>613</v>
      </c>
      <c r="F1357" s="22">
        <v>3</v>
      </c>
      <c r="G1357" s="23">
        <v>0</v>
      </c>
      <c r="H1357" s="23">
        <v>0</v>
      </c>
      <c r="I1357" s="23">
        <v>2.2200000000000002</v>
      </c>
      <c r="J1357" s="21">
        <f>OR(F1357&lt;&gt;0,G1357&lt;&gt;0,H1357&lt;&gt;0,I1357&lt;&gt;0)*(F1357 + (F1357 = 0))*(G1357 + (G1357 = 0))*(H1357 + (H1357 = 0))*(I1357 + (I1357 = 0))</f>
        <v>6.66</v>
      </c>
      <c r="K1357" s="19"/>
      <c r="L1357" s="19"/>
      <c r="M1357" s="19"/>
    </row>
    <row r="1358" spans="1:13" x14ac:dyDescent="0.25">
      <c r="A1358" s="19"/>
      <c r="B1358" s="19"/>
      <c r="C1358" s="19"/>
      <c r="D1358" s="35"/>
      <c r="E1358" s="18" t="s">
        <v>614</v>
      </c>
      <c r="F1358" s="22">
        <v>3</v>
      </c>
      <c r="G1358" s="23">
        <v>0</v>
      </c>
      <c r="H1358" s="23">
        <v>0</v>
      </c>
      <c r="I1358" s="23">
        <v>2.65</v>
      </c>
      <c r="J1358" s="21">
        <f>OR(F1358&lt;&gt;0,G1358&lt;&gt;0,H1358&lt;&gt;0,I1358&lt;&gt;0)*(F1358 + (F1358 = 0))*(G1358 + (G1358 = 0))*(H1358 + (H1358 = 0))*(I1358 + (I1358 = 0))</f>
        <v>7.95</v>
      </c>
      <c r="K1358" s="19"/>
      <c r="L1358" s="19"/>
      <c r="M1358" s="19"/>
    </row>
    <row r="1359" spans="1:13" x14ac:dyDescent="0.25">
      <c r="A1359" s="19"/>
      <c r="B1359" s="19"/>
      <c r="C1359" s="19"/>
      <c r="D1359" s="35"/>
      <c r="E1359" s="18" t="s">
        <v>615</v>
      </c>
      <c r="F1359" s="22">
        <v>3</v>
      </c>
      <c r="G1359" s="23">
        <v>0</v>
      </c>
      <c r="H1359" s="23">
        <v>0</v>
      </c>
      <c r="I1359" s="23">
        <v>2.54</v>
      </c>
      <c r="J1359" s="21">
        <f>OR(F1359&lt;&gt;0,G1359&lt;&gt;0,H1359&lt;&gt;0,I1359&lt;&gt;0)*(F1359 + (F1359 = 0))*(G1359 + (G1359 = 0))*(H1359 + (H1359 = 0))*(I1359 + (I1359 = 0))</f>
        <v>7.62</v>
      </c>
      <c r="K1359" s="19"/>
      <c r="L1359" s="19"/>
      <c r="M1359" s="19"/>
    </row>
    <row r="1360" spans="1:13" x14ac:dyDescent="0.25">
      <c r="A1360" s="19"/>
      <c r="B1360" s="19"/>
      <c r="C1360" s="19"/>
      <c r="D1360" s="35"/>
      <c r="E1360" s="18" t="s">
        <v>298</v>
      </c>
      <c r="F1360" s="22">
        <v>1</v>
      </c>
      <c r="G1360" s="23">
        <v>1.91</v>
      </c>
      <c r="H1360" s="23">
        <v>0</v>
      </c>
      <c r="I1360" s="23">
        <v>0</v>
      </c>
      <c r="J1360" s="21">
        <f>OR(F1360&lt;&gt;0,G1360&lt;&gt;0,H1360&lt;&gt;0,I1360&lt;&gt;0)*(F1360 + (F1360 = 0))*(G1360 + (G1360 = 0))*(H1360 + (H1360 = 0))*(I1360 + (I1360 = 0))</f>
        <v>1.91</v>
      </c>
      <c r="K1360" s="19"/>
      <c r="L1360" s="19"/>
      <c r="M1360" s="19"/>
    </row>
    <row r="1361" spans="1:13" x14ac:dyDescent="0.25">
      <c r="A1361" s="19"/>
      <c r="B1361" s="19"/>
      <c r="C1361" s="19"/>
      <c r="D1361" s="35"/>
      <c r="E1361" s="18" t="s">
        <v>16</v>
      </c>
      <c r="F1361" s="22"/>
      <c r="G1361" s="23"/>
      <c r="H1361" s="23"/>
      <c r="I1361" s="23"/>
      <c r="J1361" s="21">
        <f>OR(F1361&lt;&gt;0,G1361&lt;&gt;0,H1361&lt;&gt;0,I1361&lt;&gt;0)*(F1361 + (F1361 = 0))*(G1361 + (G1361 = 0))*(H1361 + (H1361 = 0))*(I1361 + (I1361 = 0))</f>
        <v>0</v>
      </c>
      <c r="K1361" s="19"/>
      <c r="L1361" s="19"/>
      <c r="M1361" s="19"/>
    </row>
    <row r="1362" spans="1:13" x14ac:dyDescent="0.25">
      <c r="A1362" s="19"/>
      <c r="B1362" s="19"/>
      <c r="C1362" s="19"/>
      <c r="D1362" s="35"/>
      <c r="E1362" s="19"/>
      <c r="F1362" s="19"/>
      <c r="G1362" s="19"/>
      <c r="H1362" s="19"/>
      <c r="I1362" s="19"/>
      <c r="J1362" s="24" t="s">
        <v>299</v>
      </c>
      <c r="K1362" s="25">
        <f>SUM(J1340:J1361)</f>
        <v>152</v>
      </c>
      <c r="L1362" s="23">
        <v>15.13</v>
      </c>
      <c r="M1362" s="26">
        <f>ROUND(K1362*L1362,2)</f>
        <v>2299.7600000000002</v>
      </c>
    </row>
    <row r="1363" spans="1:13" ht="0.95" customHeight="1" x14ac:dyDescent="0.25">
      <c r="A1363" s="27"/>
      <c r="B1363" s="27"/>
      <c r="C1363" s="27"/>
      <c r="D1363" s="36"/>
      <c r="E1363" s="27"/>
      <c r="F1363" s="27"/>
      <c r="G1363" s="27"/>
      <c r="H1363" s="27"/>
      <c r="I1363" s="27"/>
      <c r="J1363" s="27"/>
      <c r="K1363" s="27"/>
      <c r="L1363" s="27"/>
      <c r="M1363" s="27"/>
    </row>
    <row r="1364" spans="1:13" ht="22.5" x14ac:dyDescent="0.25">
      <c r="A1364" s="17" t="s">
        <v>300</v>
      </c>
      <c r="B1364" s="18" t="s">
        <v>23</v>
      </c>
      <c r="C1364" s="18" t="s">
        <v>76</v>
      </c>
      <c r="D1364" s="29" t="s">
        <v>301</v>
      </c>
      <c r="E1364" s="19"/>
      <c r="F1364" s="19"/>
      <c r="G1364" s="19"/>
      <c r="H1364" s="19"/>
      <c r="I1364" s="19"/>
      <c r="J1364" s="19"/>
      <c r="K1364" s="20">
        <f>K1368</f>
        <v>21</v>
      </c>
      <c r="L1364" s="21">
        <f>L1368</f>
        <v>323.04000000000002</v>
      </c>
      <c r="M1364" s="21">
        <f>M1368</f>
        <v>6783.84</v>
      </c>
    </row>
    <row r="1365" spans="1:13" ht="146.25" x14ac:dyDescent="0.25">
      <c r="A1365" s="19"/>
      <c r="B1365" s="19"/>
      <c r="C1365" s="19"/>
      <c r="D1365" s="29" t="s">
        <v>302</v>
      </c>
      <c r="E1365" s="19"/>
      <c r="F1365" s="19"/>
      <c r="G1365" s="19"/>
      <c r="H1365" s="19"/>
      <c r="I1365" s="19"/>
      <c r="J1365" s="19"/>
      <c r="K1365" s="19"/>
      <c r="L1365" s="19"/>
      <c r="M1365" s="19"/>
    </row>
    <row r="1366" spans="1:13" x14ac:dyDescent="0.25">
      <c r="A1366" s="19"/>
      <c r="B1366" s="19"/>
      <c r="C1366" s="19"/>
      <c r="D1366" s="35"/>
      <c r="E1366" s="18" t="s">
        <v>16</v>
      </c>
      <c r="F1366" s="22">
        <v>21</v>
      </c>
      <c r="G1366" s="23">
        <v>0</v>
      </c>
      <c r="H1366" s="23">
        <v>0</v>
      </c>
      <c r="I1366" s="23">
        <v>0</v>
      </c>
      <c r="J1366" s="21">
        <f>OR(F1366&lt;&gt;0,G1366&lt;&gt;0,H1366&lt;&gt;0,I1366&lt;&gt;0)*(F1366 + (F1366 = 0))*(G1366 + (G1366 = 0))*(H1366 + (H1366 = 0))*(I1366 + (I1366 = 0))</f>
        <v>21</v>
      </c>
      <c r="K1366" s="19"/>
      <c r="L1366" s="19"/>
      <c r="M1366" s="19"/>
    </row>
    <row r="1367" spans="1:13" x14ac:dyDescent="0.25">
      <c r="A1367" s="19"/>
      <c r="B1367" s="19"/>
      <c r="C1367" s="19"/>
      <c r="D1367" s="35"/>
      <c r="E1367" s="18" t="s">
        <v>16</v>
      </c>
      <c r="F1367" s="22"/>
      <c r="G1367" s="23"/>
      <c r="H1367" s="23"/>
      <c r="I1367" s="23"/>
      <c r="J1367" s="21">
        <f>OR(F1367&lt;&gt;0,G1367&lt;&gt;0,H1367&lt;&gt;0,I1367&lt;&gt;0)*(F1367 + (F1367 = 0))*(G1367 + (G1367 = 0))*(H1367 + (H1367 = 0))*(I1367 + (I1367 = 0))</f>
        <v>0</v>
      </c>
      <c r="K1367" s="19"/>
      <c r="L1367" s="19"/>
      <c r="M1367" s="19"/>
    </row>
    <row r="1368" spans="1:13" x14ac:dyDescent="0.25">
      <c r="A1368" s="19"/>
      <c r="B1368" s="19"/>
      <c r="C1368" s="19"/>
      <c r="D1368" s="35"/>
      <c r="E1368" s="19"/>
      <c r="F1368" s="19"/>
      <c r="G1368" s="19"/>
      <c r="H1368" s="19"/>
      <c r="I1368" s="19"/>
      <c r="J1368" s="24" t="s">
        <v>303</v>
      </c>
      <c r="K1368" s="25">
        <f>SUM(J1366:J1367)</f>
        <v>21</v>
      </c>
      <c r="L1368" s="23">
        <v>323.04000000000002</v>
      </c>
      <c r="M1368" s="26">
        <f>ROUND(K1368*L1368,2)</f>
        <v>6783.84</v>
      </c>
    </row>
    <row r="1369" spans="1:13" ht="0.95" customHeight="1" x14ac:dyDescent="0.25">
      <c r="A1369" s="27"/>
      <c r="B1369" s="27"/>
      <c r="C1369" s="27"/>
      <c r="D1369" s="36"/>
      <c r="E1369" s="27"/>
      <c r="F1369" s="27"/>
      <c r="G1369" s="27"/>
      <c r="H1369" s="27"/>
      <c r="I1369" s="27"/>
      <c r="J1369" s="27"/>
      <c r="K1369" s="27"/>
      <c r="L1369" s="27"/>
      <c r="M1369" s="27"/>
    </row>
    <row r="1370" spans="1:13" x14ac:dyDescent="0.25">
      <c r="A1370" s="17" t="s">
        <v>304</v>
      </c>
      <c r="B1370" s="18" t="s">
        <v>23</v>
      </c>
      <c r="C1370" s="18" t="s">
        <v>76</v>
      </c>
      <c r="D1370" s="29" t="s">
        <v>305</v>
      </c>
      <c r="E1370" s="19"/>
      <c r="F1370" s="19"/>
      <c r="G1370" s="19"/>
      <c r="H1370" s="19"/>
      <c r="I1370" s="19"/>
      <c r="J1370" s="19"/>
      <c r="K1370" s="20">
        <f>K1374</f>
        <v>3</v>
      </c>
      <c r="L1370" s="21">
        <f>L1374</f>
        <v>172.64</v>
      </c>
      <c r="M1370" s="21">
        <f>M1374</f>
        <v>517.91999999999996</v>
      </c>
    </row>
    <row r="1371" spans="1:13" ht="56.25" x14ac:dyDescent="0.25">
      <c r="A1371" s="19"/>
      <c r="B1371" s="19"/>
      <c r="C1371" s="19"/>
      <c r="D1371" s="29" t="s">
        <v>306</v>
      </c>
      <c r="E1371" s="19"/>
      <c r="F1371" s="19"/>
      <c r="G1371" s="19"/>
      <c r="H1371" s="19"/>
      <c r="I1371" s="19"/>
      <c r="J1371" s="19"/>
      <c r="K1371" s="19"/>
      <c r="L1371" s="19"/>
      <c r="M1371" s="19"/>
    </row>
    <row r="1372" spans="1:13" x14ac:dyDescent="0.25">
      <c r="A1372" s="19"/>
      <c r="B1372" s="19"/>
      <c r="C1372" s="19"/>
      <c r="D1372" s="35"/>
      <c r="E1372" s="18" t="s">
        <v>590</v>
      </c>
      <c r="F1372" s="22">
        <v>3</v>
      </c>
      <c r="G1372" s="23">
        <v>0</v>
      </c>
      <c r="H1372" s="23">
        <v>0</v>
      </c>
      <c r="I1372" s="23">
        <v>0</v>
      </c>
      <c r="J1372" s="21">
        <f>OR(F1372&lt;&gt;0,G1372&lt;&gt;0,H1372&lt;&gt;0,I1372&lt;&gt;0)*(F1372 + (F1372 = 0))*(G1372 + (G1372 = 0))*(H1372 + (H1372 = 0))*(I1372 + (I1372 = 0))</f>
        <v>3</v>
      </c>
      <c r="K1372" s="19"/>
      <c r="L1372" s="19"/>
      <c r="M1372" s="19"/>
    </row>
    <row r="1373" spans="1:13" x14ac:dyDescent="0.25">
      <c r="A1373" s="19"/>
      <c r="B1373" s="19"/>
      <c r="C1373" s="19"/>
      <c r="D1373" s="35"/>
      <c r="E1373" s="18" t="s">
        <v>16</v>
      </c>
      <c r="F1373" s="22"/>
      <c r="G1373" s="23"/>
      <c r="H1373" s="23"/>
      <c r="I1373" s="23"/>
      <c r="J1373" s="21">
        <f>OR(F1373&lt;&gt;0,G1373&lt;&gt;0,H1373&lt;&gt;0,I1373&lt;&gt;0)*(F1373 + (F1373 = 0))*(G1373 + (G1373 = 0))*(H1373 + (H1373 = 0))*(I1373 + (I1373 = 0))</f>
        <v>0</v>
      </c>
      <c r="K1373" s="19"/>
      <c r="L1373" s="19"/>
      <c r="M1373" s="19"/>
    </row>
    <row r="1374" spans="1:13" x14ac:dyDescent="0.25">
      <c r="A1374" s="19"/>
      <c r="B1374" s="19"/>
      <c r="C1374" s="19"/>
      <c r="D1374" s="35"/>
      <c r="E1374" s="19"/>
      <c r="F1374" s="19"/>
      <c r="G1374" s="19"/>
      <c r="H1374" s="19"/>
      <c r="I1374" s="19"/>
      <c r="J1374" s="24" t="s">
        <v>308</v>
      </c>
      <c r="K1374" s="25">
        <f>SUM(J1372:J1373)</f>
        <v>3</v>
      </c>
      <c r="L1374" s="23">
        <v>172.64</v>
      </c>
      <c r="M1374" s="26">
        <f>ROUND(K1374*L1374,2)</f>
        <v>517.91999999999996</v>
      </c>
    </row>
    <row r="1375" spans="1:13" ht="0.95" customHeight="1" x14ac:dyDescent="0.25">
      <c r="A1375" s="27"/>
      <c r="B1375" s="27"/>
      <c r="C1375" s="27"/>
      <c r="D1375" s="36"/>
      <c r="E1375" s="27"/>
      <c r="F1375" s="27"/>
      <c r="G1375" s="27"/>
      <c r="H1375" s="27"/>
      <c r="I1375" s="27"/>
      <c r="J1375" s="27"/>
      <c r="K1375" s="27"/>
      <c r="L1375" s="27"/>
      <c r="M1375" s="27"/>
    </row>
    <row r="1376" spans="1:13" ht="22.5" x14ac:dyDescent="0.25">
      <c r="A1376" s="17" t="s">
        <v>309</v>
      </c>
      <c r="B1376" s="18" t="s">
        <v>23</v>
      </c>
      <c r="C1376" s="18" t="s">
        <v>76</v>
      </c>
      <c r="D1376" s="29" t="s">
        <v>310</v>
      </c>
      <c r="E1376" s="19"/>
      <c r="F1376" s="19"/>
      <c r="G1376" s="19"/>
      <c r="H1376" s="19"/>
      <c r="I1376" s="19"/>
      <c r="J1376" s="19"/>
      <c r="K1376" s="20">
        <f>K1399</f>
        <v>30</v>
      </c>
      <c r="L1376" s="21">
        <f>L1399</f>
        <v>32.340000000000003</v>
      </c>
      <c r="M1376" s="21">
        <f>M1399</f>
        <v>970.2</v>
      </c>
    </row>
    <row r="1377" spans="1:13" ht="67.5" x14ac:dyDescent="0.25">
      <c r="A1377" s="19"/>
      <c r="B1377" s="19"/>
      <c r="C1377" s="19"/>
      <c r="D1377" s="29" t="s">
        <v>311</v>
      </c>
      <c r="E1377" s="19"/>
      <c r="F1377" s="19"/>
      <c r="G1377" s="19"/>
      <c r="H1377" s="19"/>
      <c r="I1377" s="19"/>
      <c r="J1377" s="19"/>
      <c r="K1377" s="19"/>
      <c r="L1377" s="19"/>
      <c r="M1377" s="19"/>
    </row>
    <row r="1378" spans="1:13" x14ac:dyDescent="0.25">
      <c r="A1378" s="19"/>
      <c r="B1378" s="19"/>
      <c r="C1378" s="19"/>
      <c r="D1378" s="35"/>
      <c r="E1378" s="18" t="s">
        <v>596</v>
      </c>
      <c r="F1378" s="22">
        <v>6</v>
      </c>
      <c r="G1378" s="23">
        <v>0</v>
      </c>
      <c r="H1378" s="23">
        <v>0</v>
      </c>
      <c r="I1378" s="23">
        <v>0</v>
      </c>
      <c r="J1378" s="21">
        <f>OR(F1378&lt;&gt;0,G1378&lt;&gt;0,H1378&lt;&gt;0,I1378&lt;&gt;0)*(F1378 + (F1378 = 0))*(G1378 + (G1378 = 0))*(H1378 + (H1378 = 0))*(I1378 + (I1378 = 0))</f>
        <v>6</v>
      </c>
      <c r="K1378" s="19"/>
      <c r="L1378" s="19"/>
      <c r="M1378" s="19"/>
    </row>
    <row r="1379" spans="1:13" x14ac:dyDescent="0.25">
      <c r="A1379" s="19"/>
      <c r="B1379" s="19"/>
      <c r="C1379" s="19"/>
      <c r="D1379" s="35"/>
      <c r="E1379" s="18" t="s">
        <v>597</v>
      </c>
      <c r="F1379" s="22"/>
      <c r="G1379" s="23"/>
      <c r="H1379" s="23"/>
      <c r="I1379" s="23"/>
      <c r="J1379" s="21">
        <f>OR(F1379&lt;&gt;0,G1379&lt;&gt;0,H1379&lt;&gt;0,I1379&lt;&gt;0)*(F1379 + (F1379 = 0))*(G1379 + (G1379 = 0))*(H1379 + (H1379 = 0))*(I1379 + (I1379 = 0))</f>
        <v>0</v>
      </c>
      <c r="K1379" s="19"/>
      <c r="L1379" s="19"/>
      <c r="M1379" s="19"/>
    </row>
    <row r="1380" spans="1:13" x14ac:dyDescent="0.25">
      <c r="A1380" s="19"/>
      <c r="B1380" s="19"/>
      <c r="C1380" s="19"/>
      <c r="D1380" s="35"/>
      <c r="E1380" s="18" t="s">
        <v>598</v>
      </c>
      <c r="F1380" s="22">
        <v>3</v>
      </c>
      <c r="G1380" s="23">
        <v>0</v>
      </c>
      <c r="H1380" s="23">
        <v>0</v>
      </c>
      <c r="I1380" s="23">
        <v>0</v>
      </c>
      <c r="J1380" s="21">
        <f>OR(F1380&lt;&gt;0,G1380&lt;&gt;0,H1380&lt;&gt;0,I1380&lt;&gt;0)*(F1380 + (F1380 = 0))*(G1380 + (G1380 = 0))*(H1380 + (H1380 = 0))*(I1380 + (I1380 = 0))</f>
        <v>3</v>
      </c>
      <c r="K1380" s="19"/>
      <c r="L1380" s="19"/>
      <c r="M1380" s="19"/>
    </row>
    <row r="1381" spans="1:13" x14ac:dyDescent="0.25">
      <c r="A1381" s="19"/>
      <c r="B1381" s="19"/>
      <c r="C1381" s="19"/>
      <c r="D1381" s="35"/>
      <c r="E1381" s="18" t="s">
        <v>599</v>
      </c>
      <c r="F1381" s="22">
        <v>2</v>
      </c>
      <c r="G1381" s="23">
        <v>0</v>
      </c>
      <c r="H1381" s="23">
        <v>0</v>
      </c>
      <c r="I1381" s="23">
        <v>0</v>
      </c>
      <c r="J1381" s="21">
        <f>OR(F1381&lt;&gt;0,G1381&lt;&gt;0,H1381&lt;&gt;0,I1381&lt;&gt;0)*(F1381 + (F1381 = 0))*(G1381 + (G1381 = 0))*(H1381 + (H1381 = 0))*(I1381 + (I1381 = 0))</f>
        <v>2</v>
      </c>
      <c r="K1381" s="19"/>
      <c r="L1381" s="19"/>
      <c r="M1381" s="19"/>
    </row>
    <row r="1382" spans="1:13" x14ac:dyDescent="0.25">
      <c r="A1382" s="19"/>
      <c r="B1382" s="19"/>
      <c r="C1382" s="19"/>
      <c r="D1382" s="35"/>
      <c r="E1382" s="18" t="s">
        <v>600</v>
      </c>
      <c r="F1382" s="22"/>
      <c r="G1382" s="23"/>
      <c r="H1382" s="23"/>
      <c r="I1382" s="23"/>
      <c r="J1382" s="21">
        <f>OR(F1382&lt;&gt;0,G1382&lt;&gt;0,H1382&lt;&gt;0,I1382&lt;&gt;0)*(F1382 + (F1382 = 0))*(G1382 + (G1382 = 0))*(H1382 + (H1382 = 0))*(I1382 + (I1382 = 0))</f>
        <v>0</v>
      </c>
      <c r="K1382" s="19"/>
      <c r="L1382" s="19"/>
      <c r="M1382" s="19"/>
    </row>
    <row r="1383" spans="1:13" x14ac:dyDescent="0.25">
      <c r="A1383" s="19"/>
      <c r="B1383" s="19"/>
      <c r="C1383" s="19"/>
      <c r="D1383" s="35"/>
      <c r="E1383" s="18" t="s">
        <v>601</v>
      </c>
      <c r="F1383" s="22">
        <v>2</v>
      </c>
      <c r="G1383" s="23">
        <v>0</v>
      </c>
      <c r="H1383" s="23">
        <v>0</v>
      </c>
      <c r="I1383" s="23">
        <v>0</v>
      </c>
      <c r="J1383" s="21">
        <f>OR(F1383&lt;&gt;0,G1383&lt;&gt;0,H1383&lt;&gt;0,I1383&lt;&gt;0)*(F1383 + (F1383 = 0))*(G1383 + (G1383 = 0))*(H1383 + (H1383 = 0))*(I1383 + (I1383 = 0))</f>
        <v>2</v>
      </c>
      <c r="K1383" s="19"/>
      <c r="L1383" s="19"/>
      <c r="M1383" s="19"/>
    </row>
    <row r="1384" spans="1:13" x14ac:dyDescent="0.25">
      <c r="A1384" s="19"/>
      <c r="B1384" s="19"/>
      <c r="C1384" s="19"/>
      <c r="D1384" s="35"/>
      <c r="E1384" s="18" t="s">
        <v>602</v>
      </c>
      <c r="F1384" s="22">
        <v>2</v>
      </c>
      <c r="G1384" s="23">
        <v>0</v>
      </c>
      <c r="H1384" s="23">
        <v>0</v>
      </c>
      <c r="I1384" s="23">
        <v>0</v>
      </c>
      <c r="J1384" s="21">
        <f>OR(F1384&lt;&gt;0,G1384&lt;&gt;0,H1384&lt;&gt;0,I1384&lt;&gt;0)*(F1384 + (F1384 = 0))*(G1384 + (G1384 = 0))*(H1384 + (H1384 = 0))*(I1384 + (I1384 = 0))</f>
        <v>2</v>
      </c>
      <c r="K1384" s="19"/>
      <c r="L1384" s="19"/>
      <c r="M1384" s="19"/>
    </row>
    <row r="1385" spans="1:13" x14ac:dyDescent="0.25">
      <c r="A1385" s="19"/>
      <c r="B1385" s="19"/>
      <c r="C1385" s="19"/>
      <c r="D1385" s="35"/>
      <c r="E1385" s="18" t="s">
        <v>603</v>
      </c>
      <c r="F1385" s="22"/>
      <c r="G1385" s="23"/>
      <c r="H1385" s="23"/>
      <c r="I1385" s="23"/>
      <c r="J1385" s="21">
        <f>OR(F1385&lt;&gt;0,G1385&lt;&gt;0,H1385&lt;&gt;0,I1385&lt;&gt;0)*(F1385 + (F1385 = 0))*(G1385 + (G1385 = 0))*(H1385 + (H1385 = 0))*(I1385 + (I1385 = 0))</f>
        <v>0</v>
      </c>
      <c r="K1385" s="19"/>
      <c r="L1385" s="19"/>
      <c r="M1385" s="19"/>
    </row>
    <row r="1386" spans="1:13" x14ac:dyDescent="0.25">
      <c r="A1386" s="19"/>
      <c r="B1386" s="19"/>
      <c r="C1386" s="19"/>
      <c r="D1386" s="35"/>
      <c r="E1386" s="18" t="s">
        <v>604</v>
      </c>
      <c r="F1386" s="22">
        <v>2</v>
      </c>
      <c r="G1386" s="23">
        <v>0</v>
      </c>
      <c r="H1386" s="23">
        <v>0</v>
      </c>
      <c r="I1386" s="23">
        <v>0</v>
      </c>
      <c r="J1386" s="21">
        <f>OR(F1386&lt;&gt;0,G1386&lt;&gt;0,H1386&lt;&gt;0,I1386&lt;&gt;0)*(F1386 + (F1386 = 0))*(G1386 + (G1386 = 0))*(H1386 + (H1386 = 0))*(I1386 + (I1386 = 0))</f>
        <v>2</v>
      </c>
      <c r="K1386" s="19"/>
      <c r="L1386" s="19"/>
      <c r="M1386" s="19"/>
    </row>
    <row r="1387" spans="1:13" x14ac:dyDescent="0.25">
      <c r="A1387" s="19"/>
      <c r="B1387" s="19"/>
      <c r="C1387" s="19"/>
      <c r="D1387" s="35"/>
      <c r="E1387" s="18" t="s">
        <v>605</v>
      </c>
      <c r="F1387" s="22">
        <v>3</v>
      </c>
      <c r="G1387" s="23">
        <v>0</v>
      </c>
      <c r="H1387" s="23">
        <v>0</v>
      </c>
      <c r="I1387" s="23">
        <v>0</v>
      </c>
      <c r="J1387" s="21">
        <f>OR(F1387&lt;&gt;0,G1387&lt;&gt;0,H1387&lt;&gt;0,I1387&lt;&gt;0)*(F1387 + (F1387 = 0))*(G1387 + (G1387 = 0))*(H1387 + (H1387 = 0))*(I1387 + (I1387 = 0))</f>
        <v>3</v>
      </c>
      <c r="K1387" s="19"/>
      <c r="L1387" s="19"/>
      <c r="M1387" s="19"/>
    </row>
    <row r="1388" spans="1:13" x14ac:dyDescent="0.25">
      <c r="A1388" s="19"/>
      <c r="B1388" s="19"/>
      <c r="C1388" s="19"/>
      <c r="D1388" s="35"/>
      <c r="E1388" s="18" t="s">
        <v>606</v>
      </c>
      <c r="F1388" s="22">
        <v>2</v>
      </c>
      <c r="G1388" s="23">
        <v>0</v>
      </c>
      <c r="H1388" s="23">
        <v>0</v>
      </c>
      <c r="I1388" s="23">
        <v>0</v>
      </c>
      <c r="J1388" s="21">
        <f>OR(F1388&lt;&gt;0,G1388&lt;&gt;0,H1388&lt;&gt;0,I1388&lt;&gt;0)*(F1388 + (F1388 = 0))*(G1388 + (G1388 = 0))*(H1388 + (H1388 = 0))*(I1388 + (I1388 = 0))</f>
        <v>2</v>
      </c>
      <c r="K1388" s="19"/>
      <c r="L1388" s="19"/>
      <c r="M1388" s="19"/>
    </row>
    <row r="1389" spans="1:13" x14ac:dyDescent="0.25">
      <c r="A1389" s="19"/>
      <c r="B1389" s="19"/>
      <c r="C1389" s="19"/>
      <c r="D1389" s="35"/>
      <c r="E1389" s="18" t="s">
        <v>607</v>
      </c>
      <c r="F1389" s="22"/>
      <c r="G1389" s="23"/>
      <c r="H1389" s="23"/>
      <c r="I1389" s="23"/>
      <c r="J1389" s="21">
        <f>OR(F1389&lt;&gt;0,G1389&lt;&gt;0,H1389&lt;&gt;0,I1389&lt;&gt;0)*(F1389 + (F1389 = 0))*(G1389 + (G1389 = 0))*(H1389 + (H1389 = 0))*(I1389 + (I1389 = 0))</f>
        <v>0</v>
      </c>
      <c r="K1389" s="19"/>
      <c r="L1389" s="19"/>
      <c r="M1389" s="19"/>
    </row>
    <row r="1390" spans="1:13" x14ac:dyDescent="0.25">
      <c r="A1390" s="19"/>
      <c r="B1390" s="19"/>
      <c r="C1390" s="19"/>
      <c r="D1390" s="35"/>
      <c r="E1390" s="18" t="s">
        <v>608</v>
      </c>
      <c r="F1390" s="22">
        <v>2</v>
      </c>
      <c r="G1390" s="23">
        <v>0</v>
      </c>
      <c r="H1390" s="23">
        <v>0</v>
      </c>
      <c r="I1390" s="23">
        <v>0</v>
      </c>
      <c r="J1390" s="21">
        <f>OR(F1390&lt;&gt;0,G1390&lt;&gt;0,H1390&lt;&gt;0,I1390&lt;&gt;0)*(F1390 + (F1390 = 0))*(G1390 + (G1390 = 0))*(H1390 + (H1390 = 0))*(I1390 + (I1390 = 0))</f>
        <v>2</v>
      </c>
      <c r="K1390" s="19"/>
      <c r="L1390" s="19"/>
      <c r="M1390" s="19"/>
    </row>
    <row r="1391" spans="1:13" x14ac:dyDescent="0.25">
      <c r="A1391" s="19"/>
      <c r="B1391" s="19"/>
      <c r="C1391" s="19"/>
      <c r="D1391" s="35"/>
      <c r="E1391" s="18" t="s">
        <v>609</v>
      </c>
      <c r="F1391" s="22"/>
      <c r="G1391" s="23"/>
      <c r="H1391" s="23"/>
      <c r="I1391" s="23"/>
      <c r="J1391" s="21">
        <f>OR(F1391&lt;&gt;0,G1391&lt;&gt;0,H1391&lt;&gt;0,I1391&lt;&gt;0)*(F1391 + (F1391 = 0))*(G1391 + (G1391 = 0))*(H1391 + (H1391 = 0))*(I1391 + (I1391 = 0))</f>
        <v>0</v>
      </c>
      <c r="K1391" s="19"/>
      <c r="L1391" s="19"/>
      <c r="M1391" s="19"/>
    </row>
    <row r="1392" spans="1:13" x14ac:dyDescent="0.25">
      <c r="A1392" s="19"/>
      <c r="B1392" s="19"/>
      <c r="C1392" s="19"/>
      <c r="D1392" s="35"/>
      <c r="E1392" s="18" t="s">
        <v>610</v>
      </c>
      <c r="F1392" s="22"/>
      <c r="G1392" s="23"/>
      <c r="H1392" s="23"/>
      <c r="I1392" s="23"/>
      <c r="J1392" s="21">
        <f>OR(F1392&lt;&gt;0,G1392&lt;&gt;0,H1392&lt;&gt;0,I1392&lt;&gt;0)*(F1392 + (F1392 = 0))*(G1392 + (G1392 = 0))*(H1392 + (H1392 = 0))*(I1392 + (I1392 = 0))</f>
        <v>0</v>
      </c>
      <c r="K1392" s="19"/>
      <c r="L1392" s="19"/>
      <c r="M1392" s="19"/>
    </row>
    <row r="1393" spans="1:13" x14ac:dyDescent="0.25">
      <c r="A1393" s="19"/>
      <c r="B1393" s="19"/>
      <c r="C1393" s="19"/>
      <c r="D1393" s="35"/>
      <c r="E1393" s="18" t="s">
        <v>611</v>
      </c>
      <c r="F1393" s="22">
        <v>2</v>
      </c>
      <c r="G1393" s="23">
        <v>0</v>
      </c>
      <c r="H1393" s="23">
        <v>0</v>
      </c>
      <c r="I1393" s="23">
        <v>0</v>
      </c>
      <c r="J1393" s="21">
        <f>OR(F1393&lt;&gt;0,G1393&lt;&gt;0,H1393&lt;&gt;0,I1393&lt;&gt;0)*(F1393 + (F1393 = 0))*(G1393 + (G1393 = 0))*(H1393 + (H1393 = 0))*(I1393 + (I1393 = 0))</f>
        <v>2</v>
      </c>
      <c r="K1393" s="19"/>
      <c r="L1393" s="19"/>
      <c r="M1393" s="19"/>
    </row>
    <row r="1394" spans="1:13" x14ac:dyDescent="0.25">
      <c r="A1394" s="19"/>
      <c r="B1394" s="19"/>
      <c r="C1394" s="19"/>
      <c r="D1394" s="35"/>
      <c r="E1394" s="18" t="s">
        <v>612</v>
      </c>
      <c r="F1394" s="22"/>
      <c r="G1394" s="23"/>
      <c r="H1394" s="23"/>
      <c r="I1394" s="23"/>
      <c r="J1394" s="21">
        <f>OR(F1394&lt;&gt;0,G1394&lt;&gt;0,H1394&lt;&gt;0,I1394&lt;&gt;0)*(F1394 + (F1394 = 0))*(G1394 + (G1394 = 0))*(H1394 + (H1394 = 0))*(I1394 + (I1394 = 0))</f>
        <v>0</v>
      </c>
      <c r="K1394" s="19"/>
      <c r="L1394" s="19"/>
      <c r="M1394" s="19"/>
    </row>
    <row r="1395" spans="1:13" x14ac:dyDescent="0.25">
      <c r="A1395" s="19"/>
      <c r="B1395" s="19"/>
      <c r="C1395" s="19"/>
      <c r="D1395" s="35"/>
      <c r="E1395" s="18" t="s">
        <v>613</v>
      </c>
      <c r="F1395" s="22">
        <v>2</v>
      </c>
      <c r="G1395" s="23">
        <v>0</v>
      </c>
      <c r="H1395" s="23">
        <v>0</v>
      </c>
      <c r="I1395" s="23">
        <v>0</v>
      </c>
      <c r="J1395" s="21">
        <f>OR(F1395&lt;&gt;0,G1395&lt;&gt;0,H1395&lt;&gt;0,I1395&lt;&gt;0)*(F1395 + (F1395 = 0))*(G1395 + (G1395 = 0))*(H1395 + (H1395 = 0))*(I1395 + (I1395 = 0))</f>
        <v>2</v>
      </c>
      <c r="K1395" s="19"/>
      <c r="L1395" s="19"/>
      <c r="M1395" s="19"/>
    </row>
    <row r="1396" spans="1:13" x14ac:dyDescent="0.25">
      <c r="A1396" s="19"/>
      <c r="B1396" s="19"/>
      <c r="C1396" s="19"/>
      <c r="D1396" s="35"/>
      <c r="E1396" s="18" t="s">
        <v>614</v>
      </c>
      <c r="F1396" s="22"/>
      <c r="G1396" s="23"/>
      <c r="H1396" s="23"/>
      <c r="I1396" s="23"/>
      <c r="J1396" s="21">
        <f>OR(F1396&lt;&gt;0,G1396&lt;&gt;0,H1396&lt;&gt;0,I1396&lt;&gt;0)*(F1396 + (F1396 = 0))*(G1396 + (G1396 = 0))*(H1396 + (H1396 = 0))*(I1396 + (I1396 = 0))</f>
        <v>0</v>
      </c>
      <c r="K1396" s="19"/>
      <c r="L1396" s="19"/>
      <c r="M1396" s="19"/>
    </row>
    <row r="1397" spans="1:13" x14ac:dyDescent="0.25">
      <c r="A1397" s="19"/>
      <c r="B1397" s="19"/>
      <c r="C1397" s="19"/>
      <c r="D1397" s="35"/>
      <c r="E1397" s="18" t="s">
        <v>615</v>
      </c>
      <c r="F1397" s="22">
        <v>2</v>
      </c>
      <c r="G1397" s="23">
        <v>0</v>
      </c>
      <c r="H1397" s="23">
        <v>0</v>
      </c>
      <c r="I1397" s="23">
        <v>0</v>
      </c>
      <c r="J1397" s="21">
        <f>OR(F1397&lt;&gt;0,G1397&lt;&gt;0,H1397&lt;&gt;0,I1397&lt;&gt;0)*(F1397 + (F1397 = 0))*(G1397 + (G1397 = 0))*(H1397 + (H1397 = 0))*(I1397 + (I1397 = 0))</f>
        <v>2</v>
      </c>
      <c r="K1397" s="19"/>
      <c r="L1397" s="19"/>
      <c r="M1397" s="19"/>
    </row>
    <row r="1398" spans="1:13" x14ac:dyDescent="0.25">
      <c r="A1398" s="19"/>
      <c r="B1398" s="19"/>
      <c r="C1398" s="19"/>
      <c r="D1398" s="35"/>
      <c r="E1398" s="18" t="s">
        <v>16</v>
      </c>
      <c r="F1398" s="22"/>
      <c r="G1398" s="23"/>
      <c r="H1398" s="23"/>
      <c r="I1398" s="23"/>
      <c r="J1398" s="21">
        <f>OR(F1398&lt;&gt;0,G1398&lt;&gt;0,H1398&lt;&gt;0,I1398&lt;&gt;0)*(F1398 + (F1398 = 0))*(G1398 + (G1398 = 0))*(H1398 + (H1398 = 0))*(I1398 + (I1398 = 0))</f>
        <v>0</v>
      </c>
      <c r="K1398" s="19"/>
      <c r="L1398" s="19"/>
      <c r="M1398" s="19"/>
    </row>
    <row r="1399" spans="1:13" x14ac:dyDescent="0.25">
      <c r="A1399" s="19"/>
      <c r="B1399" s="19"/>
      <c r="C1399" s="19"/>
      <c r="D1399" s="35"/>
      <c r="E1399" s="19"/>
      <c r="F1399" s="19"/>
      <c r="G1399" s="19"/>
      <c r="H1399" s="19"/>
      <c r="I1399" s="19"/>
      <c r="J1399" s="24" t="s">
        <v>312</v>
      </c>
      <c r="K1399" s="25">
        <f>SUM(J1378:J1398)</f>
        <v>30</v>
      </c>
      <c r="L1399" s="23">
        <v>32.340000000000003</v>
      </c>
      <c r="M1399" s="26">
        <f>ROUND(K1399*L1399,2)</f>
        <v>970.2</v>
      </c>
    </row>
    <row r="1400" spans="1:13" ht="0.95" customHeight="1" x14ac:dyDescent="0.25">
      <c r="A1400" s="27"/>
      <c r="B1400" s="27"/>
      <c r="C1400" s="27"/>
      <c r="D1400" s="36"/>
      <c r="E1400" s="27"/>
      <c r="F1400" s="27"/>
      <c r="G1400" s="27"/>
      <c r="H1400" s="27"/>
      <c r="I1400" s="27"/>
      <c r="J1400" s="27"/>
      <c r="K1400" s="27"/>
      <c r="L1400" s="27"/>
      <c r="M1400" s="27"/>
    </row>
    <row r="1401" spans="1:13" ht="22.5" x14ac:dyDescent="0.25">
      <c r="A1401" s="17" t="s">
        <v>633</v>
      </c>
      <c r="B1401" s="18" t="s">
        <v>23</v>
      </c>
      <c r="C1401" s="18" t="s">
        <v>76</v>
      </c>
      <c r="D1401" s="29" t="s">
        <v>634</v>
      </c>
      <c r="E1401" s="19"/>
      <c r="F1401" s="19"/>
      <c r="G1401" s="19"/>
      <c r="H1401" s="19"/>
      <c r="I1401" s="19"/>
      <c r="J1401" s="19"/>
      <c r="K1401" s="20">
        <f>K1405</f>
        <v>1</v>
      </c>
      <c r="L1401" s="21">
        <f>L1405</f>
        <v>165.32</v>
      </c>
      <c r="M1401" s="21">
        <f>M1405</f>
        <v>165.32</v>
      </c>
    </row>
    <row r="1402" spans="1:13" ht="90" x14ac:dyDescent="0.25">
      <c r="A1402" s="19"/>
      <c r="B1402" s="19"/>
      <c r="C1402" s="19"/>
      <c r="D1402" s="29" t="s">
        <v>635</v>
      </c>
      <c r="E1402" s="19"/>
      <c r="F1402" s="19"/>
      <c r="G1402" s="19"/>
      <c r="H1402" s="19"/>
      <c r="I1402" s="19"/>
      <c r="J1402" s="19"/>
      <c r="K1402" s="19"/>
      <c r="L1402" s="19"/>
      <c r="M1402" s="19"/>
    </row>
    <row r="1403" spans="1:13" x14ac:dyDescent="0.25">
      <c r="A1403" s="19"/>
      <c r="B1403" s="19"/>
      <c r="C1403" s="19"/>
      <c r="D1403" s="35"/>
      <c r="E1403" s="18" t="s">
        <v>16</v>
      </c>
      <c r="F1403" s="22">
        <v>1</v>
      </c>
      <c r="G1403" s="23">
        <v>0</v>
      </c>
      <c r="H1403" s="23">
        <v>0</v>
      </c>
      <c r="I1403" s="23">
        <v>0</v>
      </c>
      <c r="J1403" s="21">
        <f>OR(F1403&lt;&gt;0,G1403&lt;&gt;0,H1403&lt;&gt;0,I1403&lt;&gt;0)*(F1403 + (F1403 = 0))*(G1403 + (G1403 = 0))*(H1403 + (H1403 = 0))*(I1403 + (I1403 = 0))</f>
        <v>1</v>
      </c>
      <c r="K1403" s="19"/>
      <c r="L1403" s="19"/>
      <c r="M1403" s="19"/>
    </row>
    <row r="1404" spans="1:13" x14ac:dyDescent="0.25">
      <c r="A1404" s="19"/>
      <c r="B1404" s="19"/>
      <c r="C1404" s="19"/>
      <c r="D1404" s="35"/>
      <c r="E1404" s="18" t="s">
        <v>16</v>
      </c>
      <c r="F1404" s="22"/>
      <c r="G1404" s="23"/>
      <c r="H1404" s="23"/>
      <c r="I1404" s="23"/>
      <c r="J1404" s="21">
        <f>OR(F1404&lt;&gt;0,G1404&lt;&gt;0,H1404&lt;&gt;0,I1404&lt;&gt;0)*(F1404 + (F1404 = 0))*(G1404 + (G1404 = 0))*(H1404 + (H1404 = 0))*(I1404 + (I1404 = 0))</f>
        <v>0</v>
      </c>
      <c r="K1404" s="19"/>
      <c r="L1404" s="19"/>
      <c r="M1404" s="19"/>
    </row>
    <row r="1405" spans="1:13" x14ac:dyDescent="0.25">
      <c r="A1405" s="19"/>
      <c r="B1405" s="19"/>
      <c r="C1405" s="19"/>
      <c r="D1405" s="35"/>
      <c r="E1405" s="19"/>
      <c r="F1405" s="19"/>
      <c r="G1405" s="19"/>
      <c r="H1405" s="19"/>
      <c r="I1405" s="19"/>
      <c r="J1405" s="24" t="s">
        <v>636</v>
      </c>
      <c r="K1405" s="25">
        <f>SUM(J1403:J1404)</f>
        <v>1</v>
      </c>
      <c r="L1405" s="23">
        <v>165.32</v>
      </c>
      <c r="M1405" s="26">
        <f>ROUND(K1405*L1405,2)</f>
        <v>165.32</v>
      </c>
    </row>
    <row r="1406" spans="1:13" ht="0.95" customHeight="1" x14ac:dyDescent="0.25">
      <c r="A1406" s="27"/>
      <c r="B1406" s="27"/>
      <c r="C1406" s="27"/>
      <c r="D1406" s="36"/>
      <c r="E1406" s="27"/>
      <c r="F1406" s="27"/>
      <c r="G1406" s="27"/>
      <c r="H1406" s="27"/>
      <c r="I1406" s="27"/>
      <c r="J1406" s="27"/>
      <c r="K1406" s="27"/>
      <c r="L1406" s="27"/>
      <c r="M1406" s="27"/>
    </row>
    <row r="1407" spans="1:13" x14ac:dyDescent="0.25">
      <c r="A1407" s="17" t="s">
        <v>371</v>
      </c>
      <c r="B1407" s="18" t="s">
        <v>23</v>
      </c>
      <c r="C1407" s="18" t="s">
        <v>76</v>
      </c>
      <c r="D1407" s="29" t="s">
        <v>372</v>
      </c>
      <c r="E1407" s="19"/>
      <c r="F1407" s="19"/>
      <c r="G1407" s="19"/>
      <c r="H1407" s="19"/>
      <c r="I1407" s="19"/>
      <c r="J1407" s="19"/>
      <c r="K1407" s="28">
        <v>0</v>
      </c>
      <c r="L1407" s="23">
        <v>29.45</v>
      </c>
      <c r="M1407" s="21">
        <f>ROUND(K1407*L1407,2)</f>
        <v>0</v>
      </c>
    </row>
    <row r="1408" spans="1:13" ht="45" x14ac:dyDescent="0.25">
      <c r="A1408" s="19"/>
      <c r="B1408" s="19"/>
      <c r="C1408" s="19"/>
      <c r="D1408" s="29" t="s">
        <v>373</v>
      </c>
      <c r="E1408" s="19"/>
      <c r="F1408" s="19"/>
      <c r="G1408" s="19"/>
      <c r="H1408" s="19"/>
      <c r="I1408" s="19"/>
      <c r="J1408" s="19"/>
      <c r="K1408" s="19"/>
      <c r="L1408" s="19"/>
      <c r="M1408" s="19"/>
    </row>
    <row r="1409" spans="1:13" ht="22.5" x14ac:dyDescent="0.25">
      <c r="A1409" s="17" t="s">
        <v>376</v>
      </c>
      <c r="B1409" s="18" t="s">
        <v>23</v>
      </c>
      <c r="C1409" s="18" t="s">
        <v>76</v>
      </c>
      <c r="D1409" s="29" t="s">
        <v>377</v>
      </c>
      <c r="E1409" s="19"/>
      <c r="F1409" s="19"/>
      <c r="G1409" s="19"/>
      <c r="H1409" s="19"/>
      <c r="I1409" s="19"/>
      <c r="J1409" s="19"/>
      <c r="K1409" s="20">
        <f>K1413</f>
        <v>16</v>
      </c>
      <c r="L1409" s="21">
        <f>L1413</f>
        <v>62</v>
      </c>
      <c r="M1409" s="21">
        <f>M1413</f>
        <v>992</v>
      </c>
    </row>
    <row r="1410" spans="1:13" ht="56.25" x14ac:dyDescent="0.25">
      <c r="A1410" s="19"/>
      <c r="B1410" s="19"/>
      <c r="C1410" s="19"/>
      <c r="D1410" s="29" t="s">
        <v>378</v>
      </c>
      <c r="E1410" s="19"/>
      <c r="F1410" s="19"/>
      <c r="G1410" s="19"/>
      <c r="H1410" s="19"/>
      <c r="I1410" s="19"/>
      <c r="J1410" s="19"/>
      <c r="K1410" s="19"/>
      <c r="L1410" s="19"/>
      <c r="M1410" s="19"/>
    </row>
    <row r="1411" spans="1:13" x14ac:dyDescent="0.25">
      <c r="A1411" s="19"/>
      <c r="B1411" s="19"/>
      <c r="C1411" s="19"/>
      <c r="D1411" s="35"/>
      <c r="E1411" s="18" t="s">
        <v>374</v>
      </c>
      <c r="F1411" s="22">
        <v>16</v>
      </c>
      <c r="G1411" s="23">
        <v>0</v>
      </c>
      <c r="H1411" s="23">
        <v>0</v>
      </c>
      <c r="I1411" s="23">
        <v>0</v>
      </c>
      <c r="J1411" s="21">
        <f>OR(F1411&lt;&gt;0,G1411&lt;&gt;0,H1411&lt;&gt;0,I1411&lt;&gt;0)*(F1411 + (F1411 = 0))*(G1411 + (G1411 = 0))*(H1411 + (H1411 = 0))*(I1411 + (I1411 = 0))</f>
        <v>16</v>
      </c>
      <c r="K1411" s="19"/>
      <c r="L1411" s="19"/>
      <c r="M1411" s="19"/>
    </row>
    <row r="1412" spans="1:13" x14ac:dyDescent="0.25">
      <c r="A1412" s="19"/>
      <c r="B1412" s="19"/>
      <c r="C1412" s="19"/>
      <c r="D1412" s="35"/>
      <c r="E1412" s="18" t="s">
        <v>16</v>
      </c>
      <c r="F1412" s="22"/>
      <c r="G1412" s="23"/>
      <c r="H1412" s="23"/>
      <c r="I1412" s="23"/>
      <c r="J1412" s="21">
        <f>OR(F1412&lt;&gt;0,G1412&lt;&gt;0,H1412&lt;&gt;0,I1412&lt;&gt;0)*(F1412 + (F1412 = 0))*(G1412 + (G1412 = 0))*(H1412 + (H1412 = 0))*(I1412 + (I1412 = 0))</f>
        <v>0</v>
      </c>
      <c r="K1412" s="19"/>
      <c r="L1412" s="19"/>
      <c r="M1412" s="19"/>
    </row>
    <row r="1413" spans="1:13" x14ac:dyDescent="0.25">
      <c r="A1413" s="19"/>
      <c r="B1413" s="19"/>
      <c r="C1413" s="19"/>
      <c r="D1413" s="35"/>
      <c r="E1413" s="19"/>
      <c r="F1413" s="19"/>
      <c r="G1413" s="19"/>
      <c r="H1413" s="19"/>
      <c r="I1413" s="19"/>
      <c r="J1413" s="24" t="s">
        <v>379</v>
      </c>
      <c r="K1413" s="25">
        <f>SUM(J1411:J1412)</f>
        <v>16</v>
      </c>
      <c r="L1413" s="23">
        <v>62</v>
      </c>
      <c r="M1413" s="26">
        <f>ROUND(K1413*L1413,2)</f>
        <v>992</v>
      </c>
    </row>
    <row r="1414" spans="1:13" ht="0.95" customHeight="1" x14ac:dyDescent="0.25">
      <c r="A1414" s="27"/>
      <c r="B1414" s="27"/>
      <c r="C1414" s="27"/>
      <c r="D1414" s="36"/>
      <c r="E1414" s="27"/>
      <c r="F1414" s="27"/>
      <c r="G1414" s="27"/>
      <c r="H1414" s="27"/>
      <c r="I1414" s="27"/>
      <c r="J1414" s="27"/>
      <c r="K1414" s="27"/>
      <c r="L1414" s="27"/>
      <c r="M1414" s="27"/>
    </row>
    <row r="1415" spans="1:13" ht="22.5" x14ac:dyDescent="0.25">
      <c r="A1415" s="17" t="s">
        <v>637</v>
      </c>
      <c r="B1415" s="18" t="s">
        <v>23</v>
      </c>
      <c r="C1415" s="18" t="s">
        <v>76</v>
      </c>
      <c r="D1415" s="29" t="s">
        <v>638</v>
      </c>
      <c r="E1415" s="19"/>
      <c r="F1415" s="19"/>
      <c r="G1415" s="19"/>
      <c r="H1415" s="19"/>
      <c r="I1415" s="19"/>
      <c r="J1415" s="19"/>
      <c r="K1415" s="20">
        <f>K1419</f>
        <v>1</v>
      </c>
      <c r="L1415" s="21">
        <f>L1419</f>
        <v>378.24</v>
      </c>
      <c r="M1415" s="21">
        <f>M1419</f>
        <v>378.24</v>
      </c>
    </row>
    <row r="1416" spans="1:13" ht="56.25" x14ac:dyDescent="0.25">
      <c r="A1416" s="19"/>
      <c r="B1416" s="19"/>
      <c r="C1416" s="19"/>
      <c r="D1416" s="29" t="s">
        <v>639</v>
      </c>
      <c r="E1416" s="19"/>
      <c r="F1416" s="19"/>
      <c r="G1416" s="19"/>
      <c r="H1416" s="19"/>
      <c r="I1416" s="19"/>
      <c r="J1416" s="19"/>
      <c r="K1416" s="19"/>
      <c r="L1416" s="19"/>
      <c r="M1416" s="19"/>
    </row>
    <row r="1417" spans="1:13" x14ac:dyDescent="0.25">
      <c r="A1417" s="19"/>
      <c r="B1417" s="19"/>
      <c r="C1417" s="19"/>
      <c r="D1417" s="35"/>
      <c r="E1417" s="18" t="s">
        <v>16</v>
      </c>
      <c r="F1417" s="22">
        <v>1</v>
      </c>
      <c r="G1417" s="23">
        <v>0</v>
      </c>
      <c r="H1417" s="23">
        <v>0</v>
      </c>
      <c r="I1417" s="23">
        <v>0</v>
      </c>
      <c r="J1417" s="21">
        <f>OR(F1417&lt;&gt;0,G1417&lt;&gt;0,H1417&lt;&gt;0,I1417&lt;&gt;0)*(F1417 + (F1417 = 0))*(G1417 + (G1417 = 0))*(H1417 + (H1417 = 0))*(I1417 + (I1417 = 0))</f>
        <v>1</v>
      </c>
      <c r="K1417" s="19"/>
      <c r="L1417" s="19"/>
      <c r="M1417" s="19"/>
    </row>
    <row r="1418" spans="1:13" x14ac:dyDescent="0.25">
      <c r="A1418" s="19"/>
      <c r="B1418" s="19"/>
      <c r="C1418" s="19"/>
      <c r="D1418" s="35"/>
      <c r="E1418" s="18" t="s">
        <v>16</v>
      </c>
      <c r="F1418" s="22"/>
      <c r="G1418" s="23"/>
      <c r="H1418" s="23"/>
      <c r="I1418" s="23"/>
      <c r="J1418" s="21">
        <f>OR(F1418&lt;&gt;0,G1418&lt;&gt;0,H1418&lt;&gt;0,I1418&lt;&gt;0)*(F1418 + (F1418 = 0))*(G1418 + (G1418 = 0))*(H1418 + (H1418 = 0))*(I1418 + (I1418 = 0))</f>
        <v>0</v>
      </c>
      <c r="K1418" s="19"/>
      <c r="L1418" s="19"/>
      <c r="M1418" s="19"/>
    </row>
    <row r="1419" spans="1:13" x14ac:dyDescent="0.25">
      <c r="A1419" s="19"/>
      <c r="B1419" s="19"/>
      <c r="C1419" s="19"/>
      <c r="D1419" s="35"/>
      <c r="E1419" s="19"/>
      <c r="F1419" s="19"/>
      <c r="G1419" s="19"/>
      <c r="H1419" s="19"/>
      <c r="I1419" s="19"/>
      <c r="J1419" s="24" t="s">
        <v>640</v>
      </c>
      <c r="K1419" s="25">
        <f>SUM(J1417:J1418)</f>
        <v>1</v>
      </c>
      <c r="L1419" s="23">
        <v>378.24</v>
      </c>
      <c r="M1419" s="26">
        <f>ROUND(K1419*L1419,2)</f>
        <v>378.24</v>
      </c>
    </row>
    <row r="1420" spans="1:13" ht="0.95" customHeight="1" x14ac:dyDescent="0.25">
      <c r="A1420" s="27"/>
      <c r="B1420" s="27"/>
      <c r="C1420" s="27"/>
      <c r="D1420" s="36"/>
      <c r="E1420" s="27"/>
      <c r="F1420" s="27"/>
      <c r="G1420" s="27"/>
      <c r="H1420" s="27"/>
      <c r="I1420" s="27"/>
      <c r="J1420" s="27"/>
      <c r="K1420" s="27"/>
      <c r="L1420" s="27"/>
      <c r="M1420" s="27"/>
    </row>
    <row r="1421" spans="1:13" ht="22.5" x14ac:dyDescent="0.25">
      <c r="A1421" s="17" t="s">
        <v>313</v>
      </c>
      <c r="B1421" s="18" t="s">
        <v>23</v>
      </c>
      <c r="C1421" s="18" t="s">
        <v>24</v>
      </c>
      <c r="D1421" s="29" t="s">
        <v>314</v>
      </c>
      <c r="E1421" s="19"/>
      <c r="F1421" s="19"/>
      <c r="G1421" s="19"/>
      <c r="H1421" s="19"/>
      <c r="I1421" s="19"/>
      <c r="J1421" s="19"/>
      <c r="K1421" s="20">
        <f>K1425</f>
        <v>3.77</v>
      </c>
      <c r="L1421" s="21">
        <f>L1425</f>
        <v>31.72</v>
      </c>
      <c r="M1421" s="21">
        <f>M1425</f>
        <v>119.58</v>
      </c>
    </row>
    <row r="1422" spans="1:13" ht="33.75" x14ac:dyDescent="0.25">
      <c r="A1422" s="19"/>
      <c r="B1422" s="19"/>
      <c r="C1422" s="19"/>
      <c r="D1422" s="29" t="s">
        <v>315</v>
      </c>
      <c r="E1422" s="19"/>
      <c r="F1422" s="19"/>
      <c r="G1422" s="19"/>
      <c r="H1422" s="19"/>
      <c r="I1422" s="19"/>
      <c r="J1422" s="19"/>
      <c r="K1422" s="19"/>
      <c r="L1422" s="19"/>
      <c r="M1422" s="19"/>
    </row>
    <row r="1423" spans="1:13" x14ac:dyDescent="0.25">
      <c r="A1423" s="19"/>
      <c r="B1423" s="19"/>
      <c r="C1423" s="19"/>
      <c r="D1423" s="35"/>
      <c r="E1423" s="18" t="s">
        <v>641</v>
      </c>
      <c r="F1423" s="22">
        <v>2</v>
      </c>
      <c r="G1423" s="23">
        <v>3.14</v>
      </c>
      <c r="H1423" s="23">
        <v>2</v>
      </c>
      <c r="I1423" s="23">
        <v>0.3</v>
      </c>
      <c r="J1423" s="21">
        <f>OR(F1423&lt;&gt;0,G1423&lt;&gt;0,H1423&lt;&gt;0,I1423&lt;&gt;0)*(F1423 + (F1423 = 0))*(G1423 + (G1423 = 0))*(H1423 + (H1423 = 0))*(I1423 + (I1423 = 0))</f>
        <v>3.77</v>
      </c>
      <c r="K1423" s="19"/>
      <c r="L1423" s="19"/>
      <c r="M1423" s="19"/>
    </row>
    <row r="1424" spans="1:13" x14ac:dyDescent="0.25">
      <c r="A1424" s="19"/>
      <c r="B1424" s="19"/>
      <c r="C1424" s="19"/>
      <c r="D1424" s="35"/>
      <c r="E1424" s="18" t="s">
        <v>16</v>
      </c>
      <c r="F1424" s="22"/>
      <c r="G1424" s="23"/>
      <c r="H1424" s="23"/>
      <c r="I1424" s="23"/>
      <c r="J1424" s="21">
        <f>OR(F1424&lt;&gt;0,G1424&lt;&gt;0,H1424&lt;&gt;0,I1424&lt;&gt;0)*(F1424 + (F1424 = 0))*(G1424 + (G1424 = 0))*(H1424 + (H1424 = 0))*(I1424 + (I1424 = 0))</f>
        <v>0</v>
      </c>
      <c r="K1424" s="19"/>
      <c r="L1424" s="19"/>
      <c r="M1424" s="19"/>
    </row>
    <row r="1425" spans="1:13" x14ac:dyDescent="0.25">
      <c r="A1425" s="19"/>
      <c r="B1425" s="19"/>
      <c r="C1425" s="19"/>
      <c r="D1425" s="35"/>
      <c r="E1425" s="19"/>
      <c r="F1425" s="19"/>
      <c r="G1425" s="19"/>
      <c r="H1425" s="19"/>
      <c r="I1425" s="19"/>
      <c r="J1425" s="24" t="s">
        <v>317</v>
      </c>
      <c r="K1425" s="25">
        <f>SUM(J1423:J1424)</f>
        <v>3.77</v>
      </c>
      <c r="L1425" s="23">
        <v>31.72</v>
      </c>
      <c r="M1425" s="26">
        <f>ROUND(K1425*L1425,2)</f>
        <v>119.58</v>
      </c>
    </row>
    <row r="1426" spans="1:13" ht="0.95" customHeight="1" x14ac:dyDescent="0.25">
      <c r="A1426" s="27"/>
      <c r="B1426" s="27"/>
      <c r="C1426" s="27"/>
      <c r="D1426" s="36"/>
      <c r="E1426" s="27"/>
      <c r="F1426" s="27"/>
      <c r="G1426" s="27"/>
      <c r="H1426" s="27"/>
      <c r="I1426" s="27"/>
      <c r="J1426" s="27"/>
      <c r="K1426" s="27"/>
      <c r="L1426" s="27"/>
      <c r="M1426" s="27"/>
    </row>
    <row r="1427" spans="1:13" ht="22.5" x14ac:dyDescent="0.25">
      <c r="A1427" s="17" t="s">
        <v>329</v>
      </c>
      <c r="B1427" s="18" t="s">
        <v>23</v>
      </c>
      <c r="C1427" s="18" t="s">
        <v>330</v>
      </c>
      <c r="D1427" s="29" t="s">
        <v>331</v>
      </c>
      <c r="E1427" s="19"/>
      <c r="F1427" s="19"/>
      <c r="G1427" s="19"/>
      <c r="H1427" s="19"/>
      <c r="I1427" s="19"/>
      <c r="J1427" s="19"/>
      <c r="K1427" s="20">
        <f>K1432</f>
        <v>176.9</v>
      </c>
      <c r="L1427" s="21">
        <f>L1432</f>
        <v>1.83</v>
      </c>
      <c r="M1427" s="21">
        <f>M1432</f>
        <v>323.73</v>
      </c>
    </row>
    <row r="1428" spans="1:13" ht="33.75" x14ac:dyDescent="0.25">
      <c r="A1428" s="19"/>
      <c r="B1428" s="19"/>
      <c r="C1428" s="19"/>
      <c r="D1428" s="29" t="s">
        <v>332</v>
      </c>
      <c r="E1428" s="19"/>
      <c r="F1428" s="19"/>
      <c r="G1428" s="19"/>
      <c r="H1428" s="19"/>
      <c r="I1428" s="19"/>
      <c r="J1428" s="19"/>
      <c r="K1428" s="19"/>
      <c r="L1428" s="19"/>
      <c r="M1428" s="19"/>
    </row>
    <row r="1429" spans="1:13" x14ac:dyDescent="0.25">
      <c r="A1429" s="19"/>
      <c r="B1429" s="19"/>
      <c r="C1429" s="19"/>
      <c r="D1429" s="35"/>
      <c r="E1429" s="18" t="s">
        <v>333</v>
      </c>
      <c r="F1429" s="22">
        <v>80</v>
      </c>
      <c r="G1429" s="23">
        <v>1.88</v>
      </c>
      <c r="H1429" s="23">
        <v>0</v>
      </c>
      <c r="I1429" s="23">
        <v>0</v>
      </c>
      <c r="J1429" s="21">
        <f>OR(F1429&lt;&gt;0,G1429&lt;&gt;0,H1429&lt;&gt;0,I1429&lt;&gt;0)*(F1429 + (F1429 = 0))*(G1429 + (G1429 = 0))*(H1429 + (H1429 = 0))*(I1429 + (I1429 = 0))</f>
        <v>150.4</v>
      </c>
      <c r="K1429" s="19"/>
      <c r="L1429" s="19"/>
      <c r="M1429" s="19"/>
    </row>
    <row r="1430" spans="1:13" x14ac:dyDescent="0.25">
      <c r="A1430" s="19"/>
      <c r="B1430" s="19"/>
      <c r="C1430" s="19"/>
      <c r="D1430" s="35"/>
      <c r="E1430" s="18" t="s">
        <v>259</v>
      </c>
      <c r="F1430" s="22">
        <v>1</v>
      </c>
      <c r="G1430" s="23">
        <v>5.3</v>
      </c>
      <c r="H1430" s="23">
        <v>0</v>
      </c>
      <c r="I1430" s="23">
        <v>5</v>
      </c>
      <c r="J1430" s="21">
        <f>OR(F1430&lt;&gt;0,G1430&lt;&gt;0,H1430&lt;&gt;0,I1430&lt;&gt;0)*(F1430 + (F1430 = 0))*(G1430 + (G1430 = 0))*(H1430 + (H1430 = 0))*(I1430 + (I1430 = 0))</f>
        <v>26.5</v>
      </c>
      <c r="K1430" s="19"/>
      <c r="L1430" s="19"/>
      <c r="M1430" s="19"/>
    </row>
    <row r="1431" spans="1:13" x14ac:dyDescent="0.25">
      <c r="A1431" s="19"/>
      <c r="B1431" s="19"/>
      <c r="C1431" s="19"/>
      <c r="D1431" s="35"/>
      <c r="E1431" s="18" t="s">
        <v>16</v>
      </c>
      <c r="F1431" s="22"/>
      <c r="G1431" s="23"/>
      <c r="H1431" s="23"/>
      <c r="I1431" s="23"/>
      <c r="J1431" s="21">
        <f>OR(F1431&lt;&gt;0,G1431&lt;&gt;0,H1431&lt;&gt;0,I1431&lt;&gt;0)*(F1431 + (F1431 = 0))*(G1431 + (G1431 = 0))*(H1431 + (H1431 = 0))*(I1431 + (I1431 = 0))</f>
        <v>0</v>
      </c>
      <c r="K1431" s="19"/>
      <c r="L1431" s="19"/>
      <c r="M1431" s="19"/>
    </row>
    <row r="1432" spans="1:13" x14ac:dyDescent="0.25">
      <c r="A1432" s="19"/>
      <c r="B1432" s="19"/>
      <c r="C1432" s="19"/>
      <c r="D1432" s="35"/>
      <c r="E1432" s="19"/>
      <c r="F1432" s="19"/>
      <c r="G1432" s="19"/>
      <c r="H1432" s="19"/>
      <c r="I1432" s="19"/>
      <c r="J1432" s="24" t="s">
        <v>335</v>
      </c>
      <c r="K1432" s="25">
        <f>SUM(J1429:J1431)</f>
        <v>176.9</v>
      </c>
      <c r="L1432" s="23">
        <v>1.83</v>
      </c>
      <c r="M1432" s="26">
        <f>ROUND(K1432*L1432,2)</f>
        <v>323.73</v>
      </c>
    </row>
    <row r="1433" spans="1:13" ht="0.95" customHeight="1" x14ac:dyDescent="0.25">
      <c r="A1433" s="27"/>
      <c r="B1433" s="27"/>
      <c r="C1433" s="27"/>
      <c r="D1433" s="36"/>
      <c r="E1433" s="27"/>
      <c r="F1433" s="27"/>
      <c r="G1433" s="27"/>
      <c r="H1433" s="27"/>
      <c r="I1433" s="27"/>
      <c r="J1433" s="27"/>
      <c r="K1433" s="27"/>
      <c r="L1433" s="27"/>
      <c r="M1433" s="27"/>
    </row>
    <row r="1434" spans="1:13" ht="22.5" x14ac:dyDescent="0.25">
      <c r="A1434" s="17" t="s">
        <v>336</v>
      </c>
      <c r="B1434" s="18" t="s">
        <v>23</v>
      </c>
      <c r="C1434" s="18" t="s">
        <v>30</v>
      </c>
      <c r="D1434" s="29" t="s">
        <v>337</v>
      </c>
      <c r="E1434" s="19"/>
      <c r="F1434" s="19"/>
      <c r="G1434" s="19"/>
      <c r="H1434" s="19"/>
      <c r="I1434" s="19"/>
      <c r="J1434" s="19"/>
      <c r="K1434" s="20">
        <f>K1438</f>
        <v>1.88</v>
      </c>
      <c r="L1434" s="21">
        <f>L1438</f>
        <v>175.27</v>
      </c>
      <c r="M1434" s="21">
        <f>M1438</f>
        <v>329.51</v>
      </c>
    </row>
    <row r="1435" spans="1:13" ht="78.75" x14ac:dyDescent="0.25">
      <c r="A1435" s="19"/>
      <c r="B1435" s="19"/>
      <c r="C1435" s="19"/>
      <c r="D1435" s="29" t="s">
        <v>338</v>
      </c>
      <c r="E1435" s="19"/>
      <c r="F1435" s="19"/>
      <c r="G1435" s="19"/>
      <c r="H1435" s="19"/>
      <c r="I1435" s="19"/>
      <c r="J1435" s="19"/>
      <c r="K1435" s="19"/>
      <c r="L1435" s="19"/>
      <c r="M1435" s="19"/>
    </row>
    <row r="1436" spans="1:13" x14ac:dyDescent="0.25">
      <c r="A1436" s="19"/>
      <c r="B1436" s="19"/>
      <c r="C1436" s="19"/>
      <c r="D1436" s="35"/>
      <c r="E1436" s="18" t="s">
        <v>641</v>
      </c>
      <c r="F1436" s="22">
        <v>2</v>
      </c>
      <c r="G1436" s="23">
        <v>3.14</v>
      </c>
      <c r="H1436" s="23">
        <v>1</v>
      </c>
      <c r="I1436" s="23">
        <v>0.3</v>
      </c>
      <c r="J1436" s="21">
        <f>OR(F1436&lt;&gt;0,G1436&lt;&gt;0,H1436&lt;&gt;0,I1436&lt;&gt;0)*(F1436 + (F1436 = 0))*(G1436 + (G1436 = 0))*(H1436 + (H1436 = 0))*(I1436 + (I1436 = 0))</f>
        <v>1.88</v>
      </c>
      <c r="K1436" s="19"/>
      <c r="L1436" s="19"/>
      <c r="M1436" s="19"/>
    </row>
    <row r="1437" spans="1:13" x14ac:dyDescent="0.25">
      <c r="A1437" s="19"/>
      <c r="B1437" s="19"/>
      <c r="C1437" s="19"/>
      <c r="D1437" s="35"/>
      <c r="E1437" s="18" t="s">
        <v>16</v>
      </c>
      <c r="F1437" s="22"/>
      <c r="G1437" s="23"/>
      <c r="H1437" s="23"/>
      <c r="I1437" s="23"/>
      <c r="J1437" s="21">
        <f>OR(F1437&lt;&gt;0,G1437&lt;&gt;0,H1437&lt;&gt;0,I1437&lt;&gt;0)*(F1437 + (F1437 = 0))*(G1437 + (G1437 = 0))*(H1437 + (H1437 = 0))*(I1437 + (I1437 = 0))</f>
        <v>0</v>
      </c>
      <c r="K1437" s="19"/>
      <c r="L1437" s="19"/>
      <c r="M1437" s="19"/>
    </row>
    <row r="1438" spans="1:13" x14ac:dyDescent="0.25">
      <c r="A1438" s="19"/>
      <c r="B1438" s="19"/>
      <c r="C1438" s="19"/>
      <c r="D1438" s="35"/>
      <c r="E1438" s="19"/>
      <c r="F1438" s="19"/>
      <c r="G1438" s="19"/>
      <c r="H1438" s="19"/>
      <c r="I1438" s="19"/>
      <c r="J1438" s="24" t="s">
        <v>341</v>
      </c>
      <c r="K1438" s="25">
        <f>SUM(J1436:J1437)</f>
        <v>1.88</v>
      </c>
      <c r="L1438" s="23">
        <v>175.27</v>
      </c>
      <c r="M1438" s="26">
        <f>ROUND(K1438*L1438,2)</f>
        <v>329.51</v>
      </c>
    </row>
    <row r="1439" spans="1:13" ht="0.95" customHeight="1" x14ac:dyDescent="0.25">
      <c r="A1439" s="27"/>
      <c r="B1439" s="27"/>
      <c r="C1439" s="27"/>
      <c r="D1439" s="36"/>
      <c r="E1439" s="27"/>
      <c r="F1439" s="27"/>
      <c r="G1439" s="27"/>
      <c r="H1439" s="27"/>
      <c r="I1439" s="27"/>
      <c r="J1439" s="27"/>
      <c r="K1439" s="27"/>
      <c r="L1439" s="27"/>
      <c r="M1439" s="27"/>
    </row>
    <row r="1440" spans="1:13" ht="22.5" x14ac:dyDescent="0.25">
      <c r="A1440" s="17" t="s">
        <v>395</v>
      </c>
      <c r="B1440" s="18" t="s">
        <v>23</v>
      </c>
      <c r="C1440" s="18" t="s">
        <v>30</v>
      </c>
      <c r="D1440" s="29" t="s">
        <v>396</v>
      </c>
      <c r="E1440" s="19"/>
      <c r="F1440" s="19"/>
      <c r="G1440" s="19"/>
      <c r="H1440" s="19"/>
      <c r="I1440" s="19"/>
      <c r="J1440" s="19"/>
      <c r="K1440" s="20">
        <f>K1448</f>
        <v>7.29</v>
      </c>
      <c r="L1440" s="21">
        <f>L1448</f>
        <v>282.02999999999997</v>
      </c>
      <c r="M1440" s="21">
        <f>M1448</f>
        <v>2056</v>
      </c>
    </row>
    <row r="1441" spans="1:13" ht="67.5" x14ac:dyDescent="0.25">
      <c r="A1441" s="19"/>
      <c r="B1441" s="19"/>
      <c r="C1441" s="19"/>
      <c r="D1441" s="29" t="s">
        <v>397</v>
      </c>
      <c r="E1441" s="19"/>
      <c r="F1441" s="19"/>
      <c r="G1441" s="19"/>
      <c r="H1441" s="19"/>
      <c r="I1441" s="19"/>
      <c r="J1441" s="19"/>
      <c r="K1441" s="19"/>
      <c r="L1441" s="19"/>
      <c r="M1441" s="19"/>
    </row>
    <row r="1442" spans="1:13" x14ac:dyDescent="0.25">
      <c r="A1442" s="19"/>
      <c r="B1442" s="19"/>
      <c r="C1442" s="19"/>
      <c r="D1442" s="35"/>
      <c r="E1442" s="18" t="s">
        <v>641</v>
      </c>
      <c r="F1442" s="22"/>
      <c r="G1442" s="23"/>
      <c r="H1442" s="23"/>
      <c r="I1442" s="23"/>
      <c r="J1442" s="21">
        <f>OR(F1442&lt;&gt;0,G1442&lt;&gt;0,H1442&lt;&gt;0,I1442&lt;&gt;0)*(F1442 + (F1442 = 0))*(G1442 + (G1442 = 0))*(H1442 + (H1442 = 0))*(I1442 + (I1442 = 0))</f>
        <v>0</v>
      </c>
      <c r="K1442" s="19"/>
      <c r="L1442" s="19"/>
      <c r="M1442" s="19"/>
    </row>
    <row r="1443" spans="1:13" x14ac:dyDescent="0.25">
      <c r="A1443" s="19"/>
      <c r="B1443" s="19"/>
      <c r="C1443" s="19"/>
      <c r="D1443" s="35"/>
      <c r="E1443" s="18" t="s">
        <v>596</v>
      </c>
      <c r="F1443" s="22">
        <v>3.14</v>
      </c>
      <c r="G1443" s="23">
        <v>1.75</v>
      </c>
      <c r="H1443" s="23">
        <v>0.25</v>
      </c>
      <c r="I1443" s="23">
        <v>2.25</v>
      </c>
      <c r="J1443" s="21">
        <f>OR(F1443&lt;&gt;0,G1443&lt;&gt;0,H1443&lt;&gt;0,I1443&lt;&gt;0)*(F1443 + (F1443 = 0))*(G1443 + (G1443 = 0))*(H1443 + (H1443 = 0))*(I1443 + (I1443 = 0))</f>
        <v>3.09</v>
      </c>
      <c r="K1443" s="19"/>
      <c r="L1443" s="19"/>
      <c r="M1443" s="19"/>
    </row>
    <row r="1444" spans="1:13" x14ac:dyDescent="0.25">
      <c r="A1444" s="19"/>
      <c r="B1444" s="19"/>
      <c r="C1444" s="19"/>
      <c r="D1444" s="35"/>
      <c r="E1444" s="18" t="s">
        <v>606</v>
      </c>
      <c r="F1444" s="22">
        <v>3.14</v>
      </c>
      <c r="G1444" s="23">
        <v>1.75</v>
      </c>
      <c r="H1444" s="23">
        <v>0.25</v>
      </c>
      <c r="I1444" s="23">
        <v>1.9</v>
      </c>
      <c r="J1444" s="21">
        <f>OR(F1444&lt;&gt;0,G1444&lt;&gt;0,H1444&lt;&gt;0,I1444&lt;&gt;0)*(F1444 + (F1444 = 0))*(G1444 + (G1444 = 0))*(H1444 + (H1444 = 0))*(I1444 + (I1444 = 0))</f>
        <v>2.61</v>
      </c>
      <c r="K1444" s="19"/>
      <c r="L1444" s="19"/>
      <c r="M1444" s="19"/>
    </row>
    <row r="1445" spans="1:13" x14ac:dyDescent="0.25">
      <c r="A1445" s="19"/>
      <c r="B1445" s="19"/>
      <c r="C1445" s="19"/>
      <c r="D1445" s="35"/>
      <c r="E1445" s="18" t="s">
        <v>259</v>
      </c>
      <c r="F1445" s="22"/>
      <c r="G1445" s="23"/>
      <c r="H1445" s="23"/>
      <c r="I1445" s="23"/>
      <c r="J1445" s="21">
        <f>OR(F1445&lt;&gt;0,G1445&lt;&gt;0,H1445&lt;&gt;0,I1445&lt;&gt;0)*(F1445 + (F1445 = 0))*(G1445 + (G1445 = 0))*(H1445 + (H1445 = 0))*(I1445 + (I1445 = 0))</f>
        <v>0</v>
      </c>
      <c r="K1445" s="19"/>
      <c r="L1445" s="19"/>
      <c r="M1445" s="19"/>
    </row>
    <row r="1446" spans="1:13" x14ac:dyDescent="0.25">
      <c r="A1446" s="19"/>
      <c r="B1446" s="19"/>
      <c r="C1446" s="19"/>
      <c r="D1446" s="35"/>
      <c r="E1446" s="18" t="s">
        <v>16</v>
      </c>
      <c r="F1446" s="22">
        <v>2</v>
      </c>
      <c r="G1446" s="23">
        <v>5.3</v>
      </c>
      <c r="H1446" s="23">
        <v>0.25</v>
      </c>
      <c r="I1446" s="23">
        <v>0.6</v>
      </c>
      <c r="J1446" s="21">
        <f>OR(F1446&lt;&gt;0,G1446&lt;&gt;0,H1446&lt;&gt;0,I1446&lt;&gt;0)*(F1446 + (F1446 = 0))*(G1446 + (G1446 = 0))*(H1446 + (H1446 = 0))*(I1446 + (I1446 = 0))</f>
        <v>1.59</v>
      </c>
      <c r="K1446" s="19"/>
      <c r="L1446" s="19"/>
      <c r="M1446" s="19"/>
    </row>
    <row r="1447" spans="1:13" x14ac:dyDescent="0.25">
      <c r="A1447" s="19"/>
      <c r="B1447" s="19"/>
      <c r="C1447" s="19"/>
      <c r="D1447" s="35"/>
      <c r="E1447" s="18" t="s">
        <v>16</v>
      </c>
      <c r="F1447" s="22"/>
      <c r="G1447" s="23"/>
      <c r="H1447" s="23"/>
      <c r="I1447" s="23"/>
      <c r="J1447" s="21">
        <f>OR(F1447&lt;&gt;0,G1447&lt;&gt;0,H1447&lt;&gt;0,I1447&lt;&gt;0)*(F1447 + (F1447 = 0))*(G1447 + (G1447 = 0))*(H1447 + (H1447 = 0))*(I1447 + (I1447 = 0))</f>
        <v>0</v>
      </c>
      <c r="K1447" s="19"/>
      <c r="L1447" s="19"/>
      <c r="M1447" s="19"/>
    </row>
    <row r="1448" spans="1:13" x14ac:dyDescent="0.25">
      <c r="A1448" s="19"/>
      <c r="B1448" s="19"/>
      <c r="C1448" s="19"/>
      <c r="D1448" s="35"/>
      <c r="E1448" s="19"/>
      <c r="F1448" s="19"/>
      <c r="G1448" s="19"/>
      <c r="H1448" s="19"/>
      <c r="I1448" s="19"/>
      <c r="J1448" s="24" t="s">
        <v>398</v>
      </c>
      <c r="K1448" s="25">
        <f>SUM(J1442:J1447)</f>
        <v>7.29</v>
      </c>
      <c r="L1448" s="23">
        <v>282.02999999999997</v>
      </c>
      <c r="M1448" s="26">
        <f>ROUND(K1448*L1448,2)</f>
        <v>2056</v>
      </c>
    </row>
    <row r="1449" spans="1:13" ht="0.95" customHeight="1" x14ac:dyDescent="0.25">
      <c r="A1449" s="27"/>
      <c r="B1449" s="27"/>
      <c r="C1449" s="27"/>
      <c r="D1449" s="36"/>
      <c r="E1449" s="27"/>
      <c r="F1449" s="27"/>
      <c r="G1449" s="27"/>
      <c r="H1449" s="27"/>
      <c r="I1449" s="27"/>
      <c r="J1449" s="27"/>
      <c r="K1449" s="27"/>
      <c r="L1449" s="27"/>
      <c r="M1449" s="27"/>
    </row>
    <row r="1450" spans="1:13" x14ac:dyDescent="0.25">
      <c r="A1450" s="17" t="s">
        <v>399</v>
      </c>
      <c r="B1450" s="18" t="s">
        <v>23</v>
      </c>
      <c r="C1450" s="18" t="s">
        <v>24</v>
      </c>
      <c r="D1450" s="29" t="s">
        <v>400</v>
      </c>
      <c r="E1450" s="19"/>
      <c r="F1450" s="19"/>
      <c r="G1450" s="19"/>
      <c r="H1450" s="19"/>
      <c r="I1450" s="19"/>
      <c r="J1450" s="19"/>
      <c r="K1450" s="20">
        <f>K1458</f>
        <v>25.91</v>
      </c>
      <c r="L1450" s="21">
        <f>L1458</f>
        <v>21.2</v>
      </c>
      <c r="M1450" s="21">
        <f>M1458</f>
        <v>549.29</v>
      </c>
    </row>
    <row r="1451" spans="1:13" ht="56.25" x14ac:dyDescent="0.25">
      <c r="A1451" s="19"/>
      <c r="B1451" s="19"/>
      <c r="C1451" s="19"/>
      <c r="D1451" s="29" t="s">
        <v>401</v>
      </c>
      <c r="E1451" s="19"/>
      <c r="F1451" s="19"/>
      <c r="G1451" s="19"/>
      <c r="H1451" s="19"/>
      <c r="I1451" s="19"/>
      <c r="J1451" s="19"/>
      <c r="K1451" s="19"/>
      <c r="L1451" s="19"/>
      <c r="M1451" s="19"/>
    </row>
    <row r="1452" spans="1:13" x14ac:dyDescent="0.25">
      <c r="A1452" s="19"/>
      <c r="B1452" s="19"/>
      <c r="C1452" s="19"/>
      <c r="D1452" s="35"/>
      <c r="E1452" s="18" t="s">
        <v>641</v>
      </c>
      <c r="F1452" s="22"/>
      <c r="G1452" s="23"/>
      <c r="H1452" s="23"/>
      <c r="I1452" s="23"/>
      <c r="J1452" s="21">
        <f>OR(F1452&lt;&gt;0,G1452&lt;&gt;0,H1452&lt;&gt;0,I1452&lt;&gt;0)*(F1452 + (F1452 = 0))*(G1452 + (G1452 = 0))*(H1452 + (H1452 = 0))*(I1452 + (I1452 = 0))</f>
        <v>0</v>
      </c>
      <c r="K1452" s="19"/>
      <c r="L1452" s="19"/>
      <c r="M1452" s="19"/>
    </row>
    <row r="1453" spans="1:13" x14ac:dyDescent="0.25">
      <c r="A1453" s="19"/>
      <c r="B1453" s="19"/>
      <c r="C1453" s="19"/>
      <c r="D1453" s="35"/>
      <c r="E1453" s="18" t="s">
        <v>596</v>
      </c>
      <c r="F1453" s="22">
        <v>3.14</v>
      </c>
      <c r="G1453" s="23">
        <v>1.5</v>
      </c>
      <c r="H1453" s="23">
        <v>0</v>
      </c>
      <c r="I1453" s="23">
        <v>2.25</v>
      </c>
      <c r="J1453" s="21">
        <f>OR(F1453&lt;&gt;0,G1453&lt;&gt;0,H1453&lt;&gt;0,I1453&lt;&gt;0)*(F1453 + (F1453 = 0))*(G1453 + (G1453 = 0))*(H1453 + (H1453 = 0))*(I1453 + (I1453 = 0))</f>
        <v>10.6</v>
      </c>
      <c r="K1453" s="19"/>
      <c r="L1453" s="19"/>
      <c r="M1453" s="19"/>
    </row>
    <row r="1454" spans="1:13" x14ac:dyDescent="0.25">
      <c r="A1454" s="19"/>
      <c r="B1454" s="19"/>
      <c r="C1454" s="19"/>
      <c r="D1454" s="35"/>
      <c r="E1454" s="18" t="s">
        <v>606</v>
      </c>
      <c r="F1454" s="22">
        <v>3.14</v>
      </c>
      <c r="G1454" s="23">
        <v>1.5</v>
      </c>
      <c r="H1454" s="23">
        <v>0</v>
      </c>
      <c r="I1454" s="23">
        <v>1.9</v>
      </c>
      <c r="J1454" s="21">
        <f>OR(F1454&lt;&gt;0,G1454&lt;&gt;0,H1454&lt;&gt;0,I1454&lt;&gt;0)*(F1454 + (F1454 = 0))*(G1454 + (G1454 = 0))*(H1454 + (H1454 = 0))*(I1454 + (I1454 = 0))</f>
        <v>8.9499999999999993</v>
      </c>
      <c r="K1454" s="19"/>
      <c r="L1454" s="19"/>
      <c r="M1454" s="19"/>
    </row>
    <row r="1455" spans="1:13" x14ac:dyDescent="0.25">
      <c r="A1455" s="19"/>
      <c r="B1455" s="19"/>
      <c r="C1455" s="19"/>
      <c r="D1455" s="35"/>
      <c r="E1455" s="18" t="s">
        <v>259</v>
      </c>
      <c r="F1455" s="22"/>
      <c r="G1455" s="23"/>
      <c r="H1455" s="23"/>
      <c r="I1455" s="23"/>
      <c r="J1455" s="21">
        <f>OR(F1455&lt;&gt;0,G1455&lt;&gt;0,H1455&lt;&gt;0,I1455&lt;&gt;0)*(F1455 + (F1455 = 0))*(G1455 + (G1455 = 0))*(H1455 + (H1455 = 0))*(I1455 + (I1455 = 0))</f>
        <v>0</v>
      </c>
      <c r="K1455" s="19"/>
      <c r="L1455" s="19"/>
      <c r="M1455" s="19"/>
    </row>
    <row r="1456" spans="1:13" x14ac:dyDescent="0.25">
      <c r="A1456" s="19"/>
      <c r="B1456" s="19"/>
      <c r="C1456" s="19"/>
      <c r="D1456" s="35"/>
      <c r="E1456" s="18" t="s">
        <v>16</v>
      </c>
      <c r="F1456" s="22">
        <v>2</v>
      </c>
      <c r="G1456" s="23">
        <v>5.3</v>
      </c>
      <c r="H1456" s="23">
        <v>0</v>
      </c>
      <c r="I1456" s="23">
        <v>0.6</v>
      </c>
      <c r="J1456" s="21">
        <f>OR(F1456&lt;&gt;0,G1456&lt;&gt;0,H1456&lt;&gt;0,I1456&lt;&gt;0)*(F1456 + (F1456 = 0))*(G1456 + (G1456 = 0))*(H1456 + (H1456 = 0))*(I1456 + (I1456 = 0))</f>
        <v>6.36</v>
      </c>
      <c r="K1456" s="19"/>
      <c r="L1456" s="19"/>
      <c r="M1456" s="19"/>
    </row>
    <row r="1457" spans="1:13" x14ac:dyDescent="0.25">
      <c r="A1457" s="19"/>
      <c r="B1457" s="19"/>
      <c r="C1457" s="19"/>
      <c r="D1457" s="35"/>
      <c r="E1457" s="18" t="s">
        <v>16</v>
      </c>
      <c r="F1457" s="22"/>
      <c r="G1457" s="23"/>
      <c r="H1457" s="23"/>
      <c r="I1457" s="23"/>
      <c r="J1457" s="21">
        <f>OR(F1457&lt;&gt;0,G1457&lt;&gt;0,H1457&lt;&gt;0,I1457&lt;&gt;0)*(F1457 + (F1457 = 0))*(G1457 + (G1457 = 0))*(H1457 + (H1457 = 0))*(I1457 + (I1457 = 0))</f>
        <v>0</v>
      </c>
      <c r="K1457" s="19"/>
      <c r="L1457" s="19"/>
      <c r="M1457" s="19"/>
    </row>
    <row r="1458" spans="1:13" x14ac:dyDescent="0.25">
      <c r="A1458" s="19"/>
      <c r="B1458" s="19"/>
      <c r="C1458" s="19"/>
      <c r="D1458" s="35"/>
      <c r="E1458" s="19"/>
      <c r="F1458" s="19"/>
      <c r="G1458" s="19"/>
      <c r="H1458" s="19"/>
      <c r="I1458" s="19"/>
      <c r="J1458" s="24" t="s">
        <v>402</v>
      </c>
      <c r="K1458" s="25">
        <f>SUM(J1452:J1457)</f>
        <v>25.91</v>
      </c>
      <c r="L1458" s="23">
        <v>21.2</v>
      </c>
      <c r="M1458" s="26">
        <f>ROUND(K1458*L1458,2)</f>
        <v>549.29</v>
      </c>
    </row>
    <row r="1459" spans="1:13" ht="0.95" customHeight="1" x14ac:dyDescent="0.25">
      <c r="A1459" s="27"/>
      <c r="B1459" s="27"/>
      <c r="C1459" s="27"/>
      <c r="D1459" s="36"/>
      <c r="E1459" s="27"/>
      <c r="F1459" s="27"/>
      <c r="G1459" s="27"/>
      <c r="H1459" s="27"/>
      <c r="I1459" s="27"/>
      <c r="J1459" s="27"/>
      <c r="K1459" s="27"/>
      <c r="L1459" s="27"/>
      <c r="M1459" s="27"/>
    </row>
    <row r="1460" spans="1:13" x14ac:dyDescent="0.25">
      <c r="A1460" s="17" t="s">
        <v>403</v>
      </c>
      <c r="B1460" s="18" t="s">
        <v>23</v>
      </c>
      <c r="C1460" s="18" t="s">
        <v>24</v>
      </c>
      <c r="D1460" s="29" t="s">
        <v>404</v>
      </c>
      <c r="E1460" s="19"/>
      <c r="F1460" s="19"/>
      <c r="G1460" s="19"/>
      <c r="H1460" s="19"/>
      <c r="I1460" s="19"/>
      <c r="J1460" s="19"/>
      <c r="K1460" s="20">
        <f>K1468</f>
        <v>25.91</v>
      </c>
      <c r="L1460" s="21">
        <f>L1468</f>
        <v>10.39</v>
      </c>
      <c r="M1460" s="21">
        <f>M1468</f>
        <v>269.2</v>
      </c>
    </row>
    <row r="1461" spans="1:13" ht="56.25" x14ac:dyDescent="0.25">
      <c r="A1461" s="19"/>
      <c r="B1461" s="19"/>
      <c r="C1461" s="19"/>
      <c r="D1461" s="29" t="s">
        <v>405</v>
      </c>
      <c r="E1461" s="19"/>
      <c r="F1461" s="19"/>
      <c r="G1461" s="19"/>
      <c r="H1461" s="19"/>
      <c r="I1461" s="19"/>
      <c r="J1461" s="19"/>
      <c r="K1461" s="19"/>
      <c r="L1461" s="19"/>
      <c r="M1461" s="19"/>
    </row>
    <row r="1462" spans="1:13" x14ac:dyDescent="0.25">
      <c r="A1462" s="19"/>
      <c r="B1462" s="19"/>
      <c r="C1462" s="19"/>
      <c r="D1462" s="35"/>
      <c r="E1462" s="18" t="s">
        <v>641</v>
      </c>
      <c r="F1462" s="22"/>
      <c r="G1462" s="23"/>
      <c r="H1462" s="23"/>
      <c r="I1462" s="23"/>
      <c r="J1462" s="21">
        <f>OR(F1462&lt;&gt;0,G1462&lt;&gt;0,H1462&lt;&gt;0,I1462&lt;&gt;0)*(F1462 + (F1462 = 0))*(G1462 + (G1462 = 0))*(H1462 + (H1462 = 0))*(I1462 + (I1462 = 0))</f>
        <v>0</v>
      </c>
      <c r="K1462" s="19"/>
      <c r="L1462" s="19"/>
      <c r="M1462" s="19"/>
    </row>
    <row r="1463" spans="1:13" x14ac:dyDescent="0.25">
      <c r="A1463" s="19"/>
      <c r="B1463" s="19"/>
      <c r="C1463" s="19"/>
      <c r="D1463" s="35"/>
      <c r="E1463" s="18" t="s">
        <v>596</v>
      </c>
      <c r="F1463" s="22">
        <v>3.14</v>
      </c>
      <c r="G1463" s="23">
        <v>1.5</v>
      </c>
      <c r="H1463" s="23">
        <v>0</v>
      </c>
      <c r="I1463" s="23">
        <v>2.25</v>
      </c>
      <c r="J1463" s="21">
        <f>OR(F1463&lt;&gt;0,G1463&lt;&gt;0,H1463&lt;&gt;0,I1463&lt;&gt;0)*(F1463 + (F1463 = 0))*(G1463 + (G1463 = 0))*(H1463 + (H1463 = 0))*(I1463 + (I1463 = 0))</f>
        <v>10.6</v>
      </c>
      <c r="K1463" s="19"/>
      <c r="L1463" s="19"/>
      <c r="M1463" s="19"/>
    </row>
    <row r="1464" spans="1:13" x14ac:dyDescent="0.25">
      <c r="A1464" s="19"/>
      <c r="B1464" s="19"/>
      <c r="C1464" s="19"/>
      <c r="D1464" s="35"/>
      <c r="E1464" s="18" t="s">
        <v>606</v>
      </c>
      <c r="F1464" s="22">
        <v>3.14</v>
      </c>
      <c r="G1464" s="23">
        <v>1.5</v>
      </c>
      <c r="H1464" s="23">
        <v>0</v>
      </c>
      <c r="I1464" s="23">
        <v>1.9</v>
      </c>
      <c r="J1464" s="21">
        <f>OR(F1464&lt;&gt;0,G1464&lt;&gt;0,H1464&lt;&gt;0,I1464&lt;&gt;0)*(F1464 + (F1464 = 0))*(G1464 + (G1464 = 0))*(H1464 + (H1464 = 0))*(I1464 + (I1464 = 0))</f>
        <v>8.9499999999999993</v>
      </c>
      <c r="K1464" s="19"/>
      <c r="L1464" s="19"/>
      <c r="M1464" s="19"/>
    </row>
    <row r="1465" spans="1:13" x14ac:dyDescent="0.25">
      <c r="A1465" s="19"/>
      <c r="B1465" s="19"/>
      <c r="C1465" s="19"/>
      <c r="D1465" s="35"/>
      <c r="E1465" s="18" t="s">
        <v>259</v>
      </c>
      <c r="F1465" s="22"/>
      <c r="G1465" s="23"/>
      <c r="H1465" s="23"/>
      <c r="I1465" s="23"/>
      <c r="J1465" s="21">
        <f>OR(F1465&lt;&gt;0,G1465&lt;&gt;0,H1465&lt;&gt;0,I1465&lt;&gt;0)*(F1465 + (F1465 = 0))*(G1465 + (G1465 = 0))*(H1465 + (H1465 = 0))*(I1465 + (I1465 = 0))</f>
        <v>0</v>
      </c>
      <c r="K1465" s="19"/>
      <c r="L1465" s="19"/>
      <c r="M1465" s="19"/>
    </row>
    <row r="1466" spans="1:13" x14ac:dyDescent="0.25">
      <c r="A1466" s="19"/>
      <c r="B1466" s="19"/>
      <c r="C1466" s="19"/>
      <c r="D1466" s="35"/>
      <c r="E1466" s="18" t="s">
        <v>16</v>
      </c>
      <c r="F1466" s="22">
        <v>2</v>
      </c>
      <c r="G1466" s="23">
        <v>5.3</v>
      </c>
      <c r="H1466" s="23">
        <v>0</v>
      </c>
      <c r="I1466" s="23">
        <v>0.6</v>
      </c>
      <c r="J1466" s="21">
        <f>OR(F1466&lt;&gt;0,G1466&lt;&gt;0,H1466&lt;&gt;0,I1466&lt;&gt;0)*(F1466 + (F1466 = 0))*(G1466 + (G1466 = 0))*(H1466 + (H1466 = 0))*(I1466 + (I1466 = 0))</f>
        <v>6.36</v>
      </c>
      <c r="K1466" s="19"/>
      <c r="L1466" s="19"/>
      <c r="M1466" s="19"/>
    </row>
    <row r="1467" spans="1:13" x14ac:dyDescent="0.25">
      <c r="A1467" s="19"/>
      <c r="B1467" s="19"/>
      <c r="C1467" s="19"/>
      <c r="D1467" s="35"/>
      <c r="E1467" s="18" t="s">
        <v>16</v>
      </c>
      <c r="F1467" s="22"/>
      <c r="G1467" s="23"/>
      <c r="H1467" s="23"/>
      <c r="I1467" s="23"/>
      <c r="J1467" s="21">
        <f>OR(F1467&lt;&gt;0,G1467&lt;&gt;0,H1467&lt;&gt;0,I1467&lt;&gt;0)*(F1467 + (F1467 = 0))*(G1467 + (G1467 = 0))*(H1467 + (H1467 = 0))*(I1467 + (I1467 = 0))</f>
        <v>0</v>
      </c>
      <c r="K1467" s="19"/>
      <c r="L1467" s="19"/>
      <c r="M1467" s="19"/>
    </row>
    <row r="1468" spans="1:13" x14ac:dyDescent="0.25">
      <c r="A1468" s="19"/>
      <c r="B1468" s="19"/>
      <c r="C1468" s="19"/>
      <c r="D1468" s="35"/>
      <c r="E1468" s="19"/>
      <c r="F1468" s="19"/>
      <c r="G1468" s="19"/>
      <c r="H1468" s="19"/>
      <c r="I1468" s="19"/>
      <c r="J1468" s="24" t="s">
        <v>406</v>
      </c>
      <c r="K1468" s="25">
        <f>SUM(J1462:J1467)</f>
        <v>25.91</v>
      </c>
      <c r="L1468" s="23">
        <v>10.39</v>
      </c>
      <c r="M1468" s="26">
        <f>ROUND(K1468*L1468,2)</f>
        <v>269.2</v>
      </c>
    </row>
    <row r="1469" spans="1:13" ht="0.95" customHeight="1" x14ac:dyDescent="0.25">
      <c r="A1469" s="27"/>
      <c r="B1469" s="27"/>
      <c r="C1469" s="27"/>
      <c r="D1469" s="36"/>
      <c r="E1469" s="27"/>
      <c r="F1469" s="27"/>
      <c r="G1469" s="27"/>
      <c r="H1469" s="27"/>
      <c r="I1469" s="27"/>
      <c r="J1469" s="27"/>
      <c r="K1469" s="27"/>
      <c r="L1469" s="27"/>
      <c r="M1469" s="27"/>
    </row>
    <row r="1470" spans="1:13" ht="22.5" x14ac:dyDescent="0.25">
      <c r="A1470" s="17" t="s">
        <v>407</v>
      </c>
      <c r="B1470" s="18" t="s">
        <v>23</v>
      </c>
      <c r="C1470" s="18" t="s">
        <v>76</v>
      </c>
      <c r="D1470" s="29" t="s">
        <v>408</v>
      </c>
      <c r="E1470" s="19"/>
      <c r="F1470" s="19"/>
      <c r="G1470" s="19"/>
      <c r="H1470" s="19"/>
      <c r="I1470" s="19"/>
      <c r="J1470" s="19"/>
      <c r="K1470" s="20">
        <f>K1474</f>
        <v>8</v>
      </c>
      <c r="L1470" s="21">
        <f>L1474</f>
        <v>52.24</v>
      </c>
      <c r="M1470" s="21">
        <f>M1474</f>
        <v>417.92</v>
      </c>
    </row>
    <row r="1471" spans="1:13" ht="56.25" x14ac:dyDescent="0.25">
      <c r="A1471" s="19"/>
      <c r="B1471" s="19"/>
      <c r="C1471" s="19"/>
      <c r="D1471" s="29" t="s">
        <v>409</v>
      </c>
      <c r="E1471" s="19"/>
      <c r="F1471" s="19"/>
      <c r="G1471" s="19"/>
      <c r="H1471" s="19"/>
      <c r="I1471" s="19"/>
      <c r="J1471" s="19"/>
      <c r="K1471" s="19"/>
      <c r="L1471" s="19"/>
      <c r="M1471" s="19"/>
    </row>
    <row r="1472" spans="1:13" x14ac:dyDescent="0.25">
      <c r="A1472" s="19"/>
      <c r="B1472" s="19"/>
      <c r="C1472" s="19"/>
      <c r="D1472" s="35"/>
      <c r="E1472" s="18" t="s">
        <v>259</v>
      </c>
      <c r="F1472" s="22">
        <v>8</v>
      </c>
      <c r="G1472" s="23">
        <v>0</v>
      </c>
      <c r="H1472" s="23">
        <v>0</v>
      </c>
      <c r="I1472" s="23">
        <v>0</v>
      </c>
      <c r="J1472" s="21">
        <f>OR(F1472&lt;&gt;0,G1472&lt;&gt;0,H1472&lt;&gt;0,I1472&lt;&gt;0)*(F1472 + (F1472 = 0))*(G1472 + (G1472 = 0))*(H1472 + (H1472 = 0))*(I1472 + (I1472 = 0))</f>
        <v>8</v>
      </c>
      <c r="K1472" s="19"/>
      <c r="L1472" s="19"/>
      <c r="M1472" s="19"/>
    </row>
    <row r="1473" spans="1:13" x14ac:dyDescent="0.25">
      <c r="A1473" s="19"/>
      <c r="B1473" s="19"/>
      <c r="C1473" s="19"/>
      <c r="D1473" s="35"/>
      <c r="E1473" s="18" t="s">
        <v>16</v>
      </c>
      <c r="F1473" s="22"/>
      <c r="G1473" s="23"/>
      <c r="H1473" s="23"/>
      <c r="I1473" s="23"/>
      <c r="J1473" s="21">
        <f>OR(F1473&lt;&gt;0,G1473&lt;&gt;0,H1473&lt;&gt;0,I1473&lt;&gt;0)*(F1473 + (F1473 = 0))*(G1473 + (G1473 = 0))*(H1473 + (H1473 = 0))*(I1473 + (I1473 = 0))</f>
        <v>0</v>
      </c>
      <c r="K1473" s="19"/>
      <c r="L1473" s="19"/>
      <c r="M1473" s="19"/>
    </row>
    <row r="1474" spans="1:13" x14ac:dyDescent="0.25">
      <c r="A1474" s="19"/>
      <c r="B1474" s="19"/>
      <c r="C1474" s="19"/>
      <c r="D1474" s="35"/>
      <c r="E1474" s="19"/>
      <c r="F1474" s="19"/>
      <c r="G1474" s="19"/>
      <c r="H1474" s="19"/>
      <c r="I1474" s="19"/>
      <c r="J1474" s="24" t="s">
        <v>410</v>
      </c>
      <c r="K1474" s="25">
        <f>SUM(J1472:J1473)</f>
        <v>8</v>
      </c>
      <c r="L1474" s="23">
        <v>52.24</v>
      </c>
      <c r="M1474" s="26">
        <f>ROUND(K1474*L1474,2)</f>
        <v>417.92</v>
      </c>
    </row>
    <row r="1475" spans="1:13" ht="0.95" customHeight="1" x14ac:dyDescent="0.25">
      <c r="A1475" s="27"/>
      <c r="B1475" s="27"/>
      <c r="C1475" s="27"/>
      <c r="D1475" s="36"/>
      <c r="E1475" s="27"/>
      <c r="F1475" s="27"/>
      <c r="G1475" s="27"/>
      <c r="H1475" s="27"/>
      <c r="I1475" s="27"/>
      <c r="J1475" s="27"/>
      <c r="K1475" s="27"/>
      <c r="L1475" s="27"/>
      <c r="M1475" s="27"/>
    </row>
    <row r="1476" spans="1:13" x14ac:dyDescent="0.25">
      <c r="A1476" s="19"/>
      <c r="B1476" s="19"/>
      <c r="C1476" s="19"/>
      <c r="D1476" s="35"/>
      <c r="E1476" s="19"/>
      <c r="F1476" s="19"/>
      <c r="G1476" s="19"/>
      <c r="H1476" s="19"/>
      <c r="I1476" s="19"/>
      <c r="J1476" s="24" t="s">
        <v>642</v>
      </c>
      <c r="K1476" s="28">
        <v>1</v>
      </c>
      <c r="L1476" s="26">
        <f>M1295+M1301+M1310+M1316+M1338+M1364+M1370+M1376+M1401+M1407+M1409+M1415+M1421+M1427+M1434+M1440+M1450+M1460+M1470</f>
        <v>36329.79</v>
      </c>
      <c r="M1476" s="26">
        <f>ROUND(K1476*L1476,2)</f>
        <v>36329.79</v>
      </c>
    </row>
    <row r="1477" spans="1:13" ht="0.95" customHeight="1" x14ac:dyDescent="0.25">
      <c r="A1477" s="27"/>
      <c r="B1477" s="27"/>
      <c r="C1477" s="27"/>
      <c r="D1477" s="36"/>
      <c r="E1477" s="27"/>
      <c r="F1477" s="27"/>
      <c r="G1477" s="27"/>
      <c r="H1477" s="27"/>
      <c r="I1477" s="27"/>
      <c r="J1477" s="27"/>
      <c r="K1477" s="27"/>
      <c r="L1477" s="27"/>
      <c r="M1477" s="27"/>
    </row>
    <row r="1478" spans="1:13" x14ac:dyDescent="0.25">
      <c r="A1478" s="13" t="s">
        <v>643</v>
      </c>
      <c r="B1478" s="13" t="s">
        <v>15</v>
      </c>
      <c r="C1478" s="13" t="s">
        <v>16</v>
      </c>
      <c r="D1478" s="34" t="s">
        <v>413</v>
      </c>
      <c r="E1478" s="14"/>
      <c r="F1478" s="14"/>
      <c r="G1478" s="14"/>
      <c r="H1478" s="14"/>
      <c r="I1478" s="14"/>
      <c r="J1478" s="14"/>
      <c r="K1478" s="15">
        <f>K1511</f>
        <v>1</v>
      </c>
      <c r="L1478" s="16">
        <f>L1511</f>
        <v>1551.55</v>
      </c>
      <c r="M1478" s="16">
        <f>M1511</f>
        <v>1551.55</v>
      </c>
    </row>
    <row r="1479" spans="1:13" ht="22.5" x14ac:dyDescent="0.25">
      <c r="A1479" s="17" t="s">
        <v>414</v>
      </c>
      <c r="B1479" s="18" t="s">
        <v>23</v>
      </c>
      <c r="C1479" s="18" t="s">
        <v>76</v>
      </c>
      <c r="D1479" s="29" t="s">
        <v>415</v>
      </c>
      <c r="E1479" s="19"/>
      <c r="F1479" s="19"/>
      <c r="G1479" s="19"/>
      <c r="H1479" s="19"/>
      <c r="I1479" s="19"/>
      <c r="J1479" s="19"/>
      <c r="K1479" s="20">
        <f>K1483</f>
        <v>1</v>
      </c>
      <c r="L1479" s="21">
        <f>L1483</f>
        <v>370.74</v>
      </c>
      <c r="M1479" s="21">
        <f>M1483</f>
        <v>370.74</v>
      </c>
    </row>
    <row r="1480" spans="1:13" ht="78.75" x14ac:dyDescent="0.25">
      <c r="A1480" s="19"/>
      <c r="B1480" s="19"/>
      <c r="C1480" s="19"/>
      <c r="D1480" s="29" t="s">
        <v>416</v>
      </c>
      <c r="E1480" s="19"/>
      <c r="F1480" s="19"/>
      <c r="G1480" s="19"/>
      <c r="H1480" s="19"/>
      <c r="I1480" s="19"/>
      <c r="J1480" s="19"/>
      <c r="K1480" s="19"/>
      <c r="L1480" s="19"/>
      <c r="M1480" s="19"/>
    </row>
    <row r="1481" spans="1:13" x14ac:dyDescent="0.25">
      <c r="A1481" s="19"/>
      <c r="B1481" s="19"/>
      <c r="C1481" s="19"/>
      <c r="D1481" s="35"/>
      <c r="E1481" s="18" t="s">
        <v>16</v>
      </c>
      <c r="F1481" s="22">
        <v>1</v>
      </c>
      <c r="G1481" s="23">
        <v>0</v>
      </c>
      <c r="H1481" s="23">
        <v>0</v>
      </c>
      <c r="I1481" s="23">
        <v>0</v>
      </c>
      <c r="J1481" s="21">
        <f>OR(F1481&lt;&gt;0,G1481&lt;&gt;0,H1481&lt;&gt;0,I1481&lt;&gt;0)*(F1481 + (F1481 = 0))*(G1481 + (G1481 = 0))*(H1481 + (H1481 = 0))*(I1481 + (I1481 = 0))</f>
        <v>1</v>
      </c>
      <c r="K1481" s="19"/>
      <c r="L1481" s="19"/>
      <c r="M1481" s="19"/>
    </row>
    <row r="1482" spans="1:13" x14ac:dyDescent="0.25">
      <c r="A1482" s="19"/>
      <c r="B1482" s="19"/>
      <c r="C1482" s="19"/>
      <c r="D1482" s="35"/>
      <c r="E1482" s="18" t="s">
        <v>16</v>
      </c>
      <c r="F1482" s="22"/>
      <c r="G1482" s="23"/>
      <c r="H1482" s="23"/>
      <c r="I1482" s="23"/>
      <c r="J1482" s="21">
        <f>OR(F1482&lt;&gt;0,G1482&lt;&gt;0,H1482&lt;&gt;0,I1482&lt;&gt;0)*(F1482 + (F1482 = 0))*(G1482 + (G1482 = 0))*(H1482 + (H1482 = 0))*(I1482 + (I1482 = 0))</f>
        <v>0</v>
      </c>
      <c r="K1482" s="19"/>
      <c r="L1482" s="19"/>
      <c r="M1482" s="19"/>
    </row>
    <row r="1483" spans="1:13" x14ac:dyDescent="0.25">
      <c r="A1483" s="19"/>
      <c r="B1483" s="19"/>
      <c r="C1483" s="19"/>
      <c r="D1483" s="35"/>
      <c r="E1483" s="19"/>
      <c r="F1483" s="19"/>
      <c r="G1483" s="19"/>
      <c r="H1483" s="19"/>
      <c r="I1483" s="19"/>
      <c r="J1483" s="24" t="s">
        <v>417</v>
      </c>
      <c r="K1483" s="25">
        <f>SUM(J1481:J1482)</f>
        <v>1</v>
      </c>
      <c r="L1483" s="23">
        <v>370.74</v>
      </c>
      <c r="M1483" s="26">
        <f>ROUND(K1483*L1483,2)</f>
        <v>370.74</v>
      </c>
    </row>
    <row r="1484" spans="1:13" ht="0.95" customHeight="1" x14ac:dyDescent="0.25">
      <c r="A1484" s="27"/>
      <c r="B1484" s="27"/>
      <c r="C1484" s="27"/>
      <c r="D1484" s="36"/>
      <c r="E1484" s="27"/>
      <c r="F1484" s="27"/>
      <c r="G1484" s="27"/>
      <c r="H1484" s="27"/>
      <c r="I1484" s="27"/>
      <c r="J1484" s="27"/>
      <c r="K1484" s="27"/>
      <c r="L1484" s="27"/>
      <c r="M1484" s="27"/>
    </row>
    <row r="1485" spans="1:13" x14ac:dyDescent="0.25">
      <c r="A1485" s="17" t="s">
        <v>117</v>
      </c>
      <c r="B1485" s="18" t="s">
        <v>23</v>
      </c>
      <c r="C1485" s="18" t="s">
        <v>30</v>
      </c>
      <c r="D1485" s="29" t="s">
        <v>118</v>
      </c>
      <c r="E1485" s="19"/>
      <c r="F1485" s="19"/>
      <c r="G1485" s="19"/>
      <c r="H1485" s="19"/>
      <c r="I1485" s="19"/>
      <c r="J1485" s="19"/>
      <c r="K1485" s="20">
        <f>K1489</f>
        <v>13.82</v>
      </c>
      <c r="L1485" s="21">
        <f>L1489</f>
        <v>45.3</v>
      </c>
      <c r="M1485" s="21">
        <f>M1489</f>
        <v>626.04999999999995</v>
      </c>
    </row>
    <row r="1486" spans="1:13" ht="22.5" x14ac:dyDescent="0.25">
      <c r="A1486" s="19"/>
      <c r="B1486" s="19"/>
      <c r="C1486" s="19"/>
      <c r="D1486" s="29" t="s">
        <v>119</v>
      </c>
      <c r="E1486" s="19"/>
      <c r="F1486" s="19"/>
      <c r="G1486" s="19"/>
      <c r="H1486" s="19"/>
      <c r="I1486" s="19"/>
      <c r="J1486" s="19"/>
      <c r="K1486" s="19"/>
      <c r="L1486" s="19"/>
      <c r="M1486" s="19"/>
    </row>
    <row r="1487" spans="1:13" x14ac:dyDescent="0.25">
      <c r="A1487" s="19"/>
      <c r="B1487" s="19"/>
      <c r="C1487" s="19"/>
      <c r="D1487" s="35"/>
      <c r="E1487" s="18" t="s">
        <v>418</v>
      </c>
      <c r="F1487" s="22">
        <v>8</v>
      </c>
      <c r="G1487" s="23">
        <v>1.2</v>
      </c>
      <c r="H1487" s="23">
        <v>1.2</v>
      </c>
      <c r="I1487" s="23">
        <v>1.2</v>
      </c>
      <c r="J1487" s="21">
        <f>OR(F1487&lt;&gt;0,G1487&lt;&gt;0,H1487&lt;&gt;0,I1487&lt;&gt;0)*(F1487 + (F1487 = 0))*(G1487 + (G1487 = 0))*(H1487 + (H1487 = 0))*(I1487 + (I1487 = 0))</f>
        <v>13.82</v>
      </c>
      <c r="K1487" s="19"/>
      <c r="L1487" s="19"/>
      <c r="M1487" s="19"/>
    </row>
    <row r="1488" spans="1:13" x14ac:dyDescent="0.25">
      <c r="A1488" s="19"/>
      <c r="B1488" s="19"/>
      <c r="C1488" s="19"/>
      <c r="D1488" s="35"/>
      <c r="E1488" s="18" t="s">
        <v>16</v>
      </c>
      <c r="F1488" s="22"/>
      <c r="G1488" s="23"/>
      <c r="H1488" s="23"/>
      <c r="I1488" s="23"/>
      <c r="J1488" s="21">
        <f>OR(F1488&lt;&gt;0,G1488&lt;&gt;0,H1488&lt;&gt;0,I1488&lt;&gt;0)*(F1488 + (F1488 = 0))*(G1488 + (G1488 = 0))*(H1488 + (H1488 = 0))*(I1488 + (I1488 = 0))</f>
        <v>0</v>
      </c>
      <c r="K1488" s="19"/>
      <c r="L1488" s="19"/>
      <c r="M1488" s="19"/>
    </row>
    <row r="1489" spans="1:13" x14ac:dyDescent="0.25">
      <c r="A1489" s="19"/>
      <c r="B1489" s="19"/>
      <c r="C1489" s="19"/>
      <c r="D1489" s="35"/>
      <c r="E1489" s="19"/>
      <c r="F1489" s="19"/>
      <c r="G1489" s="19"/>
      <c r="H1489" s="19"/>
      <c r="I1489" s="19"/>
      <c r="J1489" s="24" t="s">
        <v>121</v>
      </c>
      <c r="K1489" s="25">
        <f>SUM(J1487:J1488)</f>
        <v>13.82</v>
      </c>
      <c r="L1489" s="23">
        <v>45.3</v>
      </c>
      <c r="M1489" s="26">
        <f>ROUND(K1489*L1489,2)</f>
        <v>626.04999999999995</v>
      </c>
    </row>
    <row r="1490" spans="1:13" ht="0.95" customHeight="1" x14ac:dyDescent="0.25">
      <c r="A1490" s="27"/>
      <c r="B1490" s="27"/>
      <c r="C1490" s="27"/>
      <c r="D1490" s="36"/>
      <c r="E1490" s="27"/>
      <c r="F1490" s="27"/>
      <c r="G1490" s="27"/>
      <c r="H1490" s="27"/>
      <c r="I1490" s="27"/>
      <c r="J1490" s="27"/>
      <c r="K1490" s="27"/>
      <c r="L1490" s="27"/>
      <c r="M1490" s="27"/>
    </row>
    <row r="1491" spans="1:13" x14ac:dyDescent="0.25">
      <c r="A1491" s="17" t="s">
        <v>419</v>
      </c>
      <c r="B1491" s="18" t="s">
        <v>23</v>
      </c>
      <c r="C1491" s="18" t="s">
        <v>60</v>
      </c>
      <c r="D1491" s="29" t="s">
        <v>420</v>
      </c>
      <c r="E1491" s="19"/>
      <c r="F1491" s="19"/>
      <c r="G1491" s="19"/>
      <c r="H1491" s="19"/>
      <c r="I1491" s="19"/>
      <c r="J1491" s="19"/>
      <c r="K1491" s="20">
        <f>K1495</f>
        <v>9.6</v>
      </c>
      <c r="L1491" s="21">
        <f>L1495</f>
        <v>27.46</v>
      </c>
      <c r="M1491" s="21">
        <f>M1495</f>
        <v>263.62</v>
      </c>
    </row>
    <row r="1492" spans="1:13" ht="56.25" x14ac:dyDescent="0.25">
      <c r="A1492" s="19"/>
      <c r="B1492" s="19"/>
      <c r="C1492" s="19"/>
      <c r="D1492" s="29" t="s">
        <v>421</v>
      </c>
      <c r="E1492" s="19"/>
      <c r="F1492" s="19"/>
      <c r="G1492" s="19"/>
      <c r="H1492" s="19"/>
      <c r="I1492" s="19"/>
      <c r="J1492" s="19"/>
      <c r="K1492" s="19"/>
      <c r="L1492" s="19"/>
      <c r="M1492" s="19"/>
    </row>
    <row r="1493" spans="1:13" x14ac:dyDescent="0.25">
      <c r="A1493" s="19"/>
      <c r="B1493" s="19"/>
      <c r="C1493" s="19"/>
      <c r="D1493" s="35"/>
      <c r="E1493" s="18" t="s">
        <v>422</v>
      </c>
      <c r="F1493" s="22">
        <v>8</v>
      </c>
      <c r="G1493" s="23">
        <v>0</v>
      </c>
      <c r="H1493" s="23">
        <v>1.2</v>
      </c>
      <c r="I1493" s="23">
        <v>0</v>
      </c>
      <c r="J1493" s="21">
        <f>OR(F1493&lt;&gt;0,G1493&lt;&gt;0,H1493&lt;&gt;0,I1493&lt;&gt;0)*(F1493 + (F1493 = 0))*(G1493 + (G1493 = 0))*(H1493 + (H1493 = 0))*(I1493 + (I1493 = 0))</f>
        <v>9.6</v>
      </c>
      <c r="K1493" s="19"/>
      <c r="L1493" s="19"/>
      <c r="M1493" s="19"/>
    </row>
    <row r="1494" spans="1:13" x14ac:dyDescent="0.25">
      <c r="A1494" s="19"/>
      <c r="B1494" s="19"/>
      <c r="C1494" s="19"/>
      <c r="D1494" s="35"/>
      <c r="E1494" s="18" t="s">
        <v>16</v>
      </c>
      <c r="F1494" s="22"/>
      <c r="G1494" s="23"/>
      <c r="H1494" s="23"/>
      <c r="I1494" s="23"/>
      <c r="J1494" s="21">
        <f>OR(F1494&lt;&gt;0,G1494&lt;&gt;0,H1494&lt;&gt;0,I1494&lt;&gt;0)*(F1494 + (F1494 = 0))*(G1494 + (G1494 = 0))*(H1494 + (H1494 = 0))*(I1494 + (I1494 = 0))</f>
        <v>0</v>
      </c>
      <c r="K1494" s="19"/>
      <c r="L1494" s="19"/>
      <c r="M1494" s="19"/>
    </row>
    <row r="1495" spans="1:13" x14ac:dyDescent="0.25">
      <c r="A1495" s="19"/>
      <c r="B1495" s="19"/>
      <c r="C1495" s="19"/>
      <c r="D1495" s="35"/>
      <c r="E1495" s="19"/>
      <c r="F1495" s="19"/>
      <c r="G1495" s="19"/>
      <c r="H1495" s="19"/>
      <c r="I1495" s="19"/>
      <c r="J1495" s="24" t="s">
        <v>423</v>
      </c>
      <c r="K1495" s="25">
        <f>SUM(J1493:J1494)</f>
        <v>9.6</v>
      </c>
      <c r="L1495" s="23">
        <v>27.46</v>
      </c>
      <c r="M1495" s="26">
        <f>ROUND(K1495*L1495,2)</f>
        <v>263.62</v>
      </c>
    </row>
    <row r="1496" spans="1:13" ht="0.95" customHeight="1" x14ac:dyDescent="0.25">
      <c r="A1496" s="27"/>
      <c r="B1496" s="27"/>
      <c r="C1496" s="27"/>
      <c r="D1496" s="36"/>
      <c r="E1496" s="27"/>
      <c r="F1496" s="27"/>
      <c r="G1496" s="27"/>
      <c r="H1496" s="27"/>
      <c r="I1496" s="27"/>
      <c r="J1496" s="27"/>
      <c r="K1496" s="27"/>
      <c r="L1496" s="27"/>
      <c r="M1496" s="27"/>
    </row>
    <row r="1497" spans="1:13" x14ac:dyDescent="0.25">
      <c r="A1497" s="17" t="s">
        <v>200</v>
      </c>
      <c r="B1497" s="18" t="s">
        <v>23</v>
      </c>
      <c r="C1497" s="18" t="s">
        <v>30</v>
      </c>
      <c r="D1497" s="29" t="s">
        <v>201</v>
      </c>
      <c r="E1497" s="19"/>
      <c r="F1497" s="19"/>
      <c r="G1497" s="19"/>
      <c r="H1497" s="19"/>
      <c r="I1497" s="19"/>
      <c r="J1497" s="19"/>
      <c r="K1497" s="20">
        <f>K1501</f>
        <v>13.82</v>
      </c>
      <c r="L1497" s="21">
        <f>L1501</f>
        <v>15.1</v>
      </c>
      <c r="M1497" s="21">
        <f>M1501</f>
        <v>208.68</v>
      </c>
    </row>
    <row r="1498" spans="1:13" ht="56.25" x14ac:dyDescent="0.25">
      <c r="A1498" s="19"/>
      <c r="B1498" s="19"/>
      <c r="C1498" s="19"/>
      <c r="D1498" s="29" t="s">
        <v>202</v>
      </c>
      <c r="E1498" s="19"/>
      <c r="F1498" s="19"/>
      <c r="G1498" s="19"/>
      <c r="H1498" s="19"/>
      <c r="I1498" s="19"/>
      <c r="J1498" s="19"/>
      <c r="K1498" s="19"/>
      <c r="L1498" s="19"/>
      <c r="M1498" s="19"/>
    </row>
    <row r="1499" spans="1:13" x14ac:dyDescent="0.25">
      <c r="A1499" s="19"/>
      <c r="B1499" s="19"/>
      <c r="C1499" s="19"/>
      <c r="D1499" s="35"/>
      <c r="E1499" s="18" t="s">
        <v>418</v>
      </c>
      <c r="F1499" s="22">
        <v>8</v>
      </c>
      <c r="G1499" s="23">
        <v>1.2</v>
      </c>
      <c r="H1499" s="23">
        <v>1.2</v>
      </c>
      <c r="I1499" s="23">
        <v>1.2</v>
      </c>
      <c r="J1499" s="21">
        <f>OR(F1499&lt;&gt;0,G1499&lt;&gt;0,H1499&lt;&gt;0,I1499&lt;&gt;0)*(F1499 + (F1499 = 0))*(G1499 + (G1499 = 0))*(H1499 + (H1499 = 0))*(I1499 + (I1499 = 0))</f>
        <v>13.82</v>
      </c>
      <c r="K1499" s="19"/>
      <c r="L1499" s="19"/>
      <c r="M1499" s="19"/>
    </row>
    <row r="1500" spans="1:13" x14ac:dyDescent="0.25">
      <c r="A1500" s="19"/>
      <c r="B1500" s="19"/>
      <c r="C1500" s="19"/>
      <c r="D1500" s="35"/>
      <c r="E1500" s="18" t="s">
        <v>16</v>
      </c>
      <c r="F1500" s="22"/>
      <c r="G1500" s="23"/>
      <c r="H1500" s="23"/>
      <c r="I1500" s="23"/>
      <c r="J1500" s="21">
        <f>OR(F1500&lt;&gt;0,G1500&lt;&gt;0,H1500&lt;&gt;0,I1500&lt;&gt;0)*(F1500 + (F1500 = 0))*(G1500 + (G1500 = 0))*(H1500 + (H1500 = 0))*(I1500 + (I1500 = 0))</f>
        <v>0</v>
      </c>
      <c r="K1500" s="19"/>
      <c r="L1500" s="19"/>
      <c r="M1500" s="19"/>
    </row>
    <row r="1501" spans="1:13" x14ac:dyDescent="0.25">
      <c r="A1501" s="19"/>
      <c r="B1501" s="19"/>
      <c r="C1501" s="19"/>
      <c r="D1501" s="35"/>
      <c r="E1501" s="19"/>
      <c r="F1501" s="19"/>
      <c r="G1501" s="19"/>
      <c r="H1501" s="19"/>
      <c r="I1501" s="19"/>
      <c r="J1501" s="24" t="s">
        <v>203</v>
      </c>
      <c r="K1501" s="25">
        <f>SUM(J1499:J1500)</f>
        <v>13.82</v>
      </c>
      <c r="L1501" s="23">
        <v>15.1</v>
      </c>
      <c r="M1501" s="26">
        <f>ROUND(K1501*L1501,2)</f>
        <v>208.68</v>
      </c>
    </row>
    <row r="1502" spans="1:13" ht="0.95" customHeight="1" x14ac:dyDescent="0.25">
      <c r="A1502" s="27"/>
      <c r="B1502" s="27"/>
      <c r="C1502" s="27"/>
      <c r="D1502" s="36"/>
      <c r="E1502" s="27"/>
      <c r="F1502" s="27"/>
      <c r="G1502" s="27"/>
      <c r="H1502" s="27"/>
      <c r="I1502" s="27"/>
      <c r="J1502" s="27"/>
      <c r="K1502" s="27"/>
      <c r="L1502" s="27"/>
      <c r="M1502" s="27"/>
    </row>
    <row r="1503" spans="1:13" ht="22.5" x14ac:dyDescent="0.25">
      <c r="A1503" s="17" t="s">
        <v>457</v>
      </c>
      <c r="B1503" s="18" t="s">
        <v>23</v>
      </c>
      <c r="C1503" s="18" t="s">
        <v>60</v>
      </c>
      <c r="D1503" s="29" t="s">
        <v>458</v>
      </c>
      <c r="E1503" s="19"/>
      <c r="F1503" s="19"/>
      <c r="G1503" s="19"/>
      <c r="H1503" s="19"/>
      <c r="I1503" s="19"/>
      <c r="J1503" s="19"/>
      <c r="K1503" s="28">
        <v>0</v>
      </c>
      <c r="L1503" s="23">
        <v>44.2</v>
      </c>
      <c r="M1503" s="21">
        <f>ROUND(K1503*L1503,2)</f>
        <v>0</v>
      </c>
    </row>
    <row r="1504" spans="1:13" ht="45" x14ac:dyDescent="0.25">
      <c r="A1504" s="19"/>
      <c r="B1504" s="19"/>
      <c r="C1504" s="19"/>
      <c r="D1504" s="29" t="s">
        <v>459</v>
      </c>
      <c r="E1504" s="19"/>
      <c r="F1504" s="19"/>
      <c r="G1504" s="19"/>
      <c r="H1504" s="19"/>
      <c r="I1504" s="19"/>
      <c r="J1504" s="19"/>
      <c r="K1504" s="19"/>
      <c r="L1504" s="19"/>
      <c r="M1504" s="19"/>
    </row>
    <row r="1505" spans="1:13" x14ac:dyDescent="0.25">
      <c r="A1505" s="17" t="s">
        <v>644</v>
      </c>
      <c r="B1505" s="18" t="s">
        <v>23</v>
      </c>
      <c r="C1505" s="18" t="s">
        <v>60</v>
      </c>
      <c r="D1505" s="29" t="s">
        <v>645</v>
      </c>
      <c r="E1505" s="19"/>
      <c r="F1505" s="19"/>
      <c r="G1505" s="19"/>
      <c r="H1505" s="19"/>
      <c r="I1505" s="19"/>
      <c r="J1505" s="19"/>
      <c r="K1505" s="20">
        <f>K1509</f>
        <v>19</v>
      </c>
      <c r="L1505" s="21">
        <f>L1509</f>
        <v>4.34</v>
      </c>
      <c r="M1505" s="21">
        <f>M1509</f>
        <v>82.46</v>
      </c>
    </row>
    <row r="1506" spans="1:13" ht="90" x14ac:dyDescent="0.25">
      <c r="A1506" s="19"/>
      <c r="B1506" s="19"/>
      <c r="C1506" s="19"/>
      <c r="D1506" s="29" t="s">
        <v>646</v>
      </c>
      <c r="E1506" s="19"/>
      <c r="F1506" s="19"/>
      <c r="G1506" s="19"/>
      <c r="H1506" s="19"/>
      <c r="I1506" s="19"/>
      <c r="J1506" s="19"/>
      <c r="K1506" s="19"/>
      <c r="L1506" s="19"/>
      <c r="M1506" s="19"/>
    </row>
    <row r="1507" spans="1:13" x14ac:dyDescent="0.25">
      <c r="A1507" s="19"/>
      <c r="B1507" s="19"/>
      <c r="C1507" s="19"/>
      <c r="D1507" s="35"/>
      <c r="E1507" s="18" t="s">
        <v>16</v>
      </c>
      <c r="F1507" s="22">
        <v>1</v>
      </c>
      <c r="G1507" s="23">
        <v>19</v>
      </c>
      <c r="H1507" s="23">
        <v>0</v>
      </c>
      <c r="I1507" s="23">
        <v>0</v>
      </c>
      <c r="J1507" s="21">
        <f>OR(F1507&lt;&gt;0,G1507&lt;&gt;0,H1507&lt;&gt;0,I1507&lt;&gt;0)*(F1507 + (F1507 = 0))*(G1507 + (G1507 = 0))*(H1507 + (H1507 = 0))*(I1507 + (I1507 = 0))</f>
        <v>19</v>
      </c>
      <c r="K1507" s="19"/>
      <c r="L1507" s="19"/>
      <c r="M1507" s="19"/>
    </row>
    <row r="1508" spans="1:13" x14ac:dyDescent="0.25">
      <c r="A1508" s="19"/>
      <c r="B1508" s="19"/>
      <c r="C1508" s="19"/>
      <c r="D1508" s="35"/>
      <c r="E1508" s="18" t="s">
        <v>16</v>
      </c>
      <c r="F1508" s="22"/>
      <c r="G1508" s="23"/>
      <c r="H1508" s="23"/>
      <c r="I1508" s="23"/>
      <c r="J1508" s="21">
        <f>OR(F1508&lt;&gt;0,G1508&lt;&gt;0,H1508&lt;&gt;0,I1508&lt;&gt;0)*(F1508 + (F1508 = 0))*(G1508 + (G1508 = 0))*(H1508 + (H1508 = 0))*(I1508 + (I1508 = 0))</f>
        <v>0</v>
      </c>
      <c r="K1508" s="19"/>
      <c r="L1508" s="19"/>
      <c r="M1508" s="19"/>
    </row>
    <row r="1509" spans="1:13" x14ac:dyDescent="0.25">
      <c r="A1509" s="19"/>
      <c r="B1509" s="19"/>
      <c r="C1509" s="19"/>
      <c r="D1509" s="35"/>
      <c r="E1509" s="19"/>
      <c r="F1509" s="19"/>
      <c r="G1509" s="19"/>
      <c r="H1509" s="19"/>
      <c r="I1509" s="19"/>
      <c r="J1509" s="24" t="s">
        <v>647</v>
      </c>
      <c r="K1509" s="25">
        <f>SUM(J1507:J1508)</f>
        <v>19</v>
      </c>
      <c r="L1509" s="23">
        <v>4.34</v>
      </c>
      <c r="M1509" s="26">
        <f>ROUND(K1509*L1509,2)</f>
        <v>82.46</v>
      </c>
    </row>
    <row r="1510" spans="1:13" ht="0.95" customHeight="1" x14ac:dyDescent="0.25">
      <c r="A1510" s="27"/>
      <c r="B1510" s="27"/>
      <c r="C1510" s="27"/>
      <c r="D1510" s="36"/>
      <c r="E1510" s="27"/>
      <c r="F1510" s="27"/>
      <c r="G1510" s="27"/>
      <c r="H1510" s="27"/>
      <c r="I1510" s="27"/>
      <c r="J1510" s="27"/>
      <c r="K1510" s="27"/>
      <c r="L1510" s="27"/>
      <c r="M1510" s="27"/>
    </row>
    <row r="1511" spans="1:13" x14ac:dyDescent="0.25">
      <c r="A1511" s="19"/>
      <c r="B1511" s="19"/>
      <c r="C1511" s="19"/>
      <c r="D1511" s="35"/>
      <c r="E1511" s="19"/>
      <c r="F1511" s="19"/>
      <c r="G1511" s="19"/>
      <c r="H1511" s="19"/>
      <c r="I1511" s="19"/>
      <c r="J1511" s="24" t="s">
        <v>648</v>
      </c>
      <c r="K1511" s="28">
        <v>1</v>
      </c>
      <c r="L1511" s="26">
        <f>M1479+M1485+M1491+M1497+M1503+M1505</f>
        <v>1551.55</v>
      </c>
      <c r="M1511" s="26">
        <f>ROUND(K1511*L1511,2)</f>
        <v>1551.55</v>
      </c>
    </row>
    <row r="1512" spans="1:13" ht="0.95" customHeight="1" x14ac:dyDescent="0.25">
      <c r="A1512" s="27"/>
      <c r="B1512" s="27"/>
      <c r="C1512" s="27"/>
      <c r="D1512" s="36"/>
      <c r="E1512" s="27"/>
      <c r="F1512" s="27"/>
      <c r="G1512" s="27"/>
      <c r="H1512" s="27"/>
      <c r="I1512" s="27"/>
      <c r="J1512" s="27"/>
      <c r="K1512" s="27"/>
      <c r="L1512" s="27"/>
      <c r="M1512" s="27"/>
    </row>
    <row r="1513" spans="1:13" x14ac:dyDescent="0.25">
      <c r="A1513" s="13" t="s">
        <v>649</v>
      </c>
      <c r="B1513" s="13" t="s">
        <v>15</v>
      </c>
      <c r="C1513" s="13" t="s">
        <v>16</v>
      </c>
      <c r="D1513" s="34" t="s">
        <v>542</v>
      </c>
      <c r="E1513" s="14"/>
      <c r="F1513" s="14"/>
      <c r="G1513" s="14"/>
      <c r="H1513" s="14"/>
      <c r="I1513" s="14"/>
      <c r="J1513" s="14"/>
      <c r="K1513" s="15">
        <f>K1585</f>
        <v>1</v>
      </c>
      <c r="L1513" s="16">
        <f>L1585</f>
        <v>25653.81</v>
      </c>
      <c r="M1513" s="16">
        <f>M1585</f>
        <v>25653.81</v>
      </c>
    </row>
    <row r="1514" spans="1:13" x14ac:dyDescent="0.25">
      <c r="A1514" s="17" t="s">
        <v>543</v>
      </c>
      <c r="B1514" s="18" t="s">
        <v>23</v>
      </c>
      <c r="C1514" s="18" t="s">
        <v>24</v>
      </c>
      <c r="D1514" s="29" t="s">
        <v>544</v>
      </c>
      <c r="E1514" s="19"/>
      <c r="F1514" s="19"/>
      <c r="G1514" s="19"/>
      <c r="H1514" s="19"/>
      <c r="I1514" s="19"/>
      <c r="J1514" s="19"/>
      <c r="K1514" s="20">
        <f>K1518</f>
        <v>990</v>
      </c>
      <c r="L1514" s="21">
        <f>L1518</f>
        <v>0.34</v>
      </c>
      <c r="M1514" s="21">
        <f>M1518</f>
        <v>336.6</v>
      </c>
    </row>
    <row r="1515" spans="1:13" ht="22.5" x14ac:dyDescent="0.25">
      <c r="A1515" s="19"/>
      <c r="B1515" s="19"/>
      <c r="C1515" s="19"/>
      <c r="D1515" s="29" t="s">
        <v>545</v>
      </c>
      <c r="E1515" s="19"/>
      <c r="F1515" s="19"/>
      <c r="G1515" s="19"/>
      <c r="H1515" s="19"/>
      <c r="I1515" s="19"/>
      <c r="J1515" s="19"/>
      <c r="K1515" s="19"/>
      <c r="L1515" s="19"/>
      <c r="M1515" s="19"/>
    </row>
    <row r="1516" spans="1:13" x14ac:dyDescent="0.25">
      <c r="A1516" s="19"/>
      <c r="B1516" s="19"/>
      <c r="C1516" s="19"/>
      <c r="D1516" s="35"/>
      <c r="E1516" s="18" t="s">
        <v>590</v>
      </c>
      <c r="F1516" s="22">
        <v>1</v>
      </c>
      <c r="G1516" s="23">
        <v>990</v>
      </c>
      <c r="H1516" s="23">
        <v>0</v>
      </c>
      <c r="I1516" s="23">
        <v>0</v>
      </c>
      <c r="J1516" s="21">
        <f>OR(F1516&lt;&gt;0,G1516&lt;&gt;0,H1516&lt;&gt;0,I1516&lt;&gt;0)*(F1516 + (F1516 = 0))*(G1516 + (G1516 = 0))*(H1516 + (H1516 = 0))*(I1516 + (I1516 = 0))</f>
        <v>990</v>
      </c>
      <c r="K1516" s="19"/>
      <c r="L1516" s="19"/>
      <c r="M1516" s="19"/>
    </row>
    <row r="1517" spans="1:13" x14ac:dyDescent="0.25">
      <c r="A1517" s="19"/>
      <c r="B1517" s="19"/>
      <c r="C1517" s="19"/>
      <c r="D1517" s="35"/>
      <c r="E1517" s="18" t="s">
        <v>16</v>
      </c>
      <c r="F1517" s="22"/>
      <c r="G1517" s="23"/>
      <c r="H1517" s="23"/>
      <c r="I1517" s="23"/>
      <c r="J1517" s="21">
        <f>OR(F1517&lt;&gt;0,G1517&lt;&gt;0,H1517&lt;&gt;0,I1517&lt;&gt;0)*(F1517 + (F1517 = 0))*(G1517 + (G1517 = 0))*(H1517 + (H1517 = 0))*(I1517 + (I1517 = 0))</f>
        <v>0</v>
      </c>
      <c r="K1517" s="19"/>
      <c r="L1517" s="19"/>
      <c r="M1517" s="19"/>
    </row>
    <row r="1518" spans="1:13" x14ac:dyDescent="0.25">
      <c r="A1518" s="19"/>
      <c r="B1518" s="19"/>
      <c r="C1518" s="19"/>
      <c r="D1518" s="35"/>
      <c r="E1518" s="19"/>
      <c r="F1518" s="19"/>
      <c r="G1518" s="19"/>
      <c r="H1518" s="19"/>
      <c r="I1518" s="19"/>
      <c r="J1518" s="24" t="s">
        <v>546</v>
      </c>
      <c r="K1518" s="25">
        <f>SUM(J1516:J1517)</f>
        <v>990</v>
      </c>
      <c r="L1518" s="23">
        <v>0.34</v>
      </c>
      <c r="M1518" s="26">
        <f>ROUND(K1518*L1518,2)</f>
        <v>336.6</v>
      </c>
    </row>
    <row r="1519" spans="1:13" ht="0.95" customHeight="1" x14ac:dyDescent="0.25">
      <c r="A1519" s="27"/>
      <c r="B1519" s="27"/>
      <c r="C1519" s="27"/>
      <c r="D1519" s="36"/>
      <c r="E1519" s="27"/>
      <c r="F1519" s="27"/>
      <c r="G1519" s="27"/>
      <c r="H1519" s="27"/>
      <c r="I1519" s="27"/>
      <c r="J1519" s="27"/>
      <c r="K1519" s="27"/>
      <c r="L1519" s="27"/>
      <c r="M1519" s="27"/>
    </row>
    <row r="1520" spans="1:13" x14ac:dyDescent="0.25">
      <c r="A1520" s="17" t="s">
        <v>547</v>
      </c>
      <c r="B1520" s="18" t="s">
        <v>23</v>
      </c>
      <c r="C1520" s="18" t="s">
        <v>60</v>
      </c>
      <c r="D1520" s="29" t="s">
        <v>548</v>
      </c>
      <c r="E1520" s="19"/>
      <c r="F1520" s="19"/>
      <c r="G1520" s="19"/>
      <c r="H1520" s="19"/>
      <c r="I1520" s="19"/>
      <c r="J1520" s="19"/>
      <c r="K1520" s="20">
        <f>K1524</f>
        <v>400</v>
      </c>
      <c r="L1520" s="21">
        <f>L1524</f>
        <v>4.5599999999999996</v>
      </c>
      <c r="M1520" s="21">
        <f>M1524</f>
        <v>1824</v>
      </c>
    </row>
    <row r="1521" spans="1:13" ht="22.5" x14ac:dyDescent="0.25">
      <c r="A1521" s="19"/>
      <c r="B1521" s="19"/>
      <c r="C1521" s="19"/>
      <c r="D1521" s="29" t="s">
        <v>549</v>
      </c>
      <c r="E1521" s="19"/>
      <c r="F1521" s="19"/>
      <c r="G1521" s="19"/>
      <c r="H1521" s="19"/>
      <c r="I1521" s="19"/>
      <c r="J1521" s="19"/>
      <c r="K1521" s="19"/>
      <c r="L1521" s="19"/>
      <c r="M1521" s="19"/>
    </row>
    <row r="1522" spans="1:13" x14ac:dyDescent="0.25">
      <c r="A1522" s="19"/>
      <c r="B1522" s="19"/>
      <c r="C1522" s="19"/>
      <c r="D1522" s="35"/>
      <c r="E1522" s="18" t="s">
        <v>16</v>
      </c>
      <c r="F1522" s="22">
        <v>1</v>
      </c>
      <c r="G1522" s="23">
        <v>400</v>
      </c>
      <c r="H1522" s="23">
        <v>0</v>
      </c>
      <c r="I1522" s="23">
        <v>0</v>
      </c>
      <c r="J1522" s="21">
        <f>OR(F1522&lt;&gt;0,G1522&lt;&gt;0,H1522&lt;&gt;0,I1522&lt;&gt;0)*(F1522 + (F1522 = 0))*(G1522 + (G1522 = 0))*(H1522 + (H1522 = 0))*(I1522 + (I1522 = 0))</f>
        <v>400</v>
      </c>
      <c r="K1522" s="19"/>
      <c r="L1522" s="19"/>
      <c r="M1522" s="19"/>
    </row>
    <row r="1523" spans="1:13" x14ac:dyDescent="0.25">
      <c r="A1523" s="19"/>
      <c r="B1523" s="19"/>
      <c r="C1523" s="19"/>
      <c r="D1523" s="35"/>
      <c r="E1523" s="18" t="s">
        <v>16</v>
      </c>
      <c r="F1523" s="22"/>
      <c r="G1523" s="23"/>
      <c r="H1523" s="23"/>
      <c r="I1523" s="23"/>
      <c r="J1523" s="21">
        <f>OR(F1523&lt;&gt;0,G1523&lt;&gt;0,H1523&lt;&gt;0,I1523&lt;&gt;0)*(F1523 + (F1523 = 0))*(G1523 + (G1523 = 0))*(H1523 + (H1523 = 0))*(I1523 + (I1523 = 0))</f>
        <v>0</v>
      </c>
      <c r="K1523" s="19"/>
      <c r="L1523" s="19"/>
      <c r="M1523" s="19"/>
    </row>
    <row r="1524" spans="1:13" x14ac:dyDescent="0.25">
      <c r="A1524" s="19"/>
      <c r="B1524" s="19"/>
      <c r="C1524" s="19"/>
      <c r="D1524" s="35"/>
      <c r="E1524" s="19"/>
      <c r="F1524" s="19"/>
      <c r="G1524" s="19"/>
      <c r="H1524" s="19"/>
      <c r="I1524" s="19"/>
      <c r="J1524" s="24" t="s">
        <v>550</v>
      </c>
      <c r="K1524" s="25">
        <f>SUM(J1522:J1523)</f>
        <v>400</v>
      </c>
      <c r="L1524" s="23">
        <v>4.5599999999999996</v>
      </c>
      <c r="M1524" s="26">
        <f>ROUND(K1524*L1524,2)</f>
        <v>1824</v>
      </c>
    </row>
    <row r="1525" spans="1:13" ht="0.95" customHeight="1" x14ac:dyDescent="0.25">
      <c r="A1525" s="27"/>
      <c r="B1525" s="27"/>
      <c r="C1525" s="27"/>
      <c r="D1525" s="36"/>
      <c r="E1525" s="27"/>
      <c r="F1525" s="27"/>
      <c r="G1525" s="27"/>
      <c r="H1525" s="27"/>
      <c r="I1525" s="27"/>
      <c r="J1525" s="27"/>
      <c r="K1525" s="27"/>
      <c r="L1525" s="27"/>
      <c r="M1525" s="27"/>
    </row>
    <row r="1526" spans="1:13" x14ac:dyDescent="0.25">
      <c r="A1526" s="17" t="s">
        <v>469</v>
      </c>
      <c r="B1526" s="18" t="s">
        <v>23</v>
      </c>
      <c r="C1526" s="18" t="s">
        <v>30</v>
      </c>
      <c r="D1526" s="29" t="s">
        <v>470</v>
      </c>
      <c r="E1526" s="19"/>
      <c r="F1526" s="19"/>
      <c r="G1526" s="19"/>
      <c r="H1526" s="19"/>
      <c r="I1526" s="19"/>
      <c r="J1526" s="19"/>
      <c r="K1526" s="20">
        <f>K1532</f>
        <v>43.76</v>
      </c>
      <c r="L1526" s="21">
        <f>L1532</f>
        <v>29.37</v>
      </c>
      <c r="M1526" s="21">
        <f>M1532</f>
        <v>1285.23</v>
      </c>
    </row>
    <row r="1527" spans="1:13" ht="112.5" x14ac:dyDescent="0.25">
      <c r="A1527" s="19"/>
      <c r="B1527" s="19"/>
      <c r="C1527" s="19"/>
      <c r="D1527" s="29" t="s">
        <v>471</v>
      </c>
      <c r="E1527" s="19"/>
      <c r="F1527" s="19"/>
      <c r="G1527" s="19"/>
      <c r="H1527" s="19"/>
      <c r="I1527" s="19"/>
      <c r="J1527" s="19"/>
      <c r="K1527" s="19"/>
      <c r="L1527" s="19"/>
      <c r="M1527" s="19"/>
    </row>
    <row r="1528" spans="1:13" x14ac:dyDescent="0.25">
      <c r="A1528" s="19"/>
      <c r="B1528" s="19"/>
      <c r="C1528" s="19"/>
      <c r="D1528" s="35"/>
      <c r="E1528" s="18" t="s">
        <v>144</v>
      </c>
      <c r="F1528" s="22">
        <v>1</v>
      </c>
      <c r="G1528" s="23">
        <v>102.59</v>
      </c>
      <c r="H1528" s="23">
        <v>1.1000000000000001</v>
      </c>
      <c r="I1528" s="23">
        <v>0.2</v>
      </c>
      <c r="J1528" s="21">
        <f>OR(F1528&lt;&gt;0,G1528&lt;&gt;0,H1528&lt;&gt;0,I1528&lt;&gt;0)*(F1528 + (F1528 = 0))*(G1528 + (G1528 = 0))*(H1528 + (H1528 = 0))*(I1528 + (I1528 = 0))</f>
        <v>22.57</v>
      </c>
      <c r="K1528" s="19"/>
      <c r="L1528" s="19"/>
      <c r="M1528" s="19"/>
    </row>
    <row r="1529" spans="1:13" x14ac:dyDescent="0.25">
      <c r="A1529" s="19"/>
      <c r="B1529" s="19"/>
      <c r="C1529" s="19"/>
      <c r="D1529" s="35"/>
      <c r="E1529" s="18" t="s">
        <v>143</v>
      </c>
      <c r="F1529" s="22">
        <v>1</v>
      </c>
      <c r="G1529" s="23">
        <v>83.1</v>
      </c>
      <c r="H1529" s="23">
        <v>1.2</v>
      </c>
      <c r="I1529" s="23">
        <v>0.2</v>
      </c>
      <c r="J1529" s="21">
        <f>OR(F1529&lt;&gt;0,G1529&lt;&gt;0,H1529&lt;&gt;0,I1529&lt;&gt;0)*(F1529 + (F1529 = 0))*(G1529 + (G1529 = 0))*(H1529 + (H1529 = 0))*(I1529 + (I1529 = 0))</f>
        <v>19.940000000000001</v>
      </c>
      <c r="K1529" s="19"/>
      <c r="L1529" s="19"/>
      <c r="M1529" s="19"/>
    </row>
    <row r="1530" spans="1:13" x14ac:dyDescent="0.25">
      <c r="A1530" s="19"/>
      <c r="B1530" s="19"/>
      <c r="C1530" s="19"/>
      <c r="D1530" s="35"/>
      <c r="E1530" s="18" t="s">
        <v>144</v>
      </c>
      <c r="F1530" s="22">
        <v>1</v>
      </c>
      <c r="G1530" s="23">
        <v>5.68</v>
      </c>
      <c r="H1530" s="23">
        <v>1.1000000000000001</v>
      </c>
      <c r="I1530" s="23">
        <v>0.2</v>
      </c>
      <c r="J1530" s="21">
        <f>OR(F1530&lt;&gt;0,G1530&lt;&gt;0,H1530&lt;&gt;0,I1530&lt;&gt;0)*(F1530 + (F1530 = 0))*(G1530 + (G1530 = 0))*(H1530 + (H1530 = 0))*(I1530 + (I1530 = 0))</f>
        <v>1.25</v>
      </c>
      <c r="K1530" s="19"/>
      <c r="L1530" s="19"/>
      <c r="M1530" s="19"/>
    </row>
    <row r="1531" spans="1:13" x14ac:dyDescent="0.25">
      <c r="A1531" s="19"/>
      <c r="B1531" s="19"/>
      <c r="C1531" s="19"/>
      <c r="D1531" s="35"/>
      <c r="E1531" s="18" t="s">
        <v>16</v>
      </c>
      <c r="F1531" s="22"/>
      <c r="G1531" s="23"/>
      <c r="H1531" s="23"/>
      <c r="I1531" s="23"/>
      <c r="J1531" s="21">
        <f>OR(F1531&lt;&gt;0,G1531&lt;&gt;0,H1531&lt;&gt;0,I1531&lt;&gt;0)*(F1531 + (F1531 = 0))*(G1531 + (G1531 = 0))*(H1531 + (H1531 = 0))*(I1531 + (I1531 = 0))</f>
        <v>0</v>
      </c>
      <c r="K1531" s="19"/>
      <c r="L1531" s="19"/>
      <c r="M1531" s="19"/>
    </row>
    <row r="1532" spans="1:13" x14ac:dyDescent="0.25">
      <c r="A1532" s="19"/>
      <c r="B1532" s="19"/>
      <c r="C1532" s="19"/>
      <c r="D1532" s="35"/>
      <c r="E1532" s="19"/>
      <c r="F1532" s="19"/>
      <c r="G1532" s="19"/>
      <c r="H1532" s="19"/>
      <c r="I1532" s="19"/>
      <c r="J1532" s="24" t="s">
        <v>473</v>
      </c>
      <c r="K1532" s="25">
        <f>SUM(J1528:J1531)</f>
        <v>43.76</v>
      </c>
      <c r="L1532" s="23">
        <v>29.37</v>
      </c>
      <c r="M1532" s="26">
        <f>ROUND(K1532*L1532,2)</f>
        <v>1285.23</v>
      </c>
    </row>
    <row r="1533" spans="1:13" ht="0.95" customHeight="1" x14ac:dyDescent="0.25">
      <c r="A1533" s="27"/>
      <c r="B1533" s="27"/>
      <c r="C1533" s="27"/>
      <c r="D1533" s="36"/>
      <c r="E1533" s="27"/>
      <c r="F1533" s="27"/>
      <c r="G1533" s="27"/>
      <c r="H1533" s="27"/>
      <c r="I1533" s="27"/>
      <c r="J1533" s="27"/>
      <c r="K1533" s="27"/>
      <c r="L1533" s="27"/>
      <c r="M1533" s="27"/>
    </row>
    <row r="1534" spans="1:13" ht="22.5" x14ac:dyDescent="0.25">
      <c r="A1534" s="17" t="s">
        <v>474</v>
      </c>
      <c r="B1534" s="18" t="s">
        <v>23</v>
      </c>
      <c r="C1534" s="18" t="s">
        <v>30</v>
      </c>
      <c r="D1534" s="29" t="s">
        <v>475</v>
      </c>
      <c r="E1534" s="19"/>
      <c r="F1534" s="19"/>
      <c r="G1534" s="19"/>
      <c r="H1534" s="19"/>
      <c r="I1534" s="19"/>
      <c r="J1534" s="19"/>
      <c r="K1534" s="20">
        <f>K1540</f>
        <v>43.76</v>
      </c>
      <c r="L1534" s="21">
        <f>L1540</f>
        <v>135.38</v>
      </c>
      <c r="M1534" s="21">
        <f>M1540</f>
        <v>5924.23</v>
      </c>
    </row>
    <row r="1535" spans="1:13" ht="67.5" x14ac:dyDescent="0.25">
      <c r="A1535" s="19"/>
      <c r="B1535" s="19"/>
      <c r="C1535" s="19"/>
      <c r="D1535" s="29" t="s">
        <v>476</v>
      </c>
      <c r="E1535" s="19"/>
      <c r="F1535" s="19"/>
      <c r="G1535" s="19"/>
      <c r="H1535" s="19"/>
      <c r="I1535" s="19"/>
      <c r="J1535" s="19"/>
      <c r="K1535" s="19"/>
      <c r="L1535" s="19"/>
      <c r="M1535" s="19"/>
    </row>
    <row r="1536" spans="1:13" x14ac:dyDescent="0.25">
      <c r="A1536" s="19"/>
      <c r="B1536" s="19"/>
      <c r="C1536" s="19"/>
      <c r="D1536" s="35"/>
      <c r="E1536" s="18" t="s">
        <v>144</v>
      </c>
      <c r="F1536" s="22">
        <v>1</v>
      </c>
      <c r="G1536" s="23">
        <v>102.59</v>
      </c>
      <c r="H1536" s="23">
        <v>1.1000000000000001</v>
      </c>
      <c r="I1536" s="23">
        <v>0.2</v>
      </c>
      <c r="J1536" s="21">
        <f>OR(F1536&lt;&gt;0,G1536&lt;&gt;0,H1536&lt;&gt;0,I1536&lt;&gt;0)*(F1536 + (F1536 = 0))*(G1536 + (G1536 = 0))*(H1536 + (H1536 = 0))*(I1536 + (I1536 = 0))</f>
        <v>22.57</v>
      </c>
      <c r="K1536" s="19"/>
      <c r="L1536" s="19"/>
      <c r="M1536" s="19"/>
    </row>
    <row r="1537" spans="1:13" x14ac:dyDescent="0.25">
      <c r="A1537" s="19"/>
      <c r="B1537" s="19"/>
      <c r="C1537" s="19"/>
      <c r="D1537" s="35"/>
      <c r="E1537" s="18" t="s">
        <v>143</v>
      </c>
      <c r="F1537" s="22">
        <v>1</v>
      </c>
      <c r="G1537" s="23">
        <v>83.1</v>
      </c>
      <c r="H1537" s="23">
        <v>1.2</v>
      </c>
      <c r="I1537" s="23">
        <v>0.2</v>
      </c>
      <c r="J1537" s="21">
        <f>OR(F1537&lt;&gt;0,G1537&lt;&gt;0,H1537&lt;&gt;0,I1537&lt;&gt;0)*(F1537 + (F1537 = 0))*(G1537 + (G1537 = 0))*(H1537 + (H1537 = 0))*(I1537 + (I1537 = 0))</f>
        <v>19.940000000000001</v>
      </c>
      <c r="K1537" s="19"/>
      <c r="L1537" s="19"/>
      <c r="M1537" s="19"/>
    </row>
    <row r="1538" spans="1:13" x14ac:dyDescent="0.25">
      <c r="A1538" s="19"/>
      <c r="B1538" s="19"/>
      <c r="C1538" s="19"/>
      <c r="D1538" s="35"/>
      <c r="E1538" s="18" t="s">
        <v>144</v>
      </c>
      <c r="F1538" s="22">
        <v>1</v>
      </c>
      <c r="G1538" s="23">
        <v>5.68</v>
      </c>
      <c r="H1538" s="23">
        <v>1.1000000000000001</v>
      </c>
      <c r="I1538" s="23">
        <v>0.2</v>
      </c>
      <c r="J1538" s="21">
        <f>OR(F1538&lt;&gt;0,G1538&lt;&gt;0,H1538&lt;&gt;0,I1538&lt;&gt;0)*(F1538 + (F1538 = 0))*(G1538 + (G1538 = 0))*(H1538 + (H1538 = 0))*(I1538 + (I1538 = 0))</f>
        <v>1.25</v>
      </c>
      <c r="K1538" s="19"/>
      <c r="L1538" s="19"/>
      <c r="M1538" s="19"/>
    </row>
    <row r="1539" spans="1:13" x14ac:dyDescent="0.25">
      <c r="A1539" s="19"/>
      <c r="B1539" s="19"/>
      <c r="C1539" s="19"/>
      <c r="D1539" s="35"/>
      <c r="E1539" s="18" t="s">
        <v>16</v>
      </c>
      <c r="F1539" s="22"/>
      <c r="G1539" s="23"/>
      <c r="H1539" s="23"/>
      <c r="I1539" s="23"/>
      <c r="J1539" s="21">
        <f>OR(F1539&lt;&gt;0,G1539&lt;&gt;0,H1539&lt;&gt;0,I1539&lt;&gt;0)*(F1539 + (F1539 = 0))*(G1539 + (G1539 = 0))*(H1539 + (H1539 = 0))*(I1539 + (I1539 = 0))</f>
        <v>0</v>
      </c>
      <c r="K1539" s="19"/>
      <c r="L1539" s="19"/>
      <c r="M1539" s="19"/>
    </row>
    <row r="1540" spans="1:13" x14ac:dyDescent="0.25">
      <c r="A1540" s="19"/>
      <c r="B1540" s="19"/>
      <c r="C1540" s="19"/>
      <c r="D1540" s="35"/>
      <c r="E1540" s="19"/>
      <c r="F1540" s="19"/>
      <c r="G1540" s="19"/>
      <c r="H1540" s="19"/>
      <c r="I1540" s="19"/>
      <c r="J1540" s="24" t="s">
        <v>477</v>
      </c>
      <c r="K1540" s="25">
        <f>SUM(J1536:J1539)</f>
        <v>43.76</v>
      </c>
      <c r="L1540" s="23">
        <v>135.38</v>
      </c>
      <c r="M1540" s="26">
        <f>ROUND(K1540*L1540,2)</f>
        <v>5924.23</v>
      </c>
    </row>
    <row r="1541" spans="1:13" ht="0.95" customHeight="1" x14ac:dyDescent="0.25">
      <c r="A1541" s="27"/>
      <c r="B1541" s="27"/>
      <c r="C1541" s="27"/>
      <c r="D1541" s="36"/>
      <c r="E1541" s="27"/>
      <c r="F1541" s="27"/>
      <c r="G1541" s="27"/>
      <c r="H1541" s="27"/>
      <c r="I1541" s="27"/>
      <c r="J1541" s="27"/>
      <c r="K1541" s="27"/>
      <c r="L1541" s="27"/>
      <c r="M1541" s="27"/>
    </row>
    <row r="1542" spans="1:13" x14ac:dyDescent="0.25">
      <c r="A1542" s="17" t="s">
        <v>478</v>
      </c>
      <c r="B1542" s="18" t="s">
        <v>23</v>
      </c>
      <c r="C1542" s="18" t="s">
        <v>24</v>
      </c>
      <c r="D1542" s="29" t="s">
        <v>479</v>
      </c>
      <c r="E1542" s="19"/>
      <c r="F1542" s="19"/>
      <c r="G1542" s="19"/>
      <c r="H1542" s="19"/>
      <c r="I1542" s="19"/>
      <c r="J1542" s="19"/>
      <c r="K1542" s="20">
        <f>K1546</f>
        <v>990</v>
      </c>
      <c r="L1542" s="21">
        <f>L1546</f>
        <v>1.21</v>
      </c>
      <c r="M1542" s="21">
        <f>M1546</f>
        <v>1197.9000000000001</v>
      </c>
    </row>
    <row r="1543" spans="1:13" ht="45" x14ac:dyDescent="0.25">
      <c r="A1543" s="19"/>
      <c r="B1543" s="19"/>
      <c r="C1543" s="19"/>
      <c r="D1543" s="29" t="s">
        <v>480</v>
      </c>
      <c r="E1543" s="19"/>
      <c r="F1543" s="19"/>
      <c r="G1543" s="19"/>
      <c r="H1543" s="19"/>
      <c r="I1543" s="19"/>
      <c r="J1543" s="19"/>
      <c r="K1543" s="19"/>
      <c r="L1543" s="19"/>
      <c r="M1543" s="19"/>
    </row>
    <row r="1544" spans="1:13" x14ac:dyDescent="0.25">
      <c r="A1544" s="19"/>
      <c r="B1544" s="19"/>
      <c r="C1544" s="19"/>
      <c r="D1544" s="35"/>
      <c r="E1544" s="18" t="s">
        <v>16</v>
      </c>
      <c r="F1544" s="22">
        <v>1</v>
      </c>
      <c r="G1544" s="23">
        <v>990</v>
      </c>
      <c r="H1544" s="23">
        <v>0</v>
      </c>
      <c r="I1544" s="23">
        <v>0</v>
      </c>
      <c r="J1544" s="21">
        <f>OR(F1544&lt;&gt;0,G1544&lt;&gt;0,H1544&lt;&gt;0,I1544&lt;&gt;0)*(F1544 + (F1544 = 0))*(G1544 + (G1544 = 0))*(H1544 + (H1544 = 0))*(I1544 + (I1544 = 0))</f>
        <v>990</v>
      </c>
      <c r="K1544" s="19"/>
      <c r="L1544" s="19"/>
      <c r="M1544" s="19"/>
    </row>
    <row r="1545" spans="1:13" x14ac:dyDescent="0.25">
      <c r="A1545" s="19"/>
      <c r="B1545" s="19"/>
      <c r="C1545" s="19"/>
      <c r="D1545" s="35"/>
      <c r="E1545" s="18" t="s">
        <v>16</v>
      </c>
      <c r="F1545" s="22"/>
      <c r="G1545" s="23"/>
      <c r="H1545" s="23"/>
      <c r="I1545" s="23"/>
      <c r="J1545" s="21">
        <f>OR(F1545&lt;&gt;0,G1545&lt;&gt;0,H1545&lt;&gt;0,I1545&lt;&gt;0)*(F1545 + (F1545 = 0))*(G1545 + (G1545 = 0))*(H1545 + (H1545 = 0))*(I1545 + (I1545 = 0))</f>
        <v>0</v>
      </c>
      <c r="K1545" s="19"/>
      <c r="L1545" s="19"/>
      <c r="M1545" s="19"/>
    </row>
    <row r="1546" spans="1:13" x14ac:dyDescent="0.25">
      <c r="A1546" s="19"/>
      <c r="B1546" s="19"/>
      <c r="C1546" s="19"/>
      <c r="D1546" s="35"/>
      <c r="E1546" s="19"/>
      <c r="F1546" s="19"/>
      <c r="G1546" s="19"/>
      <c r="H1546" s="19"/>
      <c r="I1546" s="19"/>
      <c r="J1546" s="24" t="s">
        <v>481</v>
      </c>
      <c r="K1546" s="25">
        <f>SUM(J1544:J1545)</f>
        <v>990</v>
      </c>
      <c r="L1546" s="23">
        <v>1.21</v>
      </c>
      <c r="M1546" s="26">
        <f>ROUND(K1546*L1546,2)</f>
        <v>1197.9000000000001</v>
      </c>
    </row>
    <row r="1547" spans="1:13" ht="0.95" customHeight="1" x14ac:dyDescent="0.25">
      <c r="A1547" s="27"/>
      <c r="B1547" s="27"/>
      <c r="C1547" s="27"/>
      <c r="D1547" s="36"/>
      <c r="E1547" s="27"/>
      <c r="F1547" s="27"/>
      <c r="G1547" s="27"/>
      <c r="H1547" s="27"/>
      <c r="I1547" s="27"/>
      <c r="J1547" s="27"/>
      <c r="K1547" s="27"/>
      <c r="L1547" s="27"/>
      <c r="M1547" s="27"/>
    </row>
    <row r="1548" spans="1:13" ht="22.5" x14ac:dyDescent="0.25">
      <c r="A1548" s="17" t="s">
        <v>555</v>
      </c>
      <c r="B1548" s="18" t="s">
        <v>23</v>
      </c>
      <c r="C1548" s="18" t="s">
        <v>24</v>
      </c>
      <c r="D1548" s="29" t="s">
        <v>556</v>
      </c>
      <c r="E1548" s="19"/>
      <c r="F1548" s="19"/>
      <c r="G1548" s="19"/>
      <c r="H1548" s="19"/>
      <c r="I1548" s="19"/>
      <c r="J1548" s="19"/>
      <c r="K1548" s="28">
        <v>0</v>
      </c>
      <c r="L1548" s="23">
        <v>29.02</v>
      </c>
      <c r="M1548" s="21">
        <f>ROUND(K1548*L1548,2)</f>
        <v>0</v>
      </c>
    </row>
    <row r="1549" spans="1:13" ht="56.25" x14ac:dyDescent="0.25">
      <c r="A1549" s="19"/>
      <c r="B1549" s="19"/>
      <c r="C1549" s="19"/>
      <c r="D1549" s="29" t="s">
        <v>557</v>
      </c>
      <c r="E1549" s="19"/>
      <c r="F1549" s="19"/>
      <c r="G1549" s="19"/>
      <c r="H1549" s="19"/>
      <c r="I1549" s="19"/>
      <c r="J1549" s="19"/>
      <c r="K1549" s="19"/>
      <c r="L1549" s="19"/>
      <c r="M1549" s="19"/>
    </row>
    <row r="1550" spans="1:13" x14ac:dyDescent="0.25">
      <c r="A1550" s="17" t="s">
        <v>559</v>
      </c>
      <c r="B1550" s="18" t="s">
        <v>23</v>
      </c>
      <c r="C1550" s="18" t="s">
        <v>24</v>
      </c>
      <c r="D1550" s="29" t="s">
        <v>560</v>
      </c>
      <c r="E1550" s="19"/>
      <c r="F1550" s="19"/>
      <c r="G1550" s="19"/>
      <c r="H1550" s="19"/>
      <c r="I1550" s="19"/>
      <c r="J1550" s="19"/>
      <c r="K1550" s="28">
        <v>0</v>
      </c>
      <c r="L1550" s="23">
        <v>0.56000000000000005</v>
      </c>
      <c r="M1550" s="21">
        <f>ROUND(K1550*L1550,2)</f>
        <v>0</v>
      </c>
    </row>
    <row r="1551" spans="1:13" ht="45" x14ac:dyDescent="0.25">
      <c r="A1551" s="19"/>
      <c r="B1551" s="19"/>
      <c r="C1551" s="19"/>
      <c r="D1551" s="29" t="s">
        <v>561</v>
      </c>
      <c r="E1551" s="19"/>
      <c r="F1551" s="19"/>
      <c r="G1551" s="19"/>
      <c r="H1551" s="19"/>
      <c r="I1551" s="19"/>
      <c r="J1551" s="19"/>
      <c r="K1551" s="19"/>
      <c r="L1551" s="19"/>
      <c r="M1551" s="19"/>
    </row>
    <row r="1552" spans="1:13" ht="22.5" x14ac:dyDescent="0.25">
      <c r="A1552" s="17" t="s">
        <v>563</v>
      </c>
      <c r="B1552" s="18" t="s">
        <v>23</v>
      </c>
      <c r="C1552" s="18" t="s">
        <v>24</v>
      </c>
      <c r="D1552" s="29" t="s">
        <v>564</v>
      </c>
      <c r="E1552" s="19"/>
      <c r="F1552" s="19"/>
      <c r="G1552" s="19"/>
      <c r="H1552" s="19"/>
      <c r="I1552" s="19"/>
      <c r="J1552" s="19"/>
      <c r="K1552" s="28">
        <v>0</v>
      </c>
      <c r="L1552" s="23">
        <v>17.75</v>
      </c>
      <c r="M1552" s="21">
        <f>ROUND(K1552*L1552,2)</f>
        <v>0</v>
      </c>
    </row>
    <row r="1553" spans="1:13" ht="56.25" x14ac:dyDescent="0.25">
      <c r="A1553" s="19"/>
      <c r="B1553" s="19"/>
      <c r="C1553" s="19"/>
      <c r="D1553" s="29" t="s">
        <v>565</v>
      </c>
      <c r="E1553" s="19"/>
      <c r="F1553" s="19"/>
      <c r="G1553" s="19"/>
      <c r="H1553" s="19"/>
      <c r="I1553" s="19"/>
      <c r="J1553" s="19"/>
      <c r="K1553" s="19"/>
      <c r="L1553" s="19"/>
      <c r="M1553" s="19"/>
    </row>
    <row r="1554" spans="1:13" ht="22.5" x14ac:dyDescent="0.25">
      <c r="A1554" s="17" t="s">
        <v>567</v>
      </c>
      <c r="B1554" s="18" t="s">
        <v>23</v>
      </c>
      <c r="C1554" s="18" t="s">
        <v>24</v>
      </c>
      <c r="D1554" s="29" t="s">
        <v>568</v>
      </c>
      <c r="E1554" s="19"/>
      <c r="F1554" s="19"/>
      <c r="G1554" s="19"/>
      <c r="H1554" s="19"/>
      <c r="I1554" s="19"/>
      <c r="J1554" s="19"/>
      <c r="K1554" s="20">
        <f>K1559</f>
        <v>965</v>
      </c>
      <c r="L1554" s="21">
        <f>L1559</f>
        <v>14.77</v>
      </c>
      <c r="M1554" s="21">
        <f>M1559</f>
        <v>14253.05</v>
      </c>
    </row>
    <row r="1555" spans="1:13" ht="56.25" x14ac:dyDescent="0.25">
      <c r="A1555" s="19"/>
      <c r="B1555" s="19"/>
      <c r="C1555" s="19"/>
      <c r="D1555" s="29" t="s">
        <v>569</v>
      </c>
      <c r="E1555" s="19"/>
      <c r="F1555" s="19"/>
      <c r="G1555" s="19"/>
      <c r="H1555" s="19"/>
      <c r="I1555" s="19"/>
      <c r="J1555" s="19"/>
      <c r="K1555" s="19"/>
      <c r="L1555" s="19"/>
      <c r="M1555" s="19"/>
    </row>
    <row r="1556" spans="1:13" x14ac:dyDescent="0.25">
      <c r="A1556" s="19"/>
      <c r="B1556" s="19"/>
      <c r="C1556" s="19"/>
      <c r="D1556" s="35"/>
      <c r="E1556" s="18" t="s">
        <v>650</v>
      </c>
      <c r="F1556" s="22">
        <v>1</v>
      </c>
      <c r="G1556" s="23">
        <v>990</v>
      </c>
      <c r="H1556" s="23">
        <v>0</v>
      </c>
      <c r="I1556" s="23">
        <v>0</v>
      </c>
      <c r="J1556" s="21">
        <f>OR(F1556&lt;&gt;0,G1556&lt;&gt;0,H1556&lt;&gt;0,I1556&lt;&gt;0)*(F1556 + (F1556 = 0))*(G1556 + (G1556 = 0))*(H1556 + (H1556 = 0))*(I1556 + (I1556 = 0))</f>
        <v>990</v>
      </c>
      <c r="K1556" s="19"/>
      <c r="L1556" s="19"/>
      <c r="M1556" s="19"/>
    </row>
    <row r="1557" spans="1:13" x14ac:dyDescent="0.25">
      <c r="A1557" s="19"/>
      <c r="B1557" s="19"/>
      <c r="C1557" s="19"/>
      <c r="D1557" s="35"/>
      <c r="E1557" s="18" t="s">
        <v>16</v>
      </c>
      <c r="F1557" s="22">
        <v>-1</v>
      </c>
      <c r="G1557" s="23">
        <v>25</v>
      </c>
      <c r="H1557" s="23">
        <v>0</v>
      </c>
      <c r="I1557" s="23">
        <v>0</v>
      </c>
      <c r="J1557" s="21">
        <f>OR(F1557&lt;&gt;0,G1557&lt;&gt;0,H1557&lt;&gt;0,I1557&lt;&gt;0)*(F1557 + (F1557 = 0))*(G1557 + (G1557 = 0))*(H1557 + (H1557 = 0))*(I1557 + (I1557 = 0))</f>
        <v>-25</v>
      </c>
      <c r="K1557" s="19"/>
      <c r="L1557" s="19"/>
      <c r="M1557" s="19"/>
    </row>
    <row r="1558" spans="1:13" x14ac:dyDescent="0.25">
      <c r="A1558" s="19"/>
      <c r="B1558" s="19"/>
      <c r="C1558" s="19"/>
      <c r="D1558" s="35"/>
      <c r="E1558" s="18" t="s">
        <v>16</v>
      </c>
      <c r="F1558" s="22"/>
      <c r="G1558" s="23"/>
      <c r="H1558" s="23"/>
      <c r="I1558" s="23"/>
      <c r="J1558" s="21">
        <f>OR(F1558&lt;&gt;0,G1558&lt;&gt;0,H1558&lt;&gt;0,I1558&lt;&gt;0)*(F1558 + (F1558 = 0))*(G1558 + (G1558 = 0))*(H1558 + (H1558 = 0))*(I1558 + (I1558 = 0))</f>
        <v>0</v>
      </c>
      <c r="K1558" s="19"/>
      <c r="L1558" s="19"/>
      <c r="M1558" s="19"/>
    </row>
    <row r="1559" spans="1:13" x14ac:dyDescent="0.25">
      <c r="A1559" s="19"/>
      <c r="B1559" s="19"/>
      <c r="C1559" s="19"/>
      <c r="D1559" s="35"/>
      <c r="E1559" s="19"/>
      <c r="F1559" s="19"/>
      <c r="G1559" s="19"/>
      <c r="H1559" s="19"/>
      <c r="I1559" s="19"/>
      <c r="J1559" s="24" t="s">
        <v>570</v>
      </c>
      <c r="K1559" s="25">
        <f>SUM(J1556:J1558)</f>
        <v>965</v>
      </c>
      <c r="L1559" s="23">
        <v>14.77</v>
      </c>
      <c r="M1559" s="26">
        <f>ROUND(K1559*L1559,2)</f>
        <v>14253.05</v>
      </c>
    </row>
    <row r="1560" spans="1:13" ht="0.95" customHeight="1" x14ac:dyDescent="0.25">
      <c r="A1560" s="27"/>
      <c r="B1560" s="27"/>
      <c r="C1560" s="27"/>
      <c r="D1560" s="36"/>
      <c r="E1560" s="27"/>
      <c r="F1560" s="27"/>
      <c r="G1560" s="27"/>
      <c r="H1560" s="27"/>
      <c r="I1560" s="27"/>
      <c r="J1560" s="27"/>
      <c r="K1560" s="27"/>
      <c r="L1560" s="27"/>
      <c r="M1560" s="27"/>
    </row>
    <row r="1561" spans="1:13" ht="22.5" x14ac:dyDescent="0.25">
      <c r="A1561" s="17" t="s">
        <v>482</v>
      </c>
      <c r="B1561" s="18" t="s">
        <v>23</v>
      </c>
      <c r="C1561" s="18" t="s">
        <v>24</v>
      </c>
      <c r="D1561" s="29" t="s">
        <v>483</v>
      </c>
      <c r="E1561" s="19"/>
      <c r="F1561" s="19"/>
      <c r="G1561" s="19"/>
      <c r="H1561" s="19"/>
      <c r="I1561" s="19"/>
      <c r="J1561" s="19"/>
      <c r="K1561" s="20">
        <f>K1565</f>
        <v>25</v>
      </c>
      <c r="L1561" s="21">
        <f>L1565</f>
        <v>20.71</v>
      </c>
      <c r="M1561" s="21">
        <f>M1565</f>
        <v>517.75</v>
      </c>
    </row>
    <row r="1562" spans="1:13" ht="67.5" x14ac:dyDescent="0.25">
      <c r="A1562" s="19"/>
      <c r="B1562" s="19"/>
      <c r="C1562" s="19"/>
      <c r="D1562" s="29" t="s">
        <v>484</v>
      </c>
      <c r="E1562" s="19"/>
      <c r="F1562" s="19"/>
      <c r="G1562" s="19"/>
      <c r="H1562" s="19"/>
      <c r="I1562" s="19"/>
      <c r="J1562" s="19"/>
      <c r="K1562" s="19"/>
      <c r="L1562" s="19"/>
      <c r="M1562" s="19"/>
    </row>
    <row r="1563" spans="1:13" x14ac:dyDescent="0.25">
      <c r="A1563" s="19"/>
      <c r="B1563" s="19"/>
      <c r="C1563" s="19"/>
      <c r="D1563" s="35"/>
      <c r="E1563" s="18" t="s">
        <v>651</v>
      </c>
      <c r="F1563" s="22">
        <v>1</v>
      </c>
      <c r="G1563" s="23">
        <v>25</v>
      </c>
      <c r="H1563" s="23">
        <v>0</v>
      </c>
      <c r="I1563" s="23">
        <v>0</v>
      </c>
      <c r="J1563" s="21">
        <f>OR(F1563&lt;&gt;0,G1563&lt;&gt;0,H1563&lt;&gt;0,I1563&lt;&gt;0)*(F1563 + (F1563 = 0))*(G1563 + (G1563 = 0))*(H1563 + (H1563 = 0))*(I1563 + (I1563 = 0))</f>
        <v>25</v>
      </c>
      <c r="K1563" s="19"/>
      <c r="L1563" s="19"/>
      <c r="M1563" s="19"/>
    </row>
    <row r="1564" spans="1:13" x14ac:dyDescent="0.25">
      <c r="A1564" s="19"/>
      <c r="B1564" s="19"/>
      <c r="C1564" s="19"/>
      <c r="D1564" s="35"/>
      <c r="E1564" s="18" t="s">
        <v>16</v>
      </c>
      <c r="F1564" s="22"/>
      <c r="G1564" s="23"/>
      <c r="H1564" s="23"/>
      <c r="I1564" s="23"/>
      <c r="J1564" s="21">
        <f>OR(F1564&lt;&gt;0,G1564&lt;&gt;0,H1564&lt;&gt;0,I1564&lt;&gt;0)*(F1564 + (F1564 = 0))*(G1564 + (G1564 = 0))*(H1564 + (H1564 = 0))*(I1564 + (I1564 = 0))</f>
        <v>0</v>
      </c>
      <c r="K1564" s="19"/>
      <c r="L1564" s="19"/>
      <c r="M1564" s="19"/>
    </row>
    <row r="1565" spans="1:13" x14ac:dyDescent="0.25">
      <c r="A1565" s="19"/>
      <c r="B1565" s="19"/>
      <c r="C1565" s="19"/>
      <c r="D1565" s="35"/>
      <c r="E1565" s="19"/>
      <c r="F1565" s="19"/>
      <c r="G1565" s="19"/>
      <c r="H1565" s="19"/>
      <c r="I1565" s="19"/>
      <c r="J1565" s="24" t="s">
        <v>485</v>
      </c>
      <c r="K1565" s="25">
        <f>SUM(J1563:J1564)</f>
        <v>25</v>
      </c>
      <c r="L1565" s="23">
        <v>20.71</v>
      </c>
      <c r="M1565" s="26">
        <f>ROUND(K1565*L1565,2)</f>
        <v>517.75</v>
      </c>
    </row>
    <row r="1566" spans="1:13" ht="0.95" customHeight="1" x14ac:dyDescent="0.25">
      <c r="A1566" s="27"/>
      <c r="B1566" s="27"/>
      <c r="C1566" s="27"/>
      <c r="D1566" s="36"/>
      <c r="E1566" s="27"/>
      <c r="F1566" s="27"/>
      <c r="G1566" s="27"/>
      <c r="H1566" s="27"/>
      <c r="I1566" s="27"/>
      <c r="J1566" s="27"/>
      <c r="K1566" s="27"/>
      <c r="L1566" s="27"/>
      <c r="M1566" s="27"/>
    </row>
    <row r="1567" spans="1:13" ht="22.5" x14ac:dyDescent="0.25">
      <c r="A1567" s="17" t="s">
        <v>571</v>
      </c>
      <c r="B1567" s="18" t="s">
        <v>23</v>
      </c>
      <c r="C1567" s="18" t="s">
        <v>30</v>
      </c>
      <c r="D1567" s="29" t="s">
        <v>572</v>
      </c>
      <c r="E1567" s="19"/>
      <c r="F1567" s="19"/>
      <c r="G1567" s="19"/>
      <c r="H1567" s="19"/>
      <c r="I1567" s="19"/>
      <c r="J1567" s="19"/>
      <c r="K1567" s="28">
        <v>0</v>
      </c>
      <c r="L1567" s="23">
        <v>137.88999999999999</v>
      </c>
      <c r="M1567" s="21">
        <f>ROUND(K1567*L1567,2)</f>
        <v>0</v>
      </c>
    </row>
    <row r="1568" spans="1:13" ht="135" x14ac:dyDescent="0.25">
      <c r="A1568" s="19"/>
      <c r="B1568" s="19"/>
      <c r="C1568" s="19"/>
      <c r="D1568" s="29" t="s">
        <v>573</v>
      </c>
      <c r="E1568" s="19"/>
      <c r="F1568" s="19"/>
      <c r="G1568" s="19"/>
      <c r="H1568" s="19"/>
      <c r="I1568" s="19"/>
      <c r="J1568" s="19"/>
      <c r="K1568" s="19"/>
      <c r="L1568" s="19"/>
      <c r="M1568" s="19"/>
    </row>
    <row r="1569" spans="1:13" ht="22.5" x14ac:dyDescent="0.25">
      <c r="A1569" s="17" t="s">
        <v>575</v>
      </c>
      <c r="B1569" s="18" t="s">
        <v>23</v>
      </c>
      <c r="C1569" s="18" t="s">
        <v>60</v>
      </c>
      <c r="D1569" s="29" t="s">
        <v>576</v>
      </c>
      <c r="E1569" s="19"/>
      <c r="F1569" s="19"/>
      <c r="G1569" s="19"/>
      <c r="H1569" s="19"/>
      <c r="I1569" s="19"/>
      <c r="J1569" s="19"/>
      <c r="K1569" s="28">
        <v>0</v>
      </c>
      <c r="L1569" s="23">
        <v>2.5099999999999998</v>
      </c>
      <c r="M1569" s="21">
        <f>ROUND(K1569*L1569,2)</f>
        <v>0</v>
      </c>
    </row>
    <row r="1570" spans="1:13" ht="56.25" x14ac:dyDescent="0.25">
      <c r="A1570" s="19"/>
      <c r="B1570" s="19"/>
      <c r="C1570" s="19"/>
      <c r="D1570" s="29" t="s">
        <v>577</v>
      </c>
      <c r="E1570" s="19"/>
      <c r="F1570" s="19"/>
      <c r="G1570" s="19"/>
      <c r="H1570" s="19"/>
      <c r="I1570" s="19"/>
      <c r="J1570" s="19"/>
      <c r="K1570" s="19"/>
      <c r="L1570" s="19"/>
      <c r="M1570" s="19"/>
    </row>
    <row r="1571" spans="1:13" x14ac:dyDescent="0.25">
      <c r="A1571" s="17" t="s">
        <v>492</v>
      </c>
      <c r="B1571" s="18" t="s">
        <v>23</v>
      </c>
      <c r="C1571" s="18" t="s">
        <v>60</v>
      </c>
      <c r="D1571" s="29" t="s">
        <v>493</v>
      </c>
      <c r="E1571" s="19"/>
      <c r="F1571" s="19"/>
      <c r="G1571" s="19"/>
      <c r="H1571" s="19"/>
      <c r="I1571" s="19"/>
      <c r="J1571" s="19"/>
      <c r="K1571" s="28">
        <v>0</v>
      </c>
      <c r="L1571" s="23">
        <v>1.1000000000000001</v>
      </c>
      <c r="M1571" s="21">
        <f>ROUND(K1571*L1571,2)</f>
        <v>0</v>
      </c>
    </row>
    <row r="1572" spans="1:13" ht="56.25" x14ac:dyDescent="0.25">
      <c r="A1572" s="19"/>
      <c r="B1572" s="19"/>
      <c r="C1572" s="19"/>
      <c r="D1572" s="29" t="s">
        <v>494</v>
      </c>
      <c r="E1572" s="19"/>
      <c r="F1572" s="19"/>
      <c r="G1572" s="19"/>
      <c r="H1572" s="19"/>
      <c r="I1572" s="19"/>
      <c r="J1572" s="19"/>
      <c r="K1572" s="19"/>
      <c r="L1572" s="19"/>
      <c r="M1572" s="19"/>
    </row>
    <row r="1573" spans="1:13" x14ac:dyDescent="0.25">
      <c r="A1573" s="17" t="s">
        <v>497</v>
      </c>
      <c r="B1573" s="18" t="s">
        <v>23</v>
      </c>
      <c r="C1573" s="18" t="s">
        <v>60</v>
      </c>
      <c r="D1573" s="29" t="s">
        <v>498</v>
      </c>
      <c r="E1573" s="19"/>
      <c r="F1573" s="19"/>
      <c r="G1573" s="19"/>
      <c r="H1573" s="19"/>
      <c r="I1573" s="19"/>
      <c r="J1573" s="19"/>
      <c r="K1573" s="20">
        <f>K1577</f>
        <v>20</v>
      </c>
      <c r="L1573" s="21">
        <f>L1577</f>
        <v>1.45</v>
      </c>
      <c r="M1573" s="21">
        <f>M1577</f>
        <v>29</v>
      </c>
    </row>
    <row r="1574" spans="1:13" ht="56.25" x14ac:dyDescent="0.25">
      <c r="A1574" s="19"/>
      <c r="B1574" s="19"/>
      <c r="C1574" s="19"/>
      <c r="D1574" s="29" t="s">
        <v>499</v>
      </c>
      <c r="E1574" s="19"/>
      <c r="F1574" s="19"/>
      <c r="G1574" s="19"/>
      <c r="H1574" s="19"/>
      <c r="I1574" s="19"/>
      <c r="J1574" s="19"/>
      <c r="K1574" s="19"/>
      <c r="L1574" s="19"/>
      <c r="M1574" s="19"/>
    </row>
    <row r="1575" spans="1:13" x14ac:dyDescent="0.25">
      <c r="A1575" s="19"/>
      <c r="B1575" s="19"/>
      <c r="C1575" s="19"/>
      <c r="D1575" s="35"/>
      <c r="E1575" s="18" t="s">
        <v>16</v>
      </c>
      <c r="F1575" s="22">
        <v>4</v>
      </c>
      <c r="G1575" s="23">
        <v>5</v>
      </c>
      <c r="H1575" s="23">
        <v>0</v>
      </c>
      <c r="I1575" s="23">
        <v>0</v>
      </c>
      <c r="J1575" s="21">
        <f>OR(F1575&lt;&gt;0,G1575&lt;&gt;0,H1575&lt;&gt;0,I1575&lt;&gt;0)*(F1575 + (F1575 = 0))*(G1575 + (G1575 = 0))*(H1575 + (H1575 = 0))*(I1575 + (I1575 = 0))</f>
        <v>20</v>
      </c>
      <c r="K1575" s="19"/>
      <c r="L1575" s="19"/>
      <c r="M1575" s="19"/>
    </row>
    <row r="1576" spans="1:13" x14ac:dyDescent="0.25">
      <c r="A1576" s="19"/>
      <c r="B1576" s="19"/>
      <c r="C1576" s="19"/>
      <c r="D1576" s="35"/>
      <c r="E1576" s="18" t="s">
        <v>16</v>
      </c>
      <c r="F1576" s="22"/>
      <c r="G1576" s="23"/>
      <c r="H1576" s="23"/>
      <c r="I1576" s="23"/>
      <c r="J1576" s="21">
        <f>OR(F1576&lt;&gt;0,G1576&lt;&gt;0,H1576&lt;&gt;0,I1576&lt;&gt;0)*(F1576 + (F1576 = 0))*(G1576 + (G1576 = 0))*(H1576 + (H1576 = 0))*(I1576 + (I1576 = 0))</f>
        <v>0</v>
      </c>
      <c r="K1576" s="19"/>
      <c r="L1576" s="19"/>
      <c r="M1576" s="19"/>
    </row>
    <row r="1577" spans="1:13" x14ac:dyDescent="0.25">
      <c r="A1577" s="19"/>
      <c r="B1577" s="19"/>
      <c r="C1577" s="19"/>
      <c r="D1577" s="35"/>
      <c r="E1577" s="19"/>
      <c r="F1577" s="19"/>
      <c r="G1577" s="19"/>
      <c r="H1577" s="19"/>
      <c r="I1577" s="19"/>
      <c r="J1577" s="24" t="s">
        <v>500</v>
      </c>
      <c r="K1577" s="25">
        <f>SUM(J1575:J1576)</f>
        <v>20</v>
      </c>
      <c r="L1577" s="23">
        <v>1.45</v>
      </c>
      <c r="M1577" s="26">
        <f>ROUND(K1577*L1577,2)</f>
        <v>29</v>
      </c>
    </row>
    <row r="1578" spans="1:13" ht="0.95" customHeight="1" x14ac:dyDescent="0.25">
      <c r="A1578" s="27"/>
      <c r="B1578" s="27"/>
      <c r="C1578" s="27"/>
      <c r="D1578" s="36"/>
      <c r="E1578" s="27"/>
      <c r="F1578" s="27"/>
      <c r="G1578" s="27"/>
      <c r="H1578" s="27"/>
      <c r="I1578" s="27"/>
      <c r="J1578" s="27"/>
      <c r="K1578" s="27"/>
      <c r="L1578" s="27"/>
      <c r="M1578" s="27"/>
    </row>
    <row r="1579" spans="1:13" x14ac:dyDescent="0.25">
      <c r="A1579" s="17" t="s">
        <v>501</v>
      </c>
      <c r="B1579" s="18" t="s">
        <v>23</v>
      </c>
      <c r="C1579" s="18" t="s">
        <v>24</v>
      </c>
      <c r="D1579" s="29" t="s">
        <v>502</v>
      </c>
      <c r="E1579" s="19"/>
      <c r="F1579" s="19"/>
      <c r="G1579" s="19"/>
      <c r="H1579" s="19"/>
      <c r="I1579" s="19"/>
      <c r="J1579" s="19"/>
      <c r="K1579" s="20">
        <f>K1583</f>
        <v>15</v>
      </c>
      <c r="L1579" s="21">
        <f>L1583</f>
        <v>19.07</v>
      </c>
      <c r="M1579" s="21">
        <f>M1583</f>
        <v>286.05</v>
      </c>
    </row>
    <row r="1580" spans="1:13" ht="67.5" x14ac:dyDescent="0.25">
      <c r="A1580" s="19"/>
      <c r="B1580" s="19"/>
      <c r="C1580" s="19"/>
      <c r="D1580" s="29" t="s">
        <v>503</v>
      </c>
      <c r="E1580" s="19"/>
      <c r="F1580" s="19"/>
      <c r="G1580" s="19"/>
      <c r="H1580" s="19"/>
      <c r="I1580" s="19"/>
      <c r="J1580" s="19"/>
      <c r="K1580" s="19"/>
      <c r="L1580" s="19"/>
      <c r="M1580" s="19"/>
    </row>
    <row r="1581" spans="1:13" x14ac:dyDescent="0.25">
      <c r="A1581" s="19"/>
      <c r="B1581" s="19"/>
      <c r="C1581" s="19"/>
      <c r="D1581" s="35"/>
      <c r="E1581" s="18" t="s">
        <v>652</v>
      </c>
      <c r="F1581" s="22">
        <v>1</v>
      </c>
      <c r="G1581" s="23">
        <v>5</v>
      </c>
      <c r="H1581" s="23">
        <v>3</v>
      </c>
      <c r="I1581" s="23">
        <v>0</v>
      </c>
      <c r="J1581" s="21">
        <f>OR(F1581&lt;&gt;0,G1581&lt;&gt;0,H1581&lt;&gt;0,I1581&lt;&gt;0)*(F1581 + (F1581 = 0))*(G1581 + (G1581 = 0))*(H1581 + (H1581 = 0))*(I1581 + (I1581 = 0))</f>
        <v>15</v>
      </c>
      <c r="K1581" s="19"/>
      <c r="L1581" s="19"/>
      <c r="M1581" s="19"/>
    </row>
    <row r="1582" spans="1:13" x14ac:dyDescent="0.25">
      <c r="A1582" s="19"/>
      <c r="B1582" s="19"/>
      <c r="C1582" s="19"/>
      <c r="D1582" s="35"/>
      <c r="E1582" s="18" t="s">
        <v>16</v>
      </c>
      <c r="F1582" s="22"/>
      <c r="G1582" s="23"/>
      <c r="H1582" s="23"/>
      <c r="I1582" s="23"/>
      <c r="J1582" s="21">
        <f>OR(F1582&lt;&gt;0,G1582&lt;&gt;0,H1582&lt;&gt;0,I1582&lt;&gt;0)*(F1582 + (F1582 = 0))*(G1582 + (G1582 = 0))*(H1582 + (H1582 = 0))*(I1582 + (I1582 = 0))</f>
        <v>0</v>
      </c>
      <c r="K1582" s="19"/>
      <c r="L1582" s="19"/>
      <c r="M1582" s="19"/>
    </row>
    <row r="1583" spans="1:13" x14ac:dyDescent="0.25">
      <c r="A1583" s="19"/>
      <c r="B1583" s="19"/>
      <c r="C1583" s="19"/>
      <c r="D1583" s="35"/>
      <c r="E1583" s="19"/>
      <c r="F1583" s="19"/>
      <c r="G1583" s="19"/>
      <c r="H1583" s="19"/>
      <c r="I1583" s="19"/>
      <c r="J1583" s="24" t="s">
        <v>504</v>
      </c>
      <c r="K1583" s="25">
        <f>SUM(J1581:J1582)</f>
        <v>15</v>
      </c>
      <c r="L1583" s="23">
        <v>19.07</v>
      </c>
      <c r="M1583" s="26">
        <f>ROUND(K1583*L1583,2)</f>
        <v>286.05</v>
      </c>
    </row>
    <row r="1584" spans="1:13" ht="0.95" customHeight="1" x14ac:dyDescent="0.25">
      <c r="A1584" s="27"/>
      <c r="B1584" s="27"/>
      <c r="C1584" s="27"/>
      <c r="D1584" s="36"/>
      <c r="E1584" s="27"/>
      <c r="F1584" s="27"/>
      <c r="G1584" s="27"/>
      <c r="H1584" s="27"/>
      <c r="I1584" s="27"/>
      <c r="J1584" s="27"/>
      <c r="K1584" s="27"/>
      <c r="L1584" s="27"/>
      <c r="M1584" s="27"/>
    </row>
    <row r="1585" spans="1:13" x14ac:dyDescent="0.25">
      <c r="A1585" s="19"/>
      <c r="B1585" s="19"/>
      <c r="C1585" s="19"/>
      <c r="D1585" s="35"/>
      <c r="E1585" s="19"/>
      <c r="F1585" s="19"/>
      <c r="G1585" s="19"/>
      <c r="H1585" s="19"/>
      <c r="I1585" s="19"/>
      <c r="J1585" s="24" t="s">
        <v>653</v>
      </c>
      <c r="K1585" s="28">
        <v>1</v>
      </c>
      <c r="L1585" s="26">
        <f>M1514+M1520+M1526+M1534+M1542+M1548+M1550+M1552+M1554+M1561+M1567+M1569+M1571+M1573+M1579</f>
        <v>25653.81</v>
      </c>
      <c r="M1585" s="26">
        <f>ROUND(K1585*L1585,2)</f>
        <v>25653.81</v>
      </c>
    </row>
    <row r="1586" spans="1:13" ht="0.95" customHeight="1" x14ac:dyDescent="0.25">
      <c r="A1586" s="27"/>
      <c r="B1586" s="27"/>
      <c r="C1586" s="27"/>
      <c r="D1586" s="36"/>
      <c r="E1586" s="27"/>
      <c r="F1586" s="27"/>
      <c r="G1586" s="27"/>
      <c r="H1586" s="27"/>
      <c r="I1586" s="27"/>
      <c r="J1586" s="27"/>
      <c r="K1586" s="27"/>
      <c r="L1586" s="27"/>
      <c r="M1586" s="27"/>
    </row>
    <row r="1587" spans="1:13" x14ac:dyDescent="0.25">
      <c r="A1587" s="19"/>
      <c r="B1587" s="19"/>
      <c r="C1587" s="19"/>
      <c r="D1587" s="35"/>
      <c r="E1587" s="19"/>
      <c r="F1587" s="19"/>
      <c r="G1587" s="19"/>
      <c r="H1587" s="19"/>
      <c r="I1587" s="19"/>
      <c r="J1587" s="24" t="s">
        <v>654</v>
      </c>
      <c r="K1587" s="28">
        <v>1</v>
      </c>
      <c r="L1587" s="26">
        <f>M976+M1029+M1255+M1294+M1478+M1513</f>
        <v>143776.63</v>
      </c>
      <c r="M1587" s="26">
        <f>ROUND(K1587*L1587,2)</f>
        <v>143776.63</v>
      </c>
    </row>
    <row r="1588" spans="1:13" ht="0.95" customHeight="1" x14ac:dyDescent="0.25">
      <c r="A1588" s="27"/>
      <c r="B1588" s="27"/>
      <c r="C1588" s="27"/>
      <c r="D1588" s="36"/>
      <c r="E1588" s="27"/>
      <c r="F1588" s="27"/>
      <c r="G1588" s="27"/>
      <c r="H1588" s="27"/>
      <c r="I1588" s="27"/>
      <c r="J1588" s="27"/>
      <c r="K1588" s="27"/>
      <c r="L1588" s="27"/>
      <c r="M1588" s="27"/>
    </row>
    <row r="1589" spans="1:13" x14ac:dyDescent="0.25">
      <c r="A1589" s="9" t="s">
        <v>655</v>
      </c>
      <c r="B1589" s="9" t="s">
        <v>15</v>
      </c>
      <c r="C1589" s="9" t="s">
        <v>16</v>
      </c>
      <c r="D1589" s="33" t="s">
        <v>656</v>
      </c>
      <c r="E1589" s="10"/>
      <c r="F1589" s="10"/>
      <c r="G1589" s="10"/>
      <c r="H1589" s="10"/>
      <c r="I1589" s="10"/>
      <c r="J1589" s="10"/>
      <c r="K1589" s="11">
        <f>K2245</f>
        <v>1</v>
      </c>
      <c r="L1589" s="12">
        <f>L2245</f>
        <v>228891.75</v>
      </c>
      <c r="M1589" s="12">
        <f>M2245</f>
        <v>228891.75</v>
      </c>
    </row>
    <row r="1590" spans="1:13" x14ac:dyDescent="0.25">
      <c r="A1590" s="13" t="s">
        <v>657</v>
      </c>
      <c r="B1590" s="13" t="s">
        <v>15</v>
      </c>
      <c r="C1590" s="13" t="s">
        <v>16</v>
      </c>
      <c r="D1590" s="34" t="s">
        <v>21</v>
      </c>
      <c r="E1590" s="14"/>
      <c r="F1590" s="14"/>
      <c r="G1590" s="14"/>
      <c r="H1590" s="14"/>
      <c r="I1590" s="14"/>
      <c r="J1590" s="14"/>
      <c r="K1590" s="15">
        <f>K1650</f>
        <v>1</v>
      </c>
      <c r="L1590" s="16">
        <f>L1650</f>
        <v>15845.06</v>
      </c>
      <c r="M1590" s="16">
        <f>M1650</f>
        <v>15845.06</v>
      </c>
    </row>
    <row r="1591" spans="1:13" x14ac:dyDescent="0.25">
      <c r="A1591" s="17" t="s">
        <v>585</v>
      </c>
      <c r="B1591" s="18" t="s">
        <v>23</v>
      </c>
      <c r="C1591" s="18" t="s">
        <v>76</v>
      </c>
      <c r="D1591" s="29" t="s">
        <v>586</v>
      </c>
      <c r="E1591" s="19"/>
      <c r="F1591" s="19"/>
      <c r="G1591" s="19"/>
      <c r="H1591" s="19"/>
      <c r="I1591" s="19"/>
      <c r="J1591" s="19"/>
      <c r="K1591" s="20">
        <f>K1595</f>
        <v>2</v>
      </c>
      <c r="L1591" s="21">
        <f>L1595</f>
        <v>14.82</v>
      </c>
      <c r="M1591" s="21">
        <f>M1595</f>
        <v>29.64</v>
      </c>
    </row>
    <row r="1592" spans="1:13" ht="45" x14ac:dyDescent="0.25">
      <c r="A1592" s="19"/>
      <c r="B1592" s="19"/>
      <c r="C1592" s="19"/>
      <c r="D1592" s="29" t="s">
        <v>587</v>
      </c>
      <c r="E1592" s="19"/>
      <c r="F1592" s="19"/>
      <c r="G1592" s="19"/>
      <c r="H1592" s="19"/>
      <c r="I1592" s="19"/>
      <c r="J1592" s="19"/>
      <c r="K1592" s="19"/>
      <c r="L1592" s="19"/>
      <c r="M1592" s="19"/>
    </row>
    <row r="1593" spans="1:13" x14ac:dyDescent="0.25">
      <c r="A1593" s="19"/>
      <c r="B1593" s="19"/>
      <c r="C1593" s="19"/>
      <c r="D1593" s="35"/>
      <c r="E1593" s="18" t="s">
        <v>588</v>
      </c>
      <c r="F1593" s="22">
        <v>2</v>
      </c>
      <c r="G1593" s="23">
        <v>0</v>
      </c>
      <c r="H1593" s="23">
        <v>0</v>
      </c>
      <c r="I1593" s="23">
        <v>0</v>
      </c>
      <c r="J1593" s="21">
        <f>OR(F1593&lt;&gt;0,G1593&lt;&gt;0,H1593&lt;&gt;0,I1593&lt;&gt;0)*(F1593 + (F1593 = 0))*(G1593 + (G1593 = 0))*(H1593 + (H1593 = 0))*(I1593 + (I1593 = 0))</f>
        <v>2</v>
      </c>
      <c r="K1593" s="19"/>
      <c r="L1593" s="19"/>
      <c r="M1593" s="19"/>
    </row>
    <row r="1594" spans="1:13" x14ac:dyDescent="0.25">
      <c r="A1594" s="19"/>
      <c r="B1594" s="19"/>
      <c r="C1594" s="19"/>
      <c r="D1594" s="35"/>
      <c r="E1594" s="18" t="s">
        <v>16</v>
      </c>
      <c r="F1594" s="22"/>
      <c r="G1594" s="23"/>
      <c r="H1594" s="23"/>
      <c r="I1594" s="23"/>
      <c r="J1594" s="21">
        <f>OR(F1594&lt;&gt;0,G1594&lt;&gt;0,H1594&lt;&gt;0,I1594&lt;&gt;0)*(F1594 + (F1594 = 0))*(G1594 + (G1594 = 0))*(H1594 + (H1594 = 0))*(I1594 + (I1594 = 0))</f>
        <v>0</v>
      </c>
      <c r="K1594" s="19"/>
      <c r="L1594" s="19"/>
      <c r="M1594" s="19"/>
    </row>
    <row r="1595" spans="1:13" x14ac:dyDescent="0.25">
      <c r="A1595" s="19"/>
      <c r="B1595" s="19"/>
      <c r="C1595" s="19"/>
      <c r="D1595" s="35"/>
      <c r="E1595" s="19"/>
      <c r="F1595" s="19"/>
      <c r="G1595" s="19"/>
      <c r="H1595" s="19"/>
      <c r="I1595" s="19"/>
      <c r="J1595" s="24" t="s">
        <v>589</v>
      </c>
      <c r="K1595" s="25">
        <f>SUM(J1593:J1594)</f>
        <v>2</v>
      </c>
      <c r="L1595" s="23">
        <v>14.82</v>
      </c>
      <c r="M1595" s="26">
        <f>ROUND(K1595*L1595,2)</f>
        <v>29.64</v>
      </c>
    </row>
    <row r="1596" spans="1:13" ht="0.95" customHeight="1" x14ac:dyDescent="0.25">
      <c r="A1596" s="27"/>
      <c r="B1596" s="27"/>
      <c r="C1596" s="27"/>
      <c r="D1596" s="36"/>
      <c r="E1596" s="27"/>
      <c r="F1596" s="27"/>
      <c r="G1596" s="27"/>
      <c r="H1596" s="27"/>
      <c r="I1596" s="27"/>
      <c r="J1596" s="27"/>
      <c r="K1596" s="27"/>
      <c r="L1596" s="27"/>
      <c r="M1596" s="27"/>
    </row>
    <row r="1597" spans="1:13" ht="22.5" x14ac:dyDescent="0.25">
      <c r="A1597" s="17" t="s">
        <v>53</v>
      </c>
      <c r="B1597" s="18" t="s">
        <v>23</v>
      </c>
      <c r="C1597" s="18" t="s">
        <v>24</v>
      </c>
      <c r="D1597" s="29" t="s">
        <v>54</v>
      </c>
      <c r="E1597" s="19"/>
      <c r="F1597" s="19"/>
      <c r="G1597" s="19"/>
      <c r="H1597" s="19"/>
      <c r="I1597" s="19"/>
      <c r="J1597" s="19"/>
      <c r="K1597" s="20">
        <f>K1601</f>
        <v>7350</v>
      </c>
      <c r="L1597" s="21">
        <f>L1601</f>
        <v>0.62</v>
      </c>
      <c r="M1597" s="21">
        <f>M1601</f>
        <v>4557</v>
      </c>
    </row>
    <row r="1598" spans="1:13" ht="56.25" x14ac:dyDescent="0.25">
      <c r="A1598" s="19"/>
      <c r="B1598" s="19"/>
      <c r="C1598" s="19"/>
      <c r="D1598" s="29" t="s">
        <v>55</v>
      </c>
      <c r="E1598" s="19"/>
      <c r="F1598" s="19"/>
      <c r="G1598" s="19"/>
      <c r="H1598" s="19"/>
      <c r="I1598" s="19"/>
      <c r="J1598" s="19"/>
      <c r="K1598" s="19"/>
      <c r="L1598" s="19"/>
      <c r="M1598" s="19"/>
    </row>
    <row r="1599" spans="1:13" x14ac:dyDescent="0.25">
      <c r="A1599" s="19"/>
      <c r="B1599" s="19"/>
      <c r="C1599" s="19"/>
      <c r="D1599" s="35"/>
      <c r="E1599" s="18" t="s">
        <v>658</v>
      </c>
      <c r="F1599" s="22">
        <v>1</v>
      </c>
      <c r="G1599" s="23">
        <v>1470</v>
      </c>
      <c r="H1599" s="23">
        <v>0</v>
      </c>
      <c r="I1599" s="23">
        <v>5</v>
      </c>
      <c r="J1599" s="21">
        <f>OR(F1599&lt;&gt;0,G1599&lt;&gt;0,H1599&lt;&gt;0,I1599&lt;&gt;0)*(F1599 + (F1599 = 0))*(G1599 + (G1599 = 0))*(H1599 + (H1599 = 0))*(I1599 + (I1599 = 0))</f>
        <v>7350</v>
      </c>
      <c r="K1599" s="19"/>
      <c r="L1599" s="19"/>
      <c r="M1599" s="19"/>
    </row>
    <row r="1600" spans="1:13" x14ac:dyDescent="0.25">
      <c r="A1600" s="19"/>
      <c r="B1600" s="19"/>
      <c r="C1600" s="19"/>
      <c r="D1600" s="35"/>
      <c r="E1600" s="18" t="s">
        <v>16</v>
      </c>
      <c r="F1600" s="22"/>
      <c r="G1600" s="23"/>
      <c r="H1600" s="23"/>
      <c r="I1600" s="23"/>
      <c r="J1600" s="21">
        <f>OR(F1600&lt;&gt;0,G1600&lt;&gt;0,H1600&lt;&gt;0,I1600&lt;&gt;0)*(F1600 + (F1600 = 0))*(G1600 + (G1600 = 0))*(H1600 + (H1600 = 0))*(I1600 + (I1600 = 0))</f>
        <v>0</v>
      </c>
      <c r="K1600" s="19"/>
      <c r="L1600" s="19"/>
      <c r="M1600" s="19"/>
    </row>
    <row r="1601" spans="1:13" x14ac:dyDescent="0.25">
      <c r="A1601" s="19"/>
      <c r="B1601" s="19"/>
      <c r="C1601" s="19"/>
      <c r="D1601" s="35"/>
      <c r="E1601" s="19"/>
      <c r="F1601" s="19"/>
      <c r="G1601" s="19"/>
      <c r="H1601" s="19"/>
      <c r="I1601" s="19"/>
      <c r="J1601" s="24" t="s">
        <v>58</v>
      </c>
      <c r="K1601" s="25">
        <f>SUM(J1599:J1600)</f>
        <v>7350</v>
      </c>
      <c r="L1601" s="23">
        <v>0.62</v>
      </c>
      <c r="M1601" s="26">
        <f>ROUND(K1601*L1601,2)</f>
        <v>4557</v>
      </c>
    </row>
    <row r="1602" spans="1:13" ht="0.95" customHeight="1" x14ac:dyDescent="0.25">
      <c r="A1602" s="27"/>
      <c r="B1602" s="27"/>
      <c r="C1602" s="27"/>
      <c r="D1602" s="36"/>
      <c r="E1602" s="27"/>
      <c r="F1602" s="27"/>
      <c r="G1602" s="27"/>
      <c r="H1602" s="27"/>
      <c r="I1602" s="27"/>
      <c r="J1602" s="27"/>
      <c r="K1602" s="27"/>
      <c r="L1602" s="27"/>
      <c r="M1602" s="27"/>
    </row>
    <row r="1603" spans="1:13" x14ac:dyDescent="0.25">
      <c r="A1603" s="17" t="s">
        <v>40</v>
      </c>
      <c r="B1603" s="18" t="s">
        <v>23</v>
      </c>
      <c r="C1603" s="18" t="s">
        <v>30</v>
      </c>
      <c r="D1603" s="29" t="s">
        <v>41</v>
      </c>
      <c r="E1603" s="19"/>
      <c r="F1603" s="19"/>
      <c r="G1603" s="19"/>
      <c r="H1603" s="19"/>
      <c r="I1603" s="19"/>
      <c r="J1603" s="19"/>
      <c r="K1603" s="20">
        <f>K1610</f>
        <v>68.989999999999995</v>
      </c>
      <c r="L1603" s="21">
        <f>L1610</f>
        <v>32.35</v>
      </c>
      <c r="M1603" s="21">
        <f>M1610</f>
        <v>2231.83</v>
      </c>
    </row>
    <row r="1604" spans="1:13" ht="56.25" x14ac:dyDescent="0.25">
      <c r="A1604" s="19"/>
      <c r="B1604" s="19"/>
      <c r="C1604" s="19"/>
      <c r="D1604" s="29" t="s">
        <v>42</v>
      </c>
      <c r="E1604" s="19"/>
      <c r="F1604" s="19"/>
      <c r="G1604" s="19"/>
      <c r="H1604" s="19"/>
      <c r="I1604" s="19"/>
      <c r="J1604" s="19"/>
      <c r="K1604" s="19"/>
      <c r="L1604" s="19"/>
      <c r="M1604" s="19"/>
    </row>
    <row r="1605" spans="1:13" x14ac:dyDescent="0.25">
      <c r="A1605" s="19"/>
      <c r="B1605" s="19"/>
      <c r="C1605" s="19"/>
      <c r="D1605" s="35"/>
      <c r="E1605" s="18" t="s">
        <v>44</v>
      </c>
      <c r="F1605" s="22"/>
      <c r="G1605" s="23"/>
      <c r="H1605" s="23"/>
      <c r="I1605" s="23"/>
      <c r="J1605" s="21">
        <f>OR(F1605&lt;&gt;0,G1605&lt;&gt;0,H1605&lt;&gt;0,I1605&lt;&gt;0)*(F1605 + (F1605 = 0))*(G1605 + (G1605 = 0))*(H1605 + (H1605 = 0))*(I1605 + (I1605 = 0))</f>
        <v>0</v>
      </c>
      <c r="K1605" s="19"/>
      <c r="L1605" s="19"/>
      <c r="M1605" s="19"/>
    </row>
    <row r="1606" spans="1:13" x14ac:dyDescent="0.25">
      <c r="A1606" s="19"/>
      <c r="B1606" s="19"/>
      <c r="C1606" s="19"/>
      <c r="D1606" s="35"/>
      <c r="E1606" s="18" t="s">
        <v>144</v>
      </c>
      <c r="F1606" s="22">
        <v>1</v>
      </c>
      <c r="G1606" s="23">
        <v>118.43</v>
      </c>
      <c r="H1606" s="23">
        <v>1.1000000000000001</v>
      </c>
      <c r="I1606" s="23">
        <v>0.2</v>
      </c>
      <c r="J1606" s="21">
        <f>OR(F1606&lt;&gt;0,G1606&lt;&gt;0,H1606&lt;&gt;0,I1606&lt;&gt;0)*(F1606 + (F1606 = 0))*(G1606 + (G1606 = 0))*(H1606 + (H1606 = 0))*(I1606 + (I1606 = 0))</f>
        <v>26.05</v>
      </c>
      <c r="K1606" s="19"/>
      <c r="L1606" s="19"/>
      <c r="M1606" s="19"/>
    </row>
    <row r="1607" spans="1:13" x14ac:dyDescent="0.25">
      <c r="A1607" s="19"/>
      <c r="B1607" s="19"/>
      <c r="C1607" s="19"/>
      <c r="D1607" s="35"/>
      <c r="E1607" s="18" t="s">
        <v>143</v>
      </c>
      <c r="F1607" s="22">
        <v>1</v>
      </c>
      <c r="G1607" s="23">
        <v>148.97999999999999</v>
      </c>
      <c r="H1607" s="23">
        <v>1.2</v>
      </c>
      <c r="I1607" s="23">
        <v>0.2</v>
      </c>
      <c r="J1607" s="21">
        <f>OR(F1607&lt;&gt;0,G1607&lt;&gt;0,H1607&lt;&gt;0,I1607&lt;&gt;0)*(F1607 + (F1607 = 0))*(G1607 + (G1607 = 0))*(H1607 + (H1607 = 0))*(I1607 + (I1607 = 0))</f>
        <v>35.76</v>
      </c>
      <c r="K1607" s="19"/>
      <c r="L1607" s="19"/>
      <c r="M1607" s="19"/>
    </row>
    <row r="1608" spans="1:13" x14ac:dyDescent="0.25">
      <c r="A1608" s="19"/>
      <c r="B1608" s="19"/>
      <c r="C1608" s="19"/>
      <c r="D1608" s="35"/>
      <c r="E1608" s="18" t="s">
        <v>141</v>
      </c>
      <c r="F1608" s="22">
        <v>1</v>
      </c>
      <c r="G1608" s="23">
        <v>26.98</v>
      </c>
      <c r="H1608" s="23">
        <v>1.33</v>
      </c>
      <c r="I1608" s="23">
        <v>0.2</v>
      </c>
      <c r="J1608" s="21">
        <f>OR(F1608&lt;&gt;0,G1608&lt;&gt;0,H1608&lt;&gt;0,I1608&lt;&gt;0)*(F1608 + (F1608 = 0))*(G1608 + (G1608 = 0))*(H1608 + (H1608 = 0))*(I1608 + (I1608 = 0))</f>
        <v>7.18</v>
      </c>
      <c r="K1608" s="19"/>
      <c r="L1608" s="19"/>
      <c r="M1608" s="19"/>
    </row>
    <row r="1609" spans="1:13" x14ac:dyDescent="0.25">
      <c r="A1609" s="19"/>
      <c r="B1609" s="19"/>
      <c r="C1609" s="19"/>
      <c r="D1609" s="35"/>
      <c r="E1609" s="18" t="s">
        <v>16</v>
      </c>
      <c r="F1609" s="22"/>
      <c r="G1609" s="23"/>
      <c r="H1609" s="23"/>
      <c r="I1609" s="23"/>
      <c r="J1609" s="21">
        <f>OR(F1609&lt;&gt;0,G1609&lt;&gt;0,H1609&lt;&gt;0,I1609&lt;&gt;0)*(F1609 + (F1609 = 0))*(G1609 + (G1609 = 0))*(H1609 + (H1609 = 0))*(I1609 + (I1609 = 0))</f>
        <v>0</v>
      </c>
      <c r="K1609" s="19"/>
      <c r="L1609" s="19"/>
      <c r="M1609" s="19"/>
    </row>
    <row r="1610" spans="1:13" x14ac:dyDescent="0.25">
      <c r="A1610" s="19"/>
      <c r="B1610" s="19"/>
      <c r="C1610" s="19"/>
      <c r="D1610" s="35"/>
      <c r="E1610" s="19"/>
      <c r="F1610" s="19"/>
      <c r="G1610" s="19"/>
      <c r="H1610" s="19"/>
      <c r="I1610" s="19"/>
      <c r="J1610" s="24" t="s">
        <v>45</v>
      </c>
      <c r="K1610" s="25">
        <f>SUM(J1605:J1609)</f>
        <v>68.989999999999995</v>
      </c>
      <c r="L1610" s="23">
        <v>32.35</v>
      </c>
      <c r="M1610" s="26">
        <f>ROUND(K1610*L1610,2)</f>
        <v>2231.83</v>
      </c>
    </row>
    <row r="1611" spans="1:13" ht="0.95" customHeight="1" x14ac:dyDescent="0.25">
      <c r="A1611" s="27"/>
      <c r="B1611" s="27"/>
      <c r="C1611" s="27"/>
      <c r="D1611" s="36"/>
      <c r="E1611" s="27"/>
      <c r="F1611" s="27"/>
      <c r="G1611" s="27"/>
      <c r="H1611" s="27"/>
      <c r="I1611" s="27"/>
      <c r="J1611" s="27"/>
      <c r="K1611" s="27"/>
      <c r="L1611" s="27"/>
      <c r="M1611" s="27"/>
    </row>
    <row r="1612" spans="1:13" ht="22.5" x14ac:dyDescent="0.25">
      <c r="A1612" s="17" t="s">
        <v>59</v>
      </c>
      <c r="B1612" s="18" t="s">
        <v>23</v>
      </c>
      <c r="C1612" s="18" t="s">
        <v>60</v>
      </c>
      <c r="D1612" s="29" t="s">
        <v>61</v>
      </c>
      <c r="E1612" s="19"/>
      <c r="F1612" s="19"/>
      <c r="G1612" s="19"/>
      <c r="H1612" s="19"/>
      <c r="I1612" s="19"/>
      <c r="J1612" s="19"/>
      <c r="K1612" s="20">
        <f>K1617</f>
        <v>238.89</v>
      </c>
      <c r="L1612" s="21">
        <f>L1617</f>
        <v>13.7</v>
      </c>
      <c r="M1612" s="21">
        <f>M1617</f>
        <v>3272.79</v>
      </c>
    </row>
    <row r="1613" spans="1:13" ht="112.5" x14ac:dyDescent="0.25">
      <c r="A1613" s="19"/>
      <c r="B1613" s="19"/>
      <c r="C1613" s="19"/>
      <c r="D1613" s="29" t="s">
        <v>62</v>
      </c>
      <c r="E1613" s="19"/>
      <c r="F1613" s="19"/>
      <c r="G1613" s="19"/>
      <c r="H1613" s="19"/>
      <c r="I1613" s="19"/>
      <c r="J1613" s="19"/>
      <c r="K1613" s="19"/>
      <c r="L1613" s="19"/>
      <c r="M1613" s="19"/>
    </row>
    <row r="1614" spans="1:13" x14ac:dyDescent="0.25">
      <c r="A1614" s="19"/>
      <c r="B1614" s="19"/>
      <c r="C1614" s="19"/>
      <c r="D1614" s="35"/>
      <c r="E1614" s="18" t="s">
        <v>659</v>
      </c>
      <c r="F1614" s="22">
        <v>1</v>
      </c>
      <c r="G1614" s="23">
        <v>211.91</v>
      </c>
      <c r="H1614" s="23">
        <v>0</v>
      </c>
      <c r="I1614" s="23">
        <v>0</v>
      </c>
      <c r="J1614" s="21">
        <f>OR(F1614&lt;&gt;0,G1614&lt;&gt;0,H1614&lt;&gt;0,I1614&lt;&gt;0)*(F1614 + (F1614 = 0))*(G1614 + (G1614 = 0))*(H1614 + (H1614 = 0))*(I1614 + (I1614 = 0))</f>
        <v>211.91</v>
      </c>
      <c r="K1614" s="19"/>
      <c r="L1614" s="19"/>
      <c r="M1614" s="19"/>
    </row>
    <row r="1615" spans="1:13" x14ac:dyDescent="0.25">
      <c r="A1615" s="19"/>
      <c r="B1615" s="19"/>
      <c r="C1615" s="19"/>
      <c r="D1615" s="35"/>
      <c r="E1615" s="18" t="s">
        <v>660</v>
      </c>
      <c r="F1615" s="22">
        <v>1</v>
      </c>
      <c r="G1615" s="23">
        <v>26.98</v>
      </c>
      <c r="H1615" s="23">
        <v>0</v>
      </c>
      <c r="I1615" s="23">
        <v>0</v>
      </c>
      <c r="J1615" s="21">
        <f>OR(F1615&lt;&gt;0,G1615&lt;&gt;0,H1615&lt;&gt;0,I1615&lt;&gt;0)*(F1615 + (F1615 = 0))*(G1615 + (G1615 = 0))*(H1615 + (H1615 = 0))*(I1615 + (I1615 = 0))</f>
        <v>26.98</v>
      </c>
      <c r="K1615" s="19"/>
      <c r="L1615" s="19"/>
      <c r="M1615" s="19"/>
    </row>
    <row r="1616" spans="1:13" x14ac:dyDescent="0.25">
      <c r="A1616" s="19"/>
      <c r="B1616" s="19"/>
      <c r="C1616" s="19"/>
      <c r="D1616" s="35"/>
      <c r="E1616" s="18" t="s">
        <v>16</v>
      </c>
      <c r="F1616" s="22"/>
      <c r="G1616" s="23"/>
      <c r="H1616" s="23"/>
      <c r="I1616" s="23"/>
      <c r="J1616" s="21">
        <f>OR(F1616&lt;&gt;0,G1616&lt;&gt;0,H1616&lt;&gt;0,I1616&lt;&gt;0)*(F1616 + (F1616 = 0))*(G1616 + (G1616 = 0))*(H1616 + (H1616 = 0))*(I1616 + (I1616 = 0))</f>
        <v>0</v>
      </c>
      <c r="K1616" s="19"/>
      <c r="L1616" s="19"/>
      <c r="M1616" s="19"/>
    </row>
    <row r="1617" spans="1:13" x14ac:dyDescent="0.25">
      <c r="A1617" s="19"/>
      <c r="B1617" s="19"/>
      <c r="C1617" s="19"/>
      <c r="D1617" s="35"/>
      <c r="E1617" s="19"/>
      <c r="F1617" s="19"/>
      <c r="G1617" s="19"/>
      <c r="H1617" s="19"/>
      <c r="I1617" s="19"/>
      <c r="J1617" s="24" t="s">
        <v>67</v>
      </c>
      <c r="K1617" s="25">
        <f>SUM(J1614:J1616)</f>
        <v>238.89</v>
      </c>
      <c r="L1617" s="23">
        <v>13.7</v>
      </c>
      <c r="M1617" s="26">
        <f>ROUND(K1617*L1617,2)</f>
        <v>3272.79</v>
      </c>
    </row>
    <row r="1618" spans="1:13" ht="0.95" customHeight="1" x14ac:dyDescent="0.25">
      <c r="A1618" s="27"/>
      <c r="B1618" s="27"/>
      <c r="C1618" s="27"/>
      <c r="D1618" s="36"/>
      <c r="E1618" s="27"/>
      <c r="F1618" s="27"/>
      <c r="G1618" s="27"/>
      <c r="H1618" s="27"/>
      <c r="I1618" s="27"/>
      <c r="J1618" s="27"/>
      <c r="K1618" s="27"/>
      <c r="L1618" s="27"/>
      <c r="M1618" s="27"/>
    </row>
    <row r="1619" spans="1:13" x14ac:dyDescent="0.25">
      <c r="A1619" s="17" t="s">
        <v>68</v>
      </c>
      <c r="B1619" s="18" t="s">
        <v>23</v>
      </c>
      <c r="C1619" s="18" t="s">
        <v>60</v>
      </c>
      <c r="D1619" s="29" t="s">
        <v>69</v>
      </c>
      <c r="E1619" s="19"/>
      <c r="F1619" s="19"/>
      <c r="G1619" s="19"/>
      <c r="H1619" s="19"/>
      <c r="I1619" s="19"/>
      <c r="J1619" s="19"/>
      <c r="K1619" s="20">
        <f>K1624</f>
        <v>238.89</v>
      </c>
      <c r="L1619" s="21">
        <f>L1624</f>
        <v>18.11</v>
      </c>
      <c r="M1619" s="21">
        <f>M1624</f>
        <v>4326.3</v>
      </c>
    </row>
    <row r="1620" spans="1:13" ht="67.5" x14ac:dyDescent="0.25">
      <c r="A1620" s="19"/>
      <c r="B1620" s="19"/>
      <c r="C1620" s="19"/>
      <c r="D1620" s="29" t="s">
        <v>70</v>
      </c>
      <c r="E1620" s="19"/>
      <c r="F1620" s="19"/>
      <c r="G1620" s="19"/>
      <c r="H1620" s="19"/>
      <c r="I1620" s="19"/>
      <c r="J1620" s="19"/>
      <c r="K1620" s="19"/>
      <c r="L1620" s="19"/>
      <c r="M1620" s="19"/>
    </row>
    <row r="1621" spans="1:13" x14ac:dyDescent="0.25">
      <c r="A1621" s="19"/>
      <c r="B1621" s="19"/>
      <c r="C1621" s="19"/>
      <c r="D1621" s="35"/>
      <c r="E1621" s="18" t="s">
        <v>659</v>
      </c>
      <c r="F1621" s="22">
        <v>1</v>
      </c>
      <c r="G1621" s="23">
        <v>211.91</v>
      </c>
      <c r="H1621" s="23">
        <v>0</v>
      </c>
      <c r="I1621" s="23">
        <v>0</v>
      </c>
      <c r="J1621" s="21">
        <f>OR(F1621&lt;&gt;0,G1621&lt;&gt;0,H1621&lt;&gt;0,I1621&lt;&gt;0)*(F1621 + (F1621 = 0))*(G1621 + (G1621 = 0))*(H1621 + (H1621 = 0))*(I1621 + (I1621 = 0))</f>
        <v>211.91</v>
      </c>
      <c r="K1621" s="19"/>
      <c r="L1621" s="19"/>
      <c r="M1621" s="19"/>
    </row>
    <row r="1622" spans="1:13" x14ac:dyDescent="0.25">
      <c r="A1622" s="19"/>
      <c r="B1622" s="19"/>
      <c r="C1622" s="19"/>
      <c r="D1622" s="35"/>
      <c r="E1622" s="18" t="s">
        <v>660</v>
      </c>
      <c r="F1622" s="22">
        <v>1</v>
      </c>
      <c r="G1622" s="23">
        <v>26.98</v>
      </c>
      <c r="H1622" s="23">
        <v>0</v>
      </c>
      <c r="I1622" s="23">
        <v>0</v>
      </c>
      <c r="J1622" s="21">
        <f>OR(F1622&lt;&gt;0,G1622&lt;&gt;0,H1622&lt;&gt;0,I1622&lt;&gt;0)*(F1622 + (F1622 = 0))*(G1622 + (G1622 = 0))*(H1622 + (H1622 = 0))*(I1622 + (I1622 = 0))</f>
        <v>26.98</v>
      </c>
      <c r="K1622" s="19"/>
      <c r="L1622" s="19"/>
      <c r="M1622" s="19"/>
    </row>
    <row r="1623" spans="1:13" x14ac:dyDescent="0.25">
      <c r="A1623" s="19"/>
      <c r="B1623" s="19"/>
      <c r="C1623" s="19"/>
      <c r="D1623" s="35"/>
      <c r="E1623" s="18" t="s">
        <v>16</v>
      </c>
      <c r="F1623" s="22"/>
      <c r="G1623" s="23"/>
      <c r="H1623" s="23"/>
      <c r="I1623" s="23"/>
      <c r="J1623" s="21">
        <f>OR(F1623&lt;&gt;0,G1623&lt;&gt;0,H1623&lt;&gt;0,I1623&lt;&gt;0)*(F1623 + (F1623 = 0))*(G1623 + (G1623 = 0))*(H1623 + (H1623 = 0))*(I1623 + (I1623 = 0))</f>
        <v>0</v>
      </c>
      <c r="K1623" s="19"/>
      <c r="L1623" s="19"/>
      <c r="M1623" s="19"/>
    </row>
    <row r="1624" spans="1:13" x14ac:dyDescent="0.25">
      <c r="A1624" s="19"/>
      <c r="B1624" s="19"/>
      <c r="C1624" s="19"/>
      <c r="D1624" s="35"/>
      <c r="E1624" s="19"/>
      <c r="F1624" s="19"/>
      <c r="G1624" s="19"/>
      <c r="H1624" s="19"/>
      <c r="I1624" s="19"/>
      <c r="J1624" s="24" t="s">
        <v>74</v>
      </c>
      <c r="K1624" s="25">
        <f>SUM(J1621:J1623)</f>
        <v>238.89</v>
      </c>
      <c r="L1624" s="23">
        <v>18.11</v>
      </c>
      <c r="M1624" s="26">
        <f>ROUND(K1624*L1624,2)</f>
        <v>4326.3</v>
      </c>
    </row>
    <row r="1625" spans="1:13" ht="0.95" customHeight="1" x14ac:dyDescent="0.25">
      <c r="A1625" s="27"/>
      <c r="B1625" s="27"/>
      <c r="C1625" s="27"/>
      <c r="D1625" s="36"/>
      <c r="E1625" s="27"/>
      <c r="F1625" s="27"/>
      <c r="G1625" s="27"/>
      <c r="H1625" s="27"/>
      <c r="I1625" s="27"/>
      <c r="J1625" s="27"/>
      <c r="K1625" s="27"/>
      <c r="L1625" s="27"/>
      <c r="M1625" s="27"/>
    </row>
    <row r="1626" spans="1:13" ht="22.5" x14ac:dyDescent="0.25">
      <c r="A1626" s="17" t="s">
        <v>75</v>
      </c>
      <c r="B1626" s="18" t="s">
        <v>23</v>
      </c>
      <c r="C1626" s="18" t="s">
        <v>76</v>
      </c>
      <c r="D1626" s="29" t="s">
        <v>77</v>
      </c>
      <c r="E1626" s="19"/>
      <c r="F1626" s="19"/>
      <c r="G1626" s="19"/>
      <c r="H1626" s="19"/>
      <c r="I1626" s="19"/>
      <c r="J1626" s="19"/>
      <c r="K1626" s="20">
        <f>K1630</f>
        <v>10</v>
      </c>
      <c r="L1626" s="21">
        <f>L1630</f>
        <v>78.13</v>
      </c>
      <c r="M1626" s="21">
        <f>M1630</f>
        <v>781.3</v>
      </c>
    </row>
    <row r="1627" spans="1:13" ht="101.25" x14ac:dyDescent="0.25">
      <c r="A1627" s="19"/>
      <c r="B1627" s="19"/>
      <c r="C1627" s="19"/>
      <c r="D1627" s="29" t="s">
        <v>78</v>
      </c>
      <c r="E1627" s="19"/>
      <c r="F1627" s="19"/>
      <c r="G1627" s="19"/>
      <c r="H1627" s="19"/>
      <c r="I1627" s="19"/>
      <c r="J1627" s="19"/>
      <c r="K1627" s="19"/>
      <c r="L1627" s="19"/>
      <c r="M1627" s="19"/>
    </row>
    <row r="1628" spans="1:13" x14ac:dyDescent="0.25">
      <c r="A1628" s="19"/>
      <c r="B1628" s="19"/>
      <c r="C1628" s="19"/>
      <c r="D1628" s="35"/>
      <c r="E1628" s="18" t="s">
        <v>16</v>
      </c>
      <c r="F1628" s="22">
        <v>10</v>
      </c>
      <c r="G1628" s="23">
        <v>0</v>
      </c>
      <c r="H1628" s="23">
        <v>0</v>
      </c>
      <c r="I1628" s="23">
        <v>0</v>
      </c>
      <c r="J1628" s="21">
        <f>OR(F1628&lt;&gt;0,G1628&lt;&gt;0,H1628&lt;&gt;0,I1628&lt;&gt;0)*(F1628 + (F1628 = 0))*(G1628 + (G1628 = 0))*(H1628 + (H1628 = 0))*(I1628 + (I1628 = 0))</f>
        <v>10</v>
      </c>
      <c r="K1628" s="19"/>
      <c r="L1628" s="19"/>
      <c r="M1628" s="19"/>
    </row>
    <row r="1629" spans="1:13" x14ac:dyDescent="0.25">
      <c r="A1629" s="19"/>
      <c r="B1629" s="19"/>
      <c r="C1629" s="19"/>
      <c r="D1629" s="35"/>
      <c r="E1629" s="18" t="s">
        <v>16</v>
      </c>
      <c r="F1629" s="22"/>
      <c r="G1629" s="23"/>
      <c r="H1629" s="23"/>
      <c r="I1629" s="23"/>
      <c r="J1629" s="21">
        <f>OR(F1629&lt;&gt;0,G1629&lt;&gt;0,H1629&lt;&gt;0,I1629&lt;&gt;0)*(F1629 + (F1629 = 0))*(G1629 + (G1629 = 0))*(H1629 + (H1629 = 0))*(I1629 + (I1629 = 0))</f>
        <v>0</v>
      </c>
      <c r="K1629" s="19"/>
      <c r="L1629" s="19"/>
      <c r="M1629" s="19"/>
    </row>
    <row r="1630" spans="1:13" x14ac:dyDescent="0.25">
      <c r="A1630" s="19"/>
      <c r="B1630" s="19"/>
      <c r="C1630" s="19"/>
      <c r="D1630" s="35"/>
      <c r="E1630" s="19"/>
      <c r="F1630" s="19"/>
      <c r="G1630" s="19"/>
      <c r="H1630" s="19"/>
      <c r="I1630" s="19"/>
      <c r="J1630" s="24" t="s">
        <v>80</v>
      </c>
      <c r="K1630" s="25">
        <f>SUM(J1628:J1629)</f>
        <v>10</v>
      </c>
      <c r="L1630" s="23">
        <v>78.13</v>
      </c>
      <c r="M1630" s="26">
        <f>ROUND(K1630*L1630,2)</f>
        <v>781.3</v>
      </c>
    </row>
    <row r="1631" spans="1:13" ht="0.95" customHeight="1" x14ac:dyDescent="0.25">
      <c r="A1631" s="27"/>
      <c r="B1631" s="27"/>
      <c r="C1631" s="27"/>
      <c r="D1631" s="36"/>
      <c r="E1631" s="27"/>
      <c r="F1631" s="27"/>
      <c r="G1631" s="27"/>
      <c r="H1631" s="27"/>
      <c r="I1631" s="27"/>
      <c r="J1631" s="27"/>
      <c r="K1631" s="27"/>
      <c r="L1631" s="27"/>
      <c r="M1631" s="27"/>
    </row>
    <row r="1632" spans="1:13" x14ac:dyDescent="0.25">
      <c r="A1632" s="17" t="s">
        <v>81</v>
      </c>
      <c r="B1632" s="18" t="s">
        <v>23</v>
      </c>
      <c r="C1632" s="18" t="s">
        <v>76</v>
      </c>
      <c r="D1632" s="29" t="s">
        <v>82</v>
      </c>
      <c r="E1632" s="19"/>
      <c r="F1632" s="19"/>
      <c r="G1632" s="19"/>
      <c r="H1632" s="19"/>
      <c r="I1632" s="19"/>
      <c r="J1632" s="19"/>
      <c r="K1632" s="20">
        <f>K1636</f>
        <v>1</v>
      </c>
      <c r="L1632" s="21">
        <f>L1636</f>
        <v>34.700000000000003</v>
      </c>
      <c r="M1632" s="21">
        <f>M1636</f>
        <v>34.700000000000003</v>
      </c>
    </row>
    <row r="1633" spans="1:13" ht="78.75" x14ac:dyDescent="0.25">
      <c r="A1633" s="19"/>
      <c r="B1633" s="19"/>
      <c r="C1633" s="19"/>
      <c r="D1633" s="29" t="s">
        <v>83</v>
      </c>
      <c r="E1633" s="19"/>
      <c r="F1633" s="19"/>
      <c r="G1633" s="19"/>
      <c r="H1633" s="19"/>
      <c r="I1633" s="19"/>
      <c r="J1633" s="19"/>
      <c r="K1633" s="19"/>
      <c r="L1633" s="19"/>
      <c r="M1633" s="19"/>
    </row>
    <row r="1634" spans="1:13" x14ac:dyDescent="0.25">
      <c r="A1634" s="19"/>
      <c r="B1634" s="19"/>
      <c r="C1634" s="19"/>
      <c r="D1634" s="35"/>
      <c r="E1634" s="18" t="s">
        <v>16</v>
      </c>
      <c r="F1634" s="22">
        <v>1</v>
      </c>
      <c r="G1634" s="23">
        <v>0</v>
      </c>
      <c r="H1634" s="23">
        <v>0</v>
      </c>
      <c r="I1634" s="23">
        <v>0</v>
      </c>
      <c r="J1634" s="21">
        <f>OR(F1634&lt;&gt;0,G1634&lt;&gt;0,H1634&lt;&gt;0,I1634&lt;&gt;0)*(F1634 + (F1634 = 0))*(G1634 + (G1634 = 0))*(H1634 + (H1634 = 0))*(I1634 + (I1634 = 0))</f>
        <v>1</v>
      </c>
      <c r="K1634" s="19"/>
      <c r="L1634" s="19"/>
      <c r="M1634" s="19"/>
    </row>
    <row r="1635" spans="1:13" x14ac:dyDescent="0.25">
      <c r="A1635" s="19"/>
      <c r="B1635" s="19"/>
      <c r="C1635" s="19"/>
      <c r="D1635" s="35"/>
      <c r="E1635" s="18" t="s">
        <v>16</v>
      </c>
      <c r="F1635" s="22"/>
      <c r="G1635" s="23"/>
      <c r="H1635" s="23"/>
      <c r="I1635" s="23"/>
      <c r="J1635" s="21">
        <f>OR(F1635&lt;&gt;0,G1635&lt;&gt;0,H1635&lt;&gt;0,I1635&lt;&gt;0)*(F1635 + (F1635 = 0))*(G1635 + (G1635 = 0))*(H1635 + (H1635 = 0))*(I1635 + (I1635 = 0))</f>
        <v>0</v>
      </c>
      <c r="K1635" s="19"/>
      <c r="L1635" s="19"/>
      <c r="M1635" s="19"/>
    </row>
    <row r="1636" spans="1:13" x14ac:dyDescent="0.25">
      <c r="A1636" s="19"/>
      <c r="B1636" s="19"/>
      <c r="C1636" s="19"/>
      <c r="D1636" s="35"/>
      <c r="E1636" s="19"/>
      <c r="F1636" s="19"/>
      <c r="G1636" s="19"/>
      <c r="H1636" s="19"/>
      <c r="I1636" s="19"/>
      <c r="J1636" s="24" t="s">
        <v>85</v>
      </c>
      <c r="K1636" s="25">
        <f>SUM(J1634:J1635)</f>
        <v>1</v>
      </c>
      <c r="L1636" s="23">
        <v>34.700000000000003</v>
      </c>
      <c r="M1636" s="26">
        <f>ROUND(K1636*L1636,2)</f>
        <v>34.700000000000003</v>
      </c>
    </row>
    <row r="1637" spans="1:13" ht="0.95" customHeight="1" x14ac:dyDescent="0.25">
      <c r="A1637" s="27"/>
      <c r="B1637" s="27"/>
      <c r="C1637" s="27"/>
      <c r="D1637" s="36"/>
      <c r="E1637" s="27"/>
      <c r="F1637" s="27"/>
      <c r="G1637" s="27"/>
      <c r="H1637" s="27"/>
      <c r="I1637" s="27"/>
      <c r="J1637" s="27"/>
      <c r="K1637" s="27"/>
      <c r="L1637" s="27"/>
      <c r="M1637" s="27"/>
    </row>
    <row r="1638" spans="1:13" ht="22.5" x14ac:dyDescent="0.25">
      <c r="A1638" s="17" t="s">
        <v>661</v>
      </c>
      <c r="B1638" s="18" t="s">
        <v>23</v>
      </c>
      <c r="C1638" s="18" t="s">
        <v>24</v>
      </c>
      <c r="D1638" s="29" t="s">
        <v>662</v>
      </c>
      <c r="E1638" s="19"/>
      <c r="F1638" s="19"/>
      <c r="G1638" s="19"/>
      <c r="H1638" s="19"/>
      <c r="I1638" s="19"/>
      <c r="J1638" s="19"/>
      <c r="K1638" s="20">
        <f>K1642</f>
        <v>50</v>
      </c>
      <c r="L1638" s="21">
        <f>L1642</f>
        <v>8.81</v>
      </c>
      <c r="M1638" s="21">
        <f>M1642</f>
        <v>440.5</v>
      </c>
    </row>
    <row r="1639" spans="1:13" ht="67.5" x14ac:dyDescent="0.25">
      <c r="A1639" s="19"/>
      <c r="B1639" s="19"/>
      <c r="C1639" s="19"/>
      <c r="D1639" s="29" t="s">
        <v>663</v>
      </c>
      <c r="E1639" s="19"/>
      <c r="F1639" s="19"/>
      <c r="G1639" s="19"/>
      <c r="H1639" s="19"/>
      <c r="I1639" s="19"/>
      <c r="J1639" s="19"/>
      <c r="K1639" s="19"/>
      <c r="L1639" s="19"/>
      <c r="M1639" s="19"/>
    </row>
    <row r="1640" spans="1:13" x14ac:dyDescent="0.25">
      <c r="A1640" s="19"/>
      <c r="B1640" s="19"/>
      <c r="C1640" s="19"/>
      <c r="D1640" s="35"/>
      <c r="E1640" s="18" t="s">
        <v>16</v>
      </c>
      <c r="F1640" s="22">
        <v>1</v>
      </c>
      <c r="G1640" s="23">
        <v>50</v>
      </c>
      <c r="H1640" s="23">
        <v>0</v>
      </c>
      <c r="I1640" s="23">
        <v>0</v>
      </c>
      <c r="J1640" s="21">
        <f>OR(F1640&lt;&gt;0,G1640&lt;&gt;0,H1640&lt;&gt;0,I1640&lt;&gt;0)*(F1640 + (F1640 = 0))*(G1640 + (G1640 = 0))*(H1640 + (H1640 = 0))*(I1640 + (I1640 = 0))</f>
        <v>50</v>
      </c>
      <c r="K1640" s="19"/>
      <c r="L1640" s="19"/>
      <c r="M1640" s="19"/>
    </row>
    <row r="1641" spans="1:13" x14ac:dyDescent="0.25">
      <c r="A1641" s="19"/>
      <c r="B1641" s="19"/>
      <c r="C1641" s="19"/>
      <c r="D1641" s="35"/>
      <c r="E1641" s="18" t="s">
        <v>16</v>
      </c>
      <c r="F1641" s="22"/>
      <c r="G1641" s="23"/>
      <c r="H1641" s="23"/>
      <c r="I1641" s="23"/>
      <c r="J1641" s="21">
        <f>OR(F1641&lt;&gt;0,G1641&lt;&gt;0,H1641&lt;&gt;0,I1641&lt;&gt;0)*(F1641 + (F1641 = 0))*(G1641 + (G1641 = 0))*(H1641 + (H1641 = 0))*(I1641 + (I1641 = 0))</f>
        <v>0</v>
      </c>
      <c r="K1641" s="19"/>
      <c r="L1641" s="19"/>
      <c r="M1641" s="19"/>
    </row>
    <row r="1642" spans="1:13" x14ac:dyDescent="0.25">
      <c r="A1642" s="19"/>
      <c r="B1642" s="19"/>
      <c r="C1642" s="19"/>
      <c r="D1642" s="35"/>
      <c r="E1642" s="19"/>
      <c r="F1642" s="19"/>
      <c r="G1642" s="19"/>
      <c r="H1642" s="19"/>
      <c r="I1642" s="19"/>
      <c r="J1642" s="24" t="s">
        <v>664</v>
      </c>
      <c r="K1642" s="25">
        <f>SUM(J1640:J1641)</f>
        <v>50</v>
      </c>
      <c r="L1642" s="23">
        <v>8.81</v>
      </c>
      <c r="M1642" s="26">
        <f>ROUND(K1642*L1642,2)</f>
        <v>440.5</v>
      </c>
    </row>
    <row r="1643" spans="1:13" ht="0.95" customHeight="1" x14ac:dyDescent="0.25">
      <c r="A1643" s="27"/>
      <c r="B1643" s="27"/>
      <c r="C1643" s="27"/>
      <c r="D1643" s="36"/>
      <c r="E1643" s="27"/>
      <c r="F1643" s="27"/>
      <c r="G1643" s="27"/>
      <c r="H1643" s="27"/>
      <c r="I1643" s="27"/>
      <c r="J1643" s="27"/>
      <c r="K1643" s="27"/>
      <c r="L1643" s="27"/>
      <c r="M1643" s="27"/>
    </row>
    <row r="1644" spans="1:13" ht="22.5" x14ac:dyDescent="0.25">
      <c r="A1644" s="17" t="s">
        <v>86</v>
      </c>
      <c r="B1644" s="18" t="s">
        <v>23</v>
      </c>
      <c r="C1644" s="18" t="s">
        <v>60</v>
      </c>
      <c r="D1644" s="29" t="s">
        <v>87</v>
      </c>
      <c r="E1644" s="19"/>
      <c r="F1644" s="19"/>
      <c r="G1644" s="19"/>
      <c r="H1644" s="19"/>
      <c r="I1644" s="19"/>
      <c r="J1644" s="19"/>
      <c r="K1644" s="20">
        <f>K1648</f>
        <v>50</v>
      </c>
      <c r="L1644" s="21">
        <f>L1648</f>
        <v>3.42</v>
      </c>
      <c r="M1644" s="21">
        <f>M1648</f>
        <v>171</v>
      </c>
    </row>
    <row r="1645" spans="1:13" ht="78.75" x14ac:dyDescent="0.25">
      <c r="A1645" s="19"/>
      <c r="B1645" s="19"/>
      <c r="C1645" s="19"/>
      <c r="D1645" s="29" t="s">
        <v>88</v>
      </c>
      <c r="E1645" s="19"/>
      <c r="F1645" s="19"/>
      <c r="G1645" s="19"/>
      <c r="H1645" s="19"/>
      <c r="I1645" s="19"/>
      <c r="J1645" s="19"/>
      <c r="K1645" s="19"/>
      <c r="L1645" s="19"/>
      <c r="M1645" s="19"/>
    </row>
    <row r="1646" spans="1:13" x14ac:dyDescent="0.25">
      <c r="A1646" s="19"/>
      <c r="B1646" s="19"/>
      <c r="C1646" s="19"/>
      <c r="D1646" s="35"/>
      <c r="E1646" s="18" t="s">
        <v>89</v>
      </c>
      <c r="F1646" s="22">
        <v>1</v>
      </c>
      <c r="G1646" s="23">
        <v>50</v>
      </c>
      <c r="H1646" s="23">
        <v>0</v>
      </c>
      <c r="I1646" s="23">
        <v>0</v>
      </c>
      <c r="J1646" s="21">
        <f>OR(F1646&lt;&gt;0,G1646&lt;&gt;0,H1646&lt;&gt;0,I1646&lt;&gt;0)*(F1646 + (F1646 = 0))*(G1646 + (G1646 = 0))*(H1646 + (H1646 = 0))*(I1646 + (I1646 = 0))</f>
        <v>50</v>
      </c>
      <c r="K1646" s="19"/>
      <c r="L1646" s="19"/>
      <c r="M1646" s="19"/>
    </row>
    <row r="1647" spans="1:13" x14ac:dyDescent="0.25">
      <c r="A1647" s="19"/>
      <c r="B1647" s="19"/>
      <c r="C1647" s="19"/>
      <c r="D1647" s="35"/>
      <c r="E1647" s="18" t="s">
        <v>16</v>
      </c>
      <c r="F1647" s="22"/>
      <c r="G1647" s="23"/>
      <c r="H1647" s="23"/>
      <c r="I1647" s="23"/>
      <c r="J1647" s="21">
        <f>OR(F1647&lt;&gt;0,G1647&lt;&gt;0,H1647&lt;&gt;0,I1647&lt;&gt;0)*(F1647 + (F1647 = 0))*(G1647 + (G1647 = 0))*(H1647 + (H1647 = 0))*(I1647 + (I1647 = 0))</f>
        <v>0</v>
      </c>
      <c r="K1647" s="19"/>
      <c r="L1647" s="19"/>
      <c r="M1647" s="19"/>
    </row>
    <row r="1648" spans="1:13" x14ac:dyDescent="0.25">
      <c r="A1648" s="19"/>
      <c r="B1648" s="19"/>
      <c r="C1648" s="19"/>
      <c r="D1648" s="35"/>
      <c r="E1648" s="19"/>
      <c r="F1648" s="19"/>
      <c r="G1648" s="19"/>
      <c r="H1648" s="19"/>
      <c r="I1648" s="19"/>
      <c r="J1648" s="24" t="s">
        <v>90</v>
      </c>
      <c r="K1648" s="25">
        <f>SUM(J1646:J1647)</f>
        <v>50</v>
      </c>
      <c r="L1648" s="23">
        <v>3.42</v>
      </c>
      <c r="M1648" s="26">
        <f>ROUND(K1648*L1648,2)</f>
        <v>171</v>
      </c>
    </row>
    <row r="1649" spans="1:13" ht="0.95" customHeight="1" x14ac:dyDescent="0.25">
      <c r="A1649" s="27"/>
      <c r="B1649" s="27"/>
      <c r="C1649" s="27"/>
      <c r="D1649" s="36"/>
      <c r="E1649" s="27"/>
      <c r="F1649" s="27"/>
      <c r="G1649" s="27"/>
      <c r="H1649" s="27"/>
      <c r="I1649" s="27"/>
      <c r="J1649" s="27"/>
      <c r="K1649" s="27"/>
      <c r="L1649" s="27"/>
      <c r="M1649" s="27"/>
    </row>
    <row r="1650" spans="1:13" x14ac:dyDescent="0.25">
      <c r="A1650" s="19"/>
      <c r="B1650" s="19"/>
      <c r="C1650" s="19"/>
      <c r="D1650" s="35"/>
      <c r="E1650" s="19"/>
      <c r="F1650" s="19"/>
      <c r="G1650" s="19"/>
      <c r="H1650" s="19"/>
      <c r="I1650" s="19"/>
      <c r="J1650" s="24" t="s">
        <v>665</v>
      </c>
      <c r="K1650" s="28">
        <v>1</v>
      </c>
      <c r="L1650" s="26">
        <f>M1591+M1597+M1603+M1612+M1619+M1626+M1632+M1638+M1644</f>
        <v>15845.06</v>
      </c>
      <c r="M1650" s="26">
        <f>ROUND(K1650*L1650,2)</f>
        <v>15845.06</v>
      </c>
    </row>
    <row r="1651" spans="1:13" ht="0.95" customHeight="1" x14ac:dyDescent="0.25">
      <c r="A1651" s="27"/>
      <c r="B1651" s="27"/>
      <c r="C1651" s="27"/>
      <c r="D1651" s="36"/>
      <c r="E1651" s="27"/>
      <c r="F1651" s="27"/>
      <c r="G1651" s="27"/>
      <c r="H1651" s="27"/>
      <c r="I1651" s="27"/>
      <c r="J1651" s="27"/>
      <c r="K1651" s="27"/>
      <c r="L1651" s="27"/>
      <c r="M1651" s="27"/>
    </row>
    <row r="1652" spans="1:13" x14ac:dyDescent="0.25">
      <c r="A1652" s="13" t="s">
        <v>666</v>
      </c>
      <c r="B1652" s="13" t="s">
        <v>15</v>
      </c>
      <c r="C1652" s="13" t="s">
        <v>16</v>
      </c>
      <c r="D1652" s="34" t="s">
        <v>93</v>
      </c>
      <c r="E1652" s="14"/>
      <c r="F1652" s="14"/>
      <c r="G1652" s="14"/>
      <c r="H1652" s="14"/>
      <c r="I1652" s="14"/>
      <c r="J1652" s="14"/>
      <c r="K1652" s="15">
        <f>K1881</f>
        <v>1</v>
      </c>
      <c r="L1652" s="16">
        <f>L1881</f>
        <v>82337.960000000006</v>
      </c>
      <c r="M1652" s="16">
        <f>M1881</f>
        <v>82337.960000000006</v>
      </c>
    </row>
    <row r="1653" spans="1:13" ht="22.5" x14ac:dyDescent="0.25">
      <c r="A1653" s="17" t="s">
        <v>94</v>
      </c>
      <c r="B1653" s="18" t="s">
        <v>23</v>
      </c>
      <c r="C1653" s="18" t="s">
        <v>30</v>
      </c>
      <c r="D1653" s="29" t="s">
        <v>95</v>
      </c>
      <c r="E1653" s="19"/>
      <c r="F1653" s="19"/>
      <c r="G1653" s="19"/>
      <c r="H1653" s="19"/>
      <c r="I1653" s="19"/>
      <c r="J1653" s="19"/>
      <c r="K1653" s="20">
        <f>K1714</f>
        <v>930.91</v>
      </c>
      <c r="L1653" s="21">
        <f>L1714</f>
        <v>16.36</v>
      </c>
      <c r="M1653" s="21">
        <f>M1714</f>
        <v>15229.69</v>
      </c>
    </row>
    <row r="1654" spans="1:13" ht="33.75" x14ac:dyDescent="0.25">
      <c r="A1654" s="19"/>
      <c r="B1654" s="19"/>
      <c r="C1654" s="19"/>
      <c r="D1654" s="29" t="s">
        <v>96</v>
      </c>
      <c r="E1654" s="19"/>
      <c r="F1654" s="19"/>
      <c r="G1654" s="19"/>
      <c r="H1654" s="19"/>
      <c r="I1654" s="19"/>
      <c r="J1654" s="19"/>
      <c r="K1654" s="19"/>
      <c r="L1654" s="19"/>
      <c r="M1654" s="19"/>
    </row>
    <row r="1655" spans="1:13" x14ac:dyDescent="0.25">
      <c r="A1655" s="19"/>
      <c r="B1655" s="19"/>
      <c r="C1655" s="19"/>
      <c r="D1655" s="35"/>
      <c r="E1655" s="18" t="s">
        <v>667</v>
      </c>
      <c r="F1655" s="22"/>
      <c r="G1655" s="23"/>
      <c r="H1655" s="23"/>
      <c r="I1655" s="23"/>
      <c r="J1655" s="21">
        <f>OR(F1655&lt;&gt;0,G1655&lt;&gt;0,H1655&lt;&gt;0,I1655&lt;&gt;0)*(F1655 + (F1655 = 0))*(G1655 + (G1655 = 0))*(H1655 + (H1655 = 0))*(I1655 + (I1655 = 0))</f>
        <v>0</v>
      </c>
      <c r="K1655" s="19"/>
      <c r="L1655" s="19"/>
      <c r="M1655" s="19"/>
    </row>
    <row r="1656" spans="1:13" x14ac:dyDescent="0.25">
      <c r="A1656" s="19"/>
      <c r="B1656" s="19"/>
      <c r="C1656" s="19"/>
      <c r="D1656" s="35"/>
      <c r="E1656" s="18" t="s">
        <v>668</v>
      </c>
      <c r="F1656" s="22">
        <v>0.5</v>
      </c>
      <c r="G1656" s="23">
        <v>21.49</v>
      </c>
      <c r="H1656" s="23">
        <v>1.1000000000000001</v>
      </c>
      <c r="I1656" s="23">
        <v>2.77</v>
      </c>
      <c r="J1656" s="21">
        <f>OR(F1656&lt;&gt;0,G1656&lt;&gt;0,H1656&lt;&gt;0,I1656&lt;&gt;0)*(F1656 + (F1656 = 0))*(G1656 + (G1656 = 0))*(H1656 + (H1656 = 0))*(I1656 + (I1656 = 0))</f>
        <v>32.74</v>
      </c>
      <c r="K1656" s="19"/>
      <c r="L1656" s="19"/>
      <c r="M1656" s="19"/>
    </row>
    <row r="1657" spans="1:13" x14ac:dyDescent="0.25">
      <c r="A1657" s="19"/>
      <c r="B1657" s="19"/>
      <c r="C1657" s="19"/>
      <c r="D1657" s="35"/>
      <c r="E1657" s="18" t="s">
        <v>669</v>
      </c>
      <c r="F1657" s="22">
        <v>0.5</v>
      </c>
      <c r="G1657" s="23">
        <v>21.49</v>
      </c>
      <c r="H1657" s="23">
        <v>1.1000000000000001</v>
      </c>
      <c r="I1657" s="23">
        <v>1.71</v>
      </c>
      <c r="J1657" s="21">
        <f>OR(F1657&lt;&gt;0,G1657&lt;&gt;0,H1657&lt;&gt;0,I1657&lt;&gt;0)*(F1657 + (F1657 = 0))*(G1657 + (G1657 = 0))*(H1657 + (H1657 = 0))*(I1657 + (I1657 = 0))</f>
        <v>20.21</v>
      </c>
      <c r="K1657" s="19"/>
      <c r="L1657" s="19"/>
      <c r="M1657" s="19"/>
    </row>
    <row r="1658" spans="1:13" x14ac:dyDescent="0.25">
      <c r="A1658" s="19"/>
      <c r="B1658" s="19"/>
      <c r="C1658" s="19"/>
      <c r="D1658" s="35"/>
      <c r="E1658" s="18" t="s">
        <v>669</v>
      </c>
      <c r="F1658" s="22">
        <v>0.5</v>
      </c>
      <c r="G1658" s="23">
        <v>21.89</v>
      </c>
      <c r="H1658" s="23">
        <v>1.1000000000000001</v>
      </c>
      <c r="I1658" s="23">
        <v>2.71</v>
      </c>
      <c r="J1658" s="21">
        <f>OR(F1658&lt;&gt;0,G1658&lt;&gt;0,H1658&lt;&gt;0,I1658&lt;&gt;0)*(F1658 + (F1658 = 0))*(G1658 + (G1658 = 0))*(H1658 + (H1658 = 0))*(I1658 + (I1658 = 0))</f>
        <v>32.630000000000003</v>
      </c>
      <c r="K1658" s="19"/>
      <c r="L1658" s="19"/>
      <c r="M1658" s="19"/>
    </row>
    <row r="1659" spans="1:13" x14ac:dyDescent="0.25">
      <c r="A1659" s="19"/>
      <c r="B1659" s="19"/>
      <c r="C1659" s="19"/>
      <c r="D1659" s="35"/>
      <c r="E1659" s="18" t="s">
        <v>670</v>
      </c>
      <c r="F1659" s="22">
        <v>0.5</v>
      </c>
      <c r="G1659" s="23">
        <v>21.89</v>
      </c>
      <c r="H1659" s="23">
        <v>1.1000000000000001</v>
      </c>
      <c r="I1659" s="23">
        <v>1.65</v>
      </c>
      <c r="J1659" s="21">
        <f>OR(F1659&lt;&gt;0,G1659&lt;&gt;0,H1659&lt;&gt;0,I1659&lt;&gt;0)*(F1659 + (F1659 = 0))*(G1659 + (G1659 = 0))*(H1659 + (H1659 = 0))*(I1659 + (I1659 = 0))</f>
        <v>19.87</v>
      </c>
      <c r="K1659" s="19"/>
      <c r="L1659" s="19"/>
      <c r="M1659" s="19"/>
    </row>
    <row r="1660" spans="1:13" x14ac:dyDescent="0.25">
      <c r="A1660" s="19"/>
      <c r="B1660" s="19"/>
      <c r="C1660" s="19"/>
      <c r="D1660" s="35"/>
      <c r="E1660" s="18" t="s">
        <v>670</v>
      </c>
      <c r="F1660" s="22">
        <v>0.5</v>
      </c>
      <c r="G1660" s="23">
        <v>10.5</v>
      </c>
      <c r="H1660" s="23">
        <v>1.1000000000000001</v>
      </c>
      <c r="I1660" s="23">
        <v>2.15</v>
      </c>
      <c r="J1660" s="21">
        <f>OR(F1660&lt;&gt;0,G1660&lt;&gt;0,H1660&lt;&gt;0,I1660&lt;&gt;0)*(F1660 + (F1660 = 0))*(G1660 + (G1660 = 0))*(H1660 + (H1660 = 0))*(I1660 + (I1660 = 0))</f>
        <v>12.42</v>
      </c>
      <c r="K1660" s="19"/>
      <c r="L1660" s="19"/>
      <c r="M1660" s="19"/>
    </row>
    <row r="1661" spans="1:13" x14ac:dyDescent="0.25">
      <c r="A1661" s="19"/>
      <c r="B1661" s="19"/>
      <c r="C1661" s="19"/>
      <c r="D1661" s="35"/>
      <c r="E1661" s="18" t="s">
        <v>671</v>
      </c>
      <c r="F1661" s="22">
        <v>0.5</v>
      </c>
      <c r="G1661" s="23">
        <v>10.5</v>
      </c>
      <c r="H1661" s="23">
        <v>1.1000000000000001</v>
      </c>
      <c r="I1661" s="23">
        <v>1.87</v>
      </c>
      <c r="J1661" s="21">
        <f>OR(F1661&lt;&gt;0,G1661&lt;&gt;0,H1661&lt;&gt;0,I1661&lt;&gt;0)*(F1661 + (F1661 = 0))*(G1661 + (G1661 = 0))*(H1661 + (H1661 = 0))*(I1661 + (I1661 = 0))</f>
        <v>10.8</v>
      </c>
      <c r="K1661" s="19"/>
      <c r="L1661" s="19"/>
      <c r="M1661" s="19"/>
    </row>
    <row r="1662" spans="1:13" x14ac:dyDescent="0.25">
      <c r="A1662" s="19"/>
      <c r="B1662" s="19"/>
      <c r="C1662" s="19"/>
      <c r="D1662" s="35"/>
      <c r="E1662" s="18" t="s">
        <v>671</v>
      </c>
      <c r="F1662" s="22">
        <v>0.5</v>
      </c>
      <c r="G1662" s="23">
        <v>11.56</v>
      </c>
      <c r="H1662" s="23">
        <v>1.1000000000000001</v>
      </c>
      <c r="I1662" s="23">
        <v>2.37</v>
      </c>
      <c r="J1662" s="21">
        <f>OR(F1662&lt;&gt;0,G1662&lt;&gt;0,H1662&lt;&gt;0,I1662&lt;&gt;0)*(F1662 + (F1662 = 0))*(G1662 + (G1662 = 0))*(H1662 + (H1662 = 0))*(I1662 + (I1662 = 0))</f>
        <v>15.07</v>
      </c>
      <c r="K1662" s="19"/>
      <c r="L1662" s="19"/>
      <c r="M1662" s="19"/>
    </row>
    <row r="1663" spans="1:13" x14ac:dyDescent="0.25">
      <c r="A1663" s="19"/>
      <c r="B1663" s="19"/>
      <c r="C1663" s="19"/>
      <c r="D1663" s="35"/>
      <c r="E1663" s="18" t="s">
        <v>672</v>
      </c>
      <c r="F1663" s="22">
        <v>0.5</v>
      </c>
      <c r="G1663" s="23">
        <v>11.56</v>
      </c>
      <c r="H1663" s="23">
        <v>1.1000000000000001</v>
      </c>
      <c r="I1663" s="23">
        <v>1.96</v>
      </c>
      <c r="J1663" s="21">
        <f>OR(F1663&lt;&gt;0,G1663&lt;&gt;0,H1663&lt;&gt;0,I1663&lt;&gt;0)*(F1663 + (F1663 = 0))*(G1663 + (G1663 = 0))*(H1663 + (H1663 = 0))*(I1663 + (I1663 = 0))</f>
        <v>12.46</v>
      </c>
      <c r="K1663" s="19"/>
      <c r="L1663" s="19"/>
      <c r="M1663" s="19"/>
    </row>
    <row r="1664" spans="1:13" x14ac:dyDescent="0.25">
      <c r="A1664" s="19"/>
      <c r="B1664" s="19"/>
      <c r="C1664" s="19"/>
      <c r="D1664" s="35"/>
      <c r="E1664" s="18" t="s">
        <v>672</v>
      </c>
      <c r="F1664" s="22">
        <v>0.5</v>
      </c>
      <c r="G1664" s="23">
        <v>11.7</v>
      </c>
      <c r="H1664" s="23">
        <v>1.1000000000000001</v>
      </c>
      <c r="I1664" s="23">
        <v>2.56</v>
      </c>
      <c r="J1664" s="21">
        <f>OR(F1664&lt;&gt;0,G1664&lt;&gt;0,H1664&lt;&gt;0,I1664&lt;&gt;0)*(F1664 + (F1664 = 0))*(G1664 + (G1664 = 0))*(H1664 + (H1664 = 0))*(I1664 + (I1664 = 0))</f>
        <v>16.47</v>
      </c>
      <c r="K1664" s="19"/>
      <c r="L1664" s="19"/>
      <c r="M1664" s="19"/>
    </row>
    <row r="1665" spans="1:13" x14ac:dyDescent="0.25">
      <c r="A1665" s="19"/>
      <c r="B1665" s="19"/>
      <c r="C1665" s="19"/>
      <c r="D1665" s="35"/>
      <c r="E1665" s="18" t="s">
        <v>673</v>
      </c>
      <c r="F1665" s="22">
        <v>0.5</v>
      </c>
      <c r="G1665" s="23">
        <v>11.7</v>
      </c>
      <c r="H1665" s="23">
        <v>1.1000000000000001</v>
      </c>
      <c r="I1665" s="23">
        <v>2.14</v>
      </c>
      <c r="J1665" s="21">
        <f>OR(F1665&lt;&gt;0,G1665&lt;&gt;0,H1665&lt;&gt;0,I1665&lt;&gt;0)*(F1665 + (F1665 = 0))*(G1665 + (G1665 = 0))*(H1665 + (H1665 = 0))*(I1665 + (I1665 = 0))</f>
        <v>13.77</v>
      </c>
      <c r="K1665" s="19"/>
      <c r="L1665" s="19"/>
      <c r="M1665" s="19"/>
    </row>
    <row r="1666" spans="1:13" x14ac:dyDescent="0.25">
      <c r="A1666" s="19"/>
      <c r="B1666" s="19"/>
      <c r="C1666" s="19"/>
      <c r="D1666" s="35"/>
      <c r="E1666" s="18" t="s">
        <v>673</v>
      </c>
      <c r="F1666" s="22">
        <v>0.5</v>
      </c>
      <c r="G1666" s="23">
        <v>18.8</v>
      </c>
      <c r="H1666" s="23">
        <v>1.1000000000000001</v>
      </c>
      <c r="I1666" s="23">
        <v>2.84</v>
      </c>
      <c r="J1666" s="21">
        <f>OR(F1666&lt;&gt;0,G1666&lt;&gt;0,H1666&lt;&gt;0,I1666&lt;&gt;0)*(F1666 + (F1666 = 0))*(G1666 + (G1666 = 0))*(H1666 + (H1666 = 0))*(I1666 + (I1666 = 0))</f>
        <v>29.37</v>
      </c>
      <c r="K1666" s="19"/>
      <c r="L1666" s="19"/>
      <c r="M1666" s="19"/>
    </row>
    <row r="1667" spans="1:13" x14ac:dyDescent="0.25">
      <c r="A1667" s="19"/>
      <c r="B1667" s="19"/>
      <c r="C1667" s="19"/>
      <c r="D1667" s="35"/>
      <c r="E1667" s="18" t="s">
        <v>674</v>
      </c>
      <c r="F1667" s="22">
        <v>0.5</v>
      </c>
      <c r="G1667" s="23">
        <v>18.8</v>
      </c>
      <c r="H1667" s="23">
        <v>1.1000000000000001</v>
      </c>
      <c r="I1667" s="23">
        <v>2.0699999999999998</v>
      </c>
      <c r="J1667" s="21">
        <f>OR(F1667&lt;&gt;0,G1667&lt;&gt;0,H1667&lt;&gt;0,I1667&lt;&gt;0)*(F1667 + (F1667 = 0))*(G1667 + (G1667 = 0))*(H1667 + (H1667 = 0))*(I1667 + (I1667 = 0))</f>
        <v>21.4</v>
      </c>
      <c r="K1667" s="19"/>
      <c r="L1667" s="19"/>
      <c r="M1667" s="19"/>
    </row>
    <row r="1668" spans="1:13" x14ac:dyDescent="0.25">
      <c r="A1668" s="19"/>
      <c r="B1668" s="19"/>
      <c r="C1668" s="19"/>
      <c r="D1668" s="35"/>
      <c r="E1668" s="18" t="s">
        <v>674</v>
      </c>
      <c r="F1668" s="22">
        <v>0.5</v>
      </c>
      <c r="G1668" s="23">
        <v>18.8</v>
      </c>
      <c r="H1668" s="23">
        <v>1.1000000000000001</v>
      </c>
      <c r="I1668" s="23">
        <v>2.67</v>
      </c>
      <c r="J1668" s="21">
        <f>OR(F1668&lt;&gt;0,G1668&lt;&gt;0,H1668&lt;&gt;0,I1668&lt;&gt;0)*(F1668 + (F1668 = 0))*(G1668 + (G1668 = 0))*(H1668 + (H1668 = 0))*(I1668 + (I1668 = 0))</f>
        <v>27.61</v>
      </c>
      <c r="K1668" s="19"/>
      <c r="L1668" s="19"/>
      <c r="M1668" s="19"/>
    </row>
    <row r="1669" spans="1:13" x14ac:dyDescent="0.25">
      <c r="A1669" s="19"/>
      <c r="B1669" s="19"/>
      <c r="C1669" s="19"/>
      <c r="D1669" s="35"/>
      <c r="E1669" s="18" t="s">
        <v>675</v>
      </c>
      <c r="F1669" s="22">
        <v>0.5</v>
      </c>
      <c r="G1669" s="23">
        <v>18.8</v>
      </c>
      <c r="H1669" s="23">
        <v>1.1000000000000001</v>
      </c>
      <c r="I1669" s="23">
        <v>1.82</v>
      </c>
      <c r="J1669" s="21">
        <f>OR(F1669&lt;&gt;0,G1669&lt;&gt;0,H1669&lt;&gt;0,I1669&lt;&gt;0)*(F1669 + (F1669 = 0))*(G1669 + (G1669 = 0))*(H1669 + (H1669 = 0))*(I1669 + (I1669 = 0))</f>
        <v>18.82</v>
      </c>
      <c r="K1669" s="19"/>
      <c r="L1669" s="19"/>
      <c r="M1669" s="19"/>
    </row>
    <row r="1670" spans="1:13" x14ac:dyDescent="0.25">
      <c r="A1670" s="19"/>
      <c r="B1670" s="19"/>
      <c r="C1670" s="19"/>
      <c r="D1670" s="35"/>
      <c r="E1670" s="18" t="s">
        <v>675</v>
      </c>
      <c r="F1670" s="22">
        <v>0.5</v>
      </c>
      <c r="G1670" s="23">
        <v>3.69</v>
      </c>
      <c r="H1670" s="23">
        <v>1.1000000000000001</v>
      </c>
      <c r="I1670" s="23">
        <v>2.42</v>
      </c>
      <c r="J1670" s="21">
        <f>OR(F1670&lt;&gt;0,G1670&lt;&gt;0,H1670&lt;&gt;0,I1670&lt;&gt;0)*(F1670 + (F1670 = 0))*(G1670 + (G1670 = 0))*(H1670 + (H1670 = 0))*(I1670 + (I1670 = 0))</f>
        <v>4.91</v>
      </c>
      <c r="K1670" s="19"/>
      <c r="L1670" s="19"/>
      <c r="M1670" s="19"/>
    </row>
    <row r="1671" spans="1:13" x14ac:dyDescent="0.25">
      <c r="A1671" s="19"/>
      <c r="B1671" s="19"/>
      <c r="C1671" s="19"/>
      <c r="D1671" s="35"/>
      <c r="E1671" s="18" t="s">
        <v>676</v>
      </c>
      <c r="F1671" s="22">
        <v>0.5</v>
      </c>
      <c r="G1671" s="23">
        <v>3.69</v>
      </c>
      <c r="H1671" s="23">
        <v>1.1000000000000001</v>
      </c>
      <c r="I1671" s="23">
        <v>2.12</v>
      </c>
      <c r="J1671" s="21">
        <f>OR(F1671&lt;&gt;0,G1671&lt;&gt;0,H1671&lt;&gt;0,I1671&lt;&gt;0)*(F1671 + (F1671 = 0))*(G1671 + (G1671 = 0))*(H1671 + (H1671 = 0))*(I1671 + (I1671 = 0))</f>
        <v>4.3</v>
      </c>
      <c r="K1671" s="19"/>
      <c r="L1671" s="19"/>
      <c r="M1671" s="19"/>
    </row>
    <row r="1672" spans="1:13" x14ac:dyDescent="0.25">
      <c r="A1672" s="19"/>
      <c r="B1672" s="19"/>
      <c r="C1672" s="19"/>
      <c r="D1672" s="35"/>
      <c r="E1672" s="18" t="s">
        <v>676</v>
      </c>
      <c r="F1672" s="22">
        <v>0.5</v>
      </c>
      <c r="G1672" s="23">
        <v>19.73</v>
      </c>
      <c r="H1672" s="23">
        <v>1.2</v>
      </c>
      <c r="I1672" s="23">
        <v>2.72</v>
      </c>
      <c r="J1672" s="21">
        <f>OR(F1672&lt;&gt;0,G1672&lt;&gt;0,H1672&lt;&gt;0,I1672&lt;&gt;0)*(F1672 + (F1672 = 0))*(G1672 + (G1672 = 0))*(H1672 + (H1672 = 0))*(I1672 + (I1672 = 0))</f>
        <v>32.200000000000003</v>
      </c>
      <c r="K1672" s="19"/>
      <c r="L1672" s="19"/>
      <c r="M1672" s="19"/>
    </row>
    <row r="1673" spans="1:13" x14ac:dyDescent="0.25">
      <c r="A1673" s="19"/>
      <c r="B1673" s="19"/>
      <c r="C1673" s="19"/>
      <c r="D1673" s="35"/>
      <c r="E1673" s="18" t="s">
        <v>677</v>
      </c>
      <c r="F1673" s="22">
        <v>0.5</v>
      </c>
      <c r="G1673" s="23">
        <v>19.73</v>
      </c>
      <c r="H1673" s="23">
        <v>1.2</v>
      </c>
      <c r="I1673" s="23">
        <v>2.17</v>
      </c>
      <c r="J1673" s="21">
        <f>OR(F1673&lt;&gt;0,G1673&lt;&gt;0,H1673&lt;&gt;0,I1673&lt;&gt;0)*(F1673 + (F1673 = 0))*(G1673 + (G1673 = 0))*(H1673 + (H1673 = 0))*(I1673 + (I1673 = 0))</f>
        <v>25.69</v>
      </c>
      <c r="K1673" s="19"/>
      <c r="L1673" s="19"/>
      <c r="M1673" s="19"/>
    </row>
    <row r="1674" spans="1:13" x14ac:dyDescent="0.25">
      <c r="A1674" s="19"/>
      <c r="B1674" s="19"/>
      <c r="C1674" s="19"/>
      <c r="D1674" s="35"/>
      <c r="E1674" s="18" t="s">
        <v>677</v>
      </c>
      <c r="F1674" s="22">
        <v>0.5</v>
      </c>
      <c r="G1674" s="23">
        <v>7.98</v>
      </c>
      <c r="H1674" s="23">
        <v>1.2</v>
      </c>
      <c r="I1674" s="23">
        <v>2.57</v>
      </c>
      <c r="J1674" s="21">
        <f>OR(F1674&lt;&gt;0,G1674&lt;&gt;0,H1674&lt;&gt;0,I1674&lt;&gt;0)*(F1674 + (F1674 = 0))*(G1674 + (G1674 = 0))*(H1674 + (H1674 = 0))*(I1674 + (I1674 = 0))</f>
        <v>12.31</v>
      </c>
      <c r="K1674" s="19"/>
      <c r="L1674" s="19"/>
      <c r="M1674" s="19"/>
    </row>
    <row r="1675" spans="1:13" x14ac:dyDescent="0.25">
      <c r="A1675" s="19"/>
      <c r="B1675" s="19"/>
      <c r="C1675" s="19"/>
      <c r="D1675" s="35"/>
      <c r="E1675" s="18" t="s">
        <v>678</v>
      </c>
      <c r="F1675" s="22">
        <v>0.5</v>
      </c>
      <c r="G1675" s="23">
        <v>7.98</v>
      </c>
      <c r="H1675" s="23">
        <v>1.2</v>
      </c>
      <c r="I1675" s="23">
        <v>1.78</v>
      </c>
      <c r="J1675" s="21">
        <f>OR(F1675&lt;&gt;0,G1675&lt;&gt;0,H1675&lt;&gt;0,I1675&lt;&gt;0)*(F1675 + (F1675 = 0))*(G1675 + (G1675 = 0))*(H1675 + (H1675 = 0))*(I1675 + (I1675 = 0))</f>
        <v>8.52</v>
      </c>
      <c r="K1675" s="19"/>
      <c r="L1675" s="19"/>
      <c r="M1675" s="19"/>
    </row>
    <row r="1676" spans="1:13" x14ac:dyDescent="0.25">
      <c r="A1676" s="19"/>
      <c r="B1676" s="19"/>
      <c r="C1676" s="19"/>
      <c r="D1676" s="35"/>
      <c r="E1676" s="18" t="s">
        <v>678</v>
      </c>
      <c r="F1676" s="22">
        <v>0.5</v>
      </c>
      <c r="G1676" s="23">
        <v>8.0399999999999991</v>
      </c>
      <c r="H1676" s="23">
        <v>1.2</v>
      </c>
      <c r="I1676" s="23">
        <v>2.48</v>
      </c>
      <c r="J1676" s="21">
        <f>OR(F1676&lt;&gt;0,G1676&lt;&gt;0,H1676&lt;&gt;0,I1676&lt;&gt;0)*(F1676 + (F1676 = 0))*(G1676 + (G1676 = 0))*(H1676 + (H1676 = 0))*(I1676 + (I1676 = 0))</f>
        <v>11.96</v>
      </c>
      <c r="K1676" s="19"/>
      <c r="L1676" s="19"/>
      <c r="M1676" s="19"/>
    </row>
    <row r="1677" spans="1:13" x14ac:dyDescent="0.25">
      <c r="A1677" s="19"/>
      <c r="B1677" s="19"/>
      <c r="C1677" s="19"/>
      <c r="D1677" s="35"/>
      <c r="E1677" s="18" t="s">
        <v>679</v>
      </c>
      <c r="F1677" s="22">
        <v>0.5</v>
      </c>
      <c r="G1677" s="23">
        <v>8.0399999999999991</v>
      </c>
      <c r="H1677" s="23">
        <v>1.2</v>
      </c>
      <c r="I1677" s="23">
        <v>2.19</v>
      </c>
      <c r="J1677" s="21">
        <f>OR(F1677&lt;&gt;0,G1677&lt;&gt;0,H1677&lt;&gt;0,I1677&lt;&gt;0)*(F1677 + (F1677 = 0))*(G1677 + (G1677 = 0))*(H1677 + (H1677 = 0))*(I1677 + (I1677 = 0))</f>
        <v>10.56</v>
      </c>
      <c r="K1677" s="19"/>
      <c r="L1677" s="19"/>
      <c r="M1677" s="19"/>
    </row>
    <row r="1678" spans="1:13" x14ac:dyDescent="0.25">
      <c r="A1678" s="19"/>
      <c r="B1678" s="19"/>
      <c r="C1678" s="19"/>
      <c r="D1678" s="35"/>
      <c r="E1678" s="18" t="s">
        <v>679</v>
      </c>
      <c r="F1678" s="22">
        <v>0.5</v>
      </c>
      <c r="G1678" s="23">
        <v>19.510000000000002</v>
      </c>
      <c r="H1678" s="23">
        <v>1.2</v>
      </c>
      <c r="I1678" s="23">
        <v>3.49</v>
      </c>
      <c r="J1678" s="21">
        <f>OR(F1678&lt;&gt;0,G1678&lt;&gt;0,H1678&lt;&gt;0,I1678&lt;&gt;0)*(F1678 + (F1678 = 0))*(G1678 + (G1678 = 0))*(H1678 + (H1678 = 0))*(I1678 + (I1678 = 0))</f>
        <v>40.85</v>
      </c>
      <c r="K1678" s="19"/>
      <c r="L1678" s="19"/>
      <c r="M1678" s="19"/>
    </row>
    <row r="1679" spans="1:13" x14ac:dyDescent="0.25">
      <c r="A1679" s="19"/>
      <c r="B1679" s="19"/>
      <c r="C1679" s="19"/>
      <c r="D1679" s="35"/>
      <c r="E1679" s="18" t="s">
        <v>680</v>
      </c>
      <c r="F1679" s="22">
        <v>0.5</v>
      </c>
      <c r="G1679" s="23">
        <v>19.510000000000002</v>
      </c>
      <c r="H1679" s="23">
        <v>1.2</v>
      </c>
      <c r="I1679" s="23">
        <v>2.38</v>
      </c>
      <c r="J1679" s="21">
        <f>OR(F1679&lt;&gt;0,G1679&lt;&gt;0,H1679&lt;&gt;0,I1679&lt;&gt;0)*(F1679 + (F1679 = 0))*(G1679 + (G1679 = 0))*(H1679 + (H1679 = 0))*(I1679 + (I1679 = 0))</f>
        <v>27.86</v>
      </c>
      <c r="K1679" s="19"/>
      <c r="L1679" s="19"/>
      <c r="M1679" s="19"/>
    </row>
    <row r="1680" spans="1:13" x14ac:dyDescent="0.25">
      <c r="A1680" s="19"/>
      <c r="B1680" s="19"/>
      <c r="C1680" s="19"/>
      <c r="D1680" s="35"/>
      <c r="E1680" s="18" t="s">
        <v>680</v>
      </c>
      <c r="F1680" s="22">
        <v>0.5</v>
      </c>
      <c r="G1680" s="23">
        <v>17.149999999999999</v>
      </c>
      <c r="H1680" s="23">
        <v>1.2</v>
      </c>
      <c r="I1680" s="23">
        <v>3.68</v>
      </c>
      <c r="J1680" s="21">
        <f>OR(F1680&lt;&gt;0,G1680&lt;&gt;0,H1680&lt;&gt;0,I1680&lt;&gt;0)*(F1680 + (F1680 = 0))*(G1680 + (G1680 = 0))*(H1680 + (H1680 = 0))*(I1680 + (I1680 = 0))</f>
        <v>37.869999999999997</v>
      </c>
      <c r="K1680" s="19"/>
      <c r="L1680" s="19"/>
      <c r="M1680" s="19"/>
    </row>
    <row r="1681" spans="1:13" x14ac:dyDescent="0.25">
      <c r="A1681" s="19"/>
      <c r="B1681" s="19"/>
      <c r="C1681" s="19"/>
      <c r="D1681" s="35"/>
      <c r="E1681" s="18" t="s">
        <v>681</v>
      </c>
      <c r="F1681" s="22">
        <v>0.5</v>
      </c>
      <c r="G1681" s="23">
        <v>17.149999999999999</v>
      </c>
      <c r="H1681" s="23">
        <v>1.2</v>
      </c>
      <c r="I1681" s="23">
        <v>2.17</v>
      </c>
      <c r="J1681" s="21">
        <f>OR(F1681&lt;&gt;0,G1681&lt;&gt;0,H1681&lt;&gt;0,I1681&lt;&gt;0)*(F1681 + (F1681 = 0))*(G1681 + (G1681 = 0))*(H1681 + (H1681 = 0))*(I1681 + (I1681 = 0))</f>
        <v>22.33</v>
      </c>
      <c r="K1681" s="19"/>
      <c r="L1681" s="19"/>
      <c r="M1681" s="19"/>
    </row>
    <row r="1682" spans="1:13" x14ac:dyDescent="0.25">
      <c r="A1682" s="19"/>
      <c r="B1682" s="19"/>
      <c r="C1682" s="19"/>
      <c r="D1682" s="35"/>
      <c r="E1682" s="18" t="s">
        <v>681</v>
      </c>
      <c r="F1682" s="22">
        <v>0.5</v>
      </c>
      <c r="G1682" s="23">
        <v>21.07</v>
      </c>
      <c r="H1682" s="23">
        <v>1.2</v>
      </c>
      <c r="I1682" s="23">
        <v>3.17</v>
      </c>
      <c r="J1682" s="21">
        <f>OR(F1682&lt;&gt;0,G1682&lt;&gt;0,H1682&lt;&gt;0,I1682&lt;&gt;0)*(F1682 + (F1682 = 0))*(G1682 + (G1682 = 0))*(H1682 + (H1682 = 0))*(I1682 + (I1682 = 0))</f>
        <v>40.08</v>
      </c>
      <c r="K1682" s="19"/>
      <c r="L1682" s="19"/>
      <c r="M1682" s="19"/>
    </row>
    <row r="1683" spans="1:13" x14ac:dyDescent="0.25">
      <c r="A1683" s="19"/>
      <c r="B1683" s="19"/>
      <c r="C1683" s="19"/>
      <c r="D1683" s="35"/>
      <c r="E1683" s="18" t="s">
        <v>682</v>
      </c>
      <c r="F1683" s="22">
        <v>0.5</v>
      </c>
      <c r="G1683" s="23">
        <v>21.07</v>
      </c>
      <c r="H1683" s="23">
        <v>1.2</v>
      </c>
      <c r="I1683" s="23">
        <v>2.2200000000000002</v>
      </c>
      <c r="J1683" s="21">
        <f>OR(F1683&lt;&gt;0,G1683&lt;&gt;0,H1683&lt;&gt;0,I1683&lt;&gt;0)*(F1683 + (F1683 = 0))*(G1683 + (G1683 = 0))*(H1683 + (H1683 = 0))*(I1683 + (I1683 = 0))</f>
        <v>28.07</v>
      </c>
      <c r="K1683" s="19"/>
      <c r="L1683" s="19"/>
      <c r="M1683" s="19"/>
    </row>
    <row r="1684" spans="1:13" x14ac:dyDescent="0.25">
      <c r="A1684" s="19"/>
      <c r="B1684" s="19"/>
      <c r="C1684" s="19"/>
      <c r="D1684" s="35"/>
      <c r="E1684" s="18" t="s">
        <v>682</v>
      </c>
      <c r="F1684" s="22">
        <v>0.5</v>
      </c>
      <c r="G1684" s="23">
        <v>8.09</v>
      </c>
      <c r="H1684" s="23">
        <v>1.2</v>
      </c>
      <c r="I1684" s="23">
        <v>3.42</v>
      </c>
      <c r="J1684" s="21">
        <f>OR(F1684&lt;&gt;0,G1684&lt;&gt;0,H1684&lt;&gt;0,I1684&lt;&gt;0)*(F1684 + (F1684 = 0))*(G1684 + (G1684 = 0))*(H1684 + (H1684 = 0))*(I1684 + (I1684 = 0))</f>
        <v>16.600000000000001</v>
      </c>
      <c r="K1684" s="19"/>
      <c r="L1684" s="19"/>
      <c r="M1684" s="19"/>
    </row>
    <row r="1685" spans="1:13" x14ac:dyDescent="0.25">
      <c r="A1685" s="19"/>
      <c r="B1685" s="19"/>
      <c r="C1685" s="19"/>
      <c r="D1685" s="35"/>
      <c r="E1685" s="18" t="s">
        <v>683</v>
      </c>
      <c r="F1685" s="22">
        <v>0.5</v>
      </c>
      <c r="G1685" s="23">
        <v>8.09</v>
      </c>
      <c r="H1685" s="23">
        <v>1.2</v>
      </c>
      <c r="I1685" s="23">
        <v>3.03</v>
      </c>
      <c r="J1685" s="21">
        <f>OR(F1685&lt;&gt;0,G1685&lt;&gt;0,H1685&lt;&gt;0,I1685&lt;&gt;0)*(F1685 + (F1685 = 0))*(G1685 + (G1685 = 0))*(H1685 + (H1685 = 0))*(I1685 + (I1685 = 0))</f>
        <v>14.71</v>
      </c>
      <c r="K1685" s="19"/>
      <c r="L1685" s="19"/>
      <c r="M1685" s="19"/>
    </row>
    <row r="1686" spans="1:13" x14ac:dyDescent="0.25">
      <c r="A1686" s="19"/>
      <c r="B1686" s="19"/>
      <c r="C1686" s="19"/>
      <c r="D1686" s="35"/>
      <c r="E1686" s="18" t="s">
        <v>683</v>
      </c>
      <c r="F1686" s="22">
        <v>0.5</v>
      </c>
      <c r="G1686" s="23">
        <v>9.2100000000000009</v>
      </c>
      <c r="H1686" s="23">
        <v>1.2</v>
      </c>
      <c r="I1686" s="23">
        <v>4.2300000000000004</v>
      </c>
      <c r="J1686" s="21">
        <f>OR(F1686&lt;&gt;0,G1686&lt;&gt;0,H1686&lt;&gt;0,I1686&lt;&gt;0)*(F1686 + (F1686 = 0))*(G1686 + (G1686 = 0))*(H1686 + (H1686 = 0))*(I1686 + (I1686 = 0))</f>
        <v>23.37</v>
      </c>
      <c r="K1686" s="19"/>
      <c r="L1686" s="19"/>
      <c r="M1686" s="19"/>
    </row>
    <row r="1687" spans="1:13" x14ac:dyDescent="0.25">
      <c r="A1687" s="19"/>
      <c r="B1687" s="19"/>
      <c r="C1687" s="19"/>
      <c r="D1687" s="35"/>
      <c r="E1687" s="18" t="s">
        <v>684</v>
      </c>
      <c r="F1687" s="22">
        <v>0.5</v>
      </c>
      <c r="G1687" s="23">
        <v>9.2100000000000009</v>
      </c>
      <c r="H1687" s="23">
        <v>1.2</v>
      </c>
      <c r="I1687" s="23">
        <v>3.35</v>
      </c>
      <c r="J1687" s="21">
        <f>OR(F1687&lt;&gt;0,G1687&lt;&gt;0,H1687&lt;&gt;0,I1687&lt;&gt;0)*(F1687 + (F1687 = 0))*(G1687 + (G1687 = 0))*(H1687 + (H1687 = 0))*(I1687 + (I1687 = 0))</f>
        <v>18.510000000000002</v>
      </c>
      <c r="K1687" s="19"/>
      <c r="L1687" s="19"/>
      <c r="M1687" s="19"/>
    </row>
    <row r="1688" spans="1:13" x14ac:dyDescent="0.25">
      <c r="A1688" s="19"/>
      <c r="B1688" s="19"/>
      <c r="C1688" s="19"/>
      <c r="D1688" s="35"/>
      <c r="E1688" s="18" t="s">
        <v>684</v>
      </c>
      <c r="F1688" s="22">
        <v>0.5</v>
      </c>
      <c r="G1688" s="23">
        <v>18.38</v>
      </c>
      <c r="H1688" s="23">
        <v>1.2</v>
      </c>
      <c r="I1688" s="23">
        <v>4.55</v>
      </c>
      <c r="J1688" s="21">
        <f>OR(F1688&lt;&gt;0,G1688&lt;&gt;0,H1688&lt;&gt;0,I1688&lt;&gt;0)*(F1688 + (F1688 = 0))*(G1688 + (G1688 = 0))*(H1688 + (H1688 = 0))*(I1688 + (I1688 = 0))</f>
        <v>50.18</v>
      </c>
      <c r="K1688" s="19"/>
      <c r="L1688" s="19"/>
      <c r="M1688" s="19"/>
    </row>
    <row r="1689" spans="1:13" x14ac:dyDescent="0.25">
      <c r="A1689" s="19"/>
      <c r="B1689" s="19"/>
      <c r="C1689" s="19"/>
      <c r="D1689" s="35"/>
      <c r="E1689" s="18" t="s">
        <v>685</v>
      </c>
      <c r="F1689" s="22">
        <v>0.5</v>
      </c>
      <c r="G1689" s="23">
        <v>18.38</v>
      </c>
      <c r="H1689" s="23">
        <v>1.2</v>
      </c>
      <c r="I1689" s="23">
        <v>2.2000000000000002</v>
      </c>
      <c r="J1689" s="21">
        <f>OR(F1689&lt;&gt;0,G1689&lt;&gt;0,H1689&lt;&gt;0,I1689&lt;&gt;0)*(F1689 + (F1689 = 0))*(G1689 + (G1689 = 0))*(H1689 + (H1689 = 0))*(I1689 + (I1689 = 0))</f>
        <v>24.26</v>
      </c>
      <c r="K1689" s="19"/>
      <c r="L1689" s="19"/>
      <c r="M1689" s="19"/>
    </row>
    <row r="1690" spans="1:13" x14ac:dyDescent="0.25">
      <c r="A1690" s="19"/>
      <c r="B1690" s="19"/>
      <c r="C1690" s="19"/>
      <c r="D1690" s="35"/>
      <c r="E1690" s="18" t="s">
        <v>685</v>
      </c>
      <c r="F1690" s="22">
        <v>0.5</v>
      </c>
      <c r="G1690" s="23">
        <v>14.81</v>
      </c>
      <c r="H1690" s="23">
        <v>1.2</v>
      </c>
      <c r="I1690" s="23">
        <v>3.5</v>
      </c>
      <c r="J1690" s="21">
        <f>OR(F1690&lt;&gt;0,G1690&lt;&gt;0,H1690&lt;&gt;0,I1690&lt;&gt;0)*(F1690 + (F1690 = 0))*(G1690 + (G1690 = 0))*(H1690 + (H1690 = 0))*(I1690 + (I1690 = 0))</f>
        <v>31.1</v>
      </c>
      <c r="K1690" s="19"/>
      <c r="L1690" s="19"/>
      <c r="M1690" s="19"/>
    </row>
    <row r="1691" spans="1:13" x14ac:dyDescent="0.25">
      <c r="A1691" s="19"/>
      <c r="B1691" s="19"/>
      <c r="C1691" s="19"/>
      <c r="D1691" s="35"/>
      <c r="E1691" s="18" t="s">
        <v>686</v>
      </c>
      <c r="F1691" s="22">
        <v>0.5</v>
      </c>
      <c r="G1691" s="23">
        <v>14.81</v>
      </c>
      <c r="H1691" s="23">
        <v>1.2</v>
      </c>
      <c r="I1691" s="23">
        <v>1.71</v>
      </c>
      <c r="J1691" s="21">
        <f>OR(F1691&lt;&gt;0,G1691&lt;&gt;0,H1691&lt;&gt;0,I1691&lt;&gt;0)*(F1691 + (F1691 = 0))*(G1691 + (G1691 = 0))*(H1691 + (H1691 = 0))*(I1691 + (I1691 = 0))</f>
        <v>15.2</v>
      </c>
      <c r="K1691" s="19"/>
      <c r="L1691" s="19"/>
      <c r="M1691" s="19"/>
    </row>
    <row r="1692" spans="1:13" x14ac:dyDescent="0.25">
      <c r="A1692" s="19"/>
      <c r="B1692" s="19"/>
      <c r="C1692" s="19"/>
      <c r="D1692" s="35"/>
      <c r="E1692" s="18" t="s">
        <v>686</v>
      </c>
      <c r="F1692" s="22">
        <v>0.5</v>
      </c>
      <c r="G1692" s="23">
        <v>5.01</v>
      </c>
      <c r="H1692" s="23">
        <v>1.2</v>
      </c>
      <c r="I1692" s="23">
        <v>2.36</v>
      </c>
      <c r="J1692" s="21">
        <f>OR(F1692&lt;&gt;0,G1692&lt;&gt;0,H1692&lt;&gt;0,I1692&lt;&gt;0)*(F1692 + (F1692 = 0))*(G1692 + (G1692 = 0))*(H1692 + (H1692 = 0))*(I1692 + (I1692 = 0))</f>
        <v>7.09</v>
      </c>
      <c r="K1692" s="19"/>
      <c r="L1692" s="19"/>
      <c r="M1692" s="19"/>
    </row>
    <row r="1693" spans="1:13" x14ac:dyDescent="0.25">
      <c r="A1693" s="19"/>
      <c r="B1693" s="19"/>
      <c r="C1693" s="19"/>
      <c r="D1693" s="35"/>
      <c r="E1693" s="18" t="s">
        <v>687</v>
      </c>
      <c r="F1693" s="22">
        <v>0.5</v>
      </c>
      <c r="G1693" s="23">
        <v>5.01</v>
      </c>
      <c r="H1693" s="23">
        <v>1.2</v>
      </c>
      <c r="I1693" s="23">
        <v>1.97</v>
      </c>
      <c r="J1693" s="21">
        <f>OR(F1693&lt;&gt;0,G1693&lt;&gt;0,H1693&lt;&gt;0,I1693&lt;&gt;0)*(F1693 + (F1693 = 0))*(G1693 + (G1693 = 0))*(H1693 + (H1693 = 0))*(I1693 + (I1693 = 0))</f>
        <v>5.92</v>
      </c>
      <c r="K1693" s="19"/>
      <c r="L1693" s="19"/>
      <c r="M1693" s="19"/>
    </row>
    <row r="1694" spans="1:13" x14ac:dyDescent="0.25">
      <c r="A1694" s="19"/>
      <c r="B1694" s="19"/>
      <c r="C1694" s="19"/>
      <c r="D1694" s="35"/>
      <c r="E1694" s="18" t="s">
        <v>687</v>
      </c>
      <c r="F1694" s="22">
        <v>0.5</v>
      </c>
      <c r="G1694" s="23">
        <v>13.47</v>
      </c>
      <c r="H1694" s="23">
        <v>1.33</v>
      </c>
      <c r="I1694" s="23">
        <v>2.72</v>
      </c>
      <c r="J1694" s="21">
        <f>OR(F1694&lt;&gt;0,G1694&lt;&gt;0,H1694&lt;&gt;0,I1694&lt;&gt;0)*(F1694 + (F1694 = 0))*(G1694 + (G1694 = 0))*(H1694 + (H1694 = 0))*(I1694 + (I1694 = 0))</f>
        <v>24.36</v>
      </c>
      <c r="K1694" s="19"/>
      <c r="L1694" s="19"/>
      <c r="M1694" s="19"/>
    </row>
    <row r="1695" spans="1:13" x14ac:dyDescent="0.25">
      <c r="A1695" s="19"/>
      <c r="B1695" s="19"/>
      <c r="C1695" s="19"/>
      <c r="D1695" s="35"/>
      <c r="E1695" s="18" t="s">
        <v>688</v>
      </c>
      <c r="F1695" s="22">
        <v>0.5</v>
      </c>
      <c r="G1695" s="23">
        <v>13.47</v>
      </c>
      <c r="H1695" s="23">
        <v>1.33</v>
      </c>
      <c r="I1695" s="23">
        <v>2.11</v>
      </c>
      <c r="J1695" s="21">
        <f>OR(F1695&lt;&gt;0,G1695&lt;&gt;0,H1695&lt;&gt;0,I1695&lt;&gt;0)*(F1695 + (F1695 = 0))*(G1695 + (G1695 = 0))*(H1695 + (H1695 = 0))*(I1695 + (I1695 = 0))</f>
        <v>18.899999999999999</v>
      </c>
      <c r="K1695" s="19"/>
      <c r="L1695" s="19"/>
      <c r="M1695" s="19"/>
    </row>
    <row r="1696" spans="1:13" x14ac:dyDescent="0.25">
      <c r="A1696" s="19"/>
      <c r="B1696" s="19"/>
      <c r="C1696" s="19"/>
      <c r="D1696" s="35"/>
      <c r="E1696" s="18" t="s">
        <v>688</v>
      </c>
      <c r="F1696" s="22">
        <v>0.5</v>
      </c>
      <c r="G1696" s="23">
        <v>13.51</v>
      </c>
      <c r="H1696" s="23">
        <v>1.33</v>
      </c>
      <c r="I1696" s="23">
        <v>2.61</v>
      </c>
      <c r="J1696" s="21">
        <f>OR(F1696&lt;&gt;0,G1696&lt;&gt;0,H1696&lt;&gt;0,I1696&lt;&gt;0)*(F1696 + (F1696 = 0))*(G1696 + (G1696 = 0))*(H1696 + (H1696 = 0))*(I1696 + (I1696 = 0))</f>
        <v>23.45</v>
      </c>
      <c r="K1696" s="19"/>
      <c r="L1696" s="19"/>
      <c r="M1696" s="19"/>
    </row>
    <row r="1697" spans="1:13" x14ac:dyDescent="0.25">
      <c r="A1697" s="19"/>
      <c r="B1697" s="19"/>
      <c r="C1697" s="19"/>
      <c r="D1697" s="35"/>
      <c r="E1697" s="18" t="s">
        <v>98</v>
      </c>
      <c r="F1697" s="22">
        <v>0.5</v>
      </c>
      <c r="G1697" s="23">
        <v>13.51</v>
      </c>
      <c r="H1697" s="23">
        <v>1.33</v>
      </c>
      <c r="I1697" s="23">
        <v>2.62</v>
      </c>
      <c r="J1697" s="21">
        <f>OR(F1697&lt;&gt;0,G1697&lt;&gt;0,H1697&lt;&gt;0,I1697&lt;&gt;0)*(F1697 + (F1697 = 0))*(G1697 + (G1697 = 0))*(H1697 + (H1697 = 0))*(I1697 + (I1697 = 0))</f>
        <v>23.54</v>
      </c>
      <c r="K1697" s="19"/>
      <c r="L1697" s="19"/>
      <c r="M1697" s="19"/>
    </row>
    <row r="1698" spans="1:13" x14ac:dyDescent="0.25">
      <c r="A1698" s="19"/>
      <c r="B1698" s="19"/>
      <c r="C1698" s="19"/>
      <c r="D1698" s="35"/>
      <c r="E1698" s="18" t="s">
        <v>111</v>
      </c>
      <c r="F1698" s="22"/>
      <c r="G1698" s="23"/>
      <c r="H1698" s="23"/>
      <c r="I1698" s="23"/>
      <c r="J1698" s="21">
        <f>OR(F1698&lt;&gt;0,G1698&lt;&gt;0,H1698&lt;&gt;0,I1698&lt;&gt;0)*(F1698 + (F1698 = 0))*(G1698 + (G1698 = 0))*(H1698 + (H1698 = 0))*(I1698 + (I1698 = 0))</f>
        <v>0</v>
      </c>
      <c r="K1698" s="19"/>
      <c r="L1698" s="19"/>
      <c r="M1698" s="19"/>
    </row>
    <row r="1699" spans="1:13" x14ac:dyDescent="0.25">
      <c r="A1699" s="19"/>
      <c r="B1699" s="19"/>
      <c r="C1699" s="19"/>
      <c r="D1699" s="35"/>
      <c r="E1699" s="18" t="s">
        <v>16</v>
      </c>
      <c r="F1699" s="22">
        <v>1</v>
      </c>
      <c r="G1699" s="23">
        <v>118.43</v>
      </c>
      <c r="H1699" s="23">
        <v>1.1000000000000001</v>
      </c>
      <c r="I1699" s="23">
        <v>0.17</v>
      </c>
      <c r="J1699" s="21">
        <f>OR(F1699&lt;&gt;0,G1699&lt;&gt;0,H1699&lt;&gt;0,I1699&lt;&gt;0)*(F1699 + (F1699 = 0))*(G1699 + (G1699 = 0))*(H1699 + (H1699 = 0))*(I1699 + (I1699 = 0))</f>
        <v>22.15</v>
      </c>
      <c r="K1699" s="19"/>
      <c r="L1699" s="19"/>
      <c r="M1699" s="19"/>
    </row>
    <row r="1700" spans="1:13" x14ac:dyDescent="0.25">
      <c r="A1700" s="19"/>
      <c r="B1700" s="19"/>
      <c r="C1700" s="19"/>
      <c r="D1700" s="35"/>
      <c r="E1700" s="18" t="s">
        <v>16</v>
      </c>
      <c r="F1700" s="22">
        <v>1</v>
      </c>
      <c r="G1700" s="23">
        <v>148.97999999999999</v>
      </c>
      <c r="H1700" s="23">
        <v>1.2</v>
      </c>
      <c r="I1700" s="23">
        <v>0.17</v>
      </c>
      <c r="J1700" s="21">
        <f>OR(F1700&lt;&gt;0,G1700&lt;&gt;0,H1700&lt;&gt;0,I1700&lt;&gt;0)*(F1700 + (F1700 = 0))*(G1700 + (G1700 = 0))*(H1700 + (H1700 = 0))*(I1700 + (I1700 = 0))</f>
        <v>30.39</v>
      </c>
      <c r="K1700" s="19"/>
      <c r="L1700" s="19"/>
      <c r="M1700" s="19"/>
    </row>
    <row r="1701" spans="1:13" x14ac:dyDescent="0.25">
      <c r="A1701" s="19"/>
      <c r="B1701" s="19"/>
      <c r="C1701" s="19"/>
      <c r="D1701" s="35"/>
      <c r="E1701" s="18" t="s">
        <v>16</v>
      </c>
      <c r="F1701" s="22">
        <v>1</v>
      </c>
      <c r="G1701" s="23">
        <v>26.98</v>
      </c>
      <c r="H1701" s="23">
        <v>1.33</v>
      </c>
      <c r="I1701" s="23">
        <v>0.18</v>
      </c>
      <c r="J1701" s="21">
        <f>OR(F1701&lt;&gt;0,G1701&lt;&gt;0,H1701&lt;&gt;0,I1701&lt;&gt;0)*(F1701 + (F1701 = 0))*(G1701 + (G1701 = 0))*(H1701 + (H1701 = 0))*(I1701 + (I1701 = 0))</f>
        <v>6.46</v>
      </c>
      <c r="K1701" s="19"/>
      <c r="L1701" s="19"/>
      <c r="M1701" s="19"/>
    </row>
    <row r="1702" spans="1:13" x14ac:dyDescent="0.25">
      <c r="A1702" s="19"/>
      <c r="B1702" s="19"/>
      <c r="C1702" s="19"/>
      <c r="D1702" s="35"/>
      <c r="E1702" s="18" t="s">
        <v>112</v>
      </c>
      <c r="F1702" s="22"/>
      <c r="G1702" s="23"/>
      <c r="H1702" s="23"/>
      <c r="I1702" s="23"/>
      <c r="J1702" s="21">
        <f>OR(F1702&lt;&gt;0,G1702&lt;&gt;0,H1702&lt;&gt;0,I1702&lt;&gt;0)*(F1702 + (F1702 = 0))*(G1702 + (G1702 = 0))*(H1702 + (H1702 = 0))*(I1702 + (I1702 = 0))</f>
        <v>0</v>
      </c>
      <c r="K1702" s="19"/>
      <c r="L1702" s="19"/>
      <c r="M1702" s="19"/>
    </row>
    <row r="1703" spans="1:13" x14ac:dyDescent="0.25">
      <c r="A1703" s="19"/>
      <c r="B1703" s="19"/>
      <c r="C1703" s="19"/>
      <c r="D1703" s="35"/>
      <c r="E1703" s="18" t="s">
        <v>16</v>
      </c>
      <c r="F1703" s="22">
        <v>-1</v>
      </c>
      <c r="G1703" s="23">
        <v>118.43</v>
      </c>
      <c r="H1703" s="23">
        <v>1.1000000000000001</v>
      </c>
      <c r="I1703" s="23">
        <v>0.25</v>
      </c>
      <c r="J1703" s="21">
        <f>OR(F1703&lt;&gt;0,G1703&lt;&gt;0,H1703&lt;&gt;0,I1703&lt;&gt;0)*(F1703 + (F1703 = 0))*(G1703 + (G1703 = 0))*(H1703 + (H1703 = 0))*(I1703 + (I1703 = 0))</f>
        <v>-32.57</v>
      </c>
      <c r="K1703" s="19"/>
      <c r="L1703" s="19"/>
      <c r="M1703" s="19"/>
    </row>
    <row r="1704" spans="1:13" x14ac:dyDescent="0.25">
      <c r="A1704" s="19"/>
      <c r="B1704" s="19"/>
      <c r="C1704" s="19"/>
      <c r="D1704" s="35"/>
      <c r="E1704" s="18" t="s">
        <v>16</v>
      </c>
      <c r="F1704" s="22">
        <v>-1</v>
      </c>
      <c r="G1704" s="23">
        <v>148.97999999999999</v>
      </c>
      <c r="H1704" s="23">
        <v>1.2</v>
      </c>
      <c r="I1704" s="23">
        <v>0.25</v>
      </c>
      <c r="J1704" s="21">
        <f>OR(F1704&lt;&gt;0,G1704&lt;&gt;0,H1704&lt;&gt;0,I1704&lt;&gt;0)*(F1704 + (F1704 = 0))*(G1704 + (G1704 = 0))*(H1704 + (H1704 = 0))*(I1704 + (I1704 = 0))</f>
        <v>-44.69</v>
      </c>
      <c r="K1704" s="19"/>
      <c r="L1704" s="19"/>
      <c r="M1704" s="19"/>
    </row>
    <row r="1705" spans="1:13" x14ac:dyDescent="0.25">
      <c r="A1705" s="19"/>
      <c r="B1705" s="19"/>
      <c r="C1705" s="19"/>
      <c r="D1705" s="35"/>
      <c r="E1705" s="18" t="s">
        <v>16</v>
      </c>
      <c r="F1705" s="22">
        <v>-1</v>
      </c>
      <c r="G1705" s="23">
        <v>26.98</v>
      </c>
      <c r="H1705" s="23">
        <v>1.33</v>
      </c>
      <c r="I1705" s="23">
        <v>0.25</v>
      </c>
      <c r="J1705" s="21">
        <f>OR(F1705&lt;&gt;0,G1705&lt;&gt;0,H1705&lt;&gt;0,I1705&lt;&gt;0)*(F1705 + (F1705 = 0))*(G1705 + (G1705 = 0))*(H1705 + (H1705 = 0))*(I1705 + (I1705 = 0))</f>
        <v>-8.9700000000000006</v>
      </c>
      <c r="K1705" s="19"/>
      <c r="L1705" s="19"/>
      <c r="M1705" s="19"/>
    </row>
    <row r="1706" spans="1:13" x14ac:dyDescent="0.25">
      <c r="A1706" s="19"/>
      <c r="B1706" s="19"/>
      <c r="C1706" s="19"/>
      <c r="D1706" s="35"/>
      <c r="E1706" s="18" t="s">
        <v>113</v>
      </c>
      <c r="F1706" s="22"/>
      <c r="G1706" s="23"/>
      <c r="H1706" s="23"/>
      <c r="I1706" s="23"/>
      <c r="J1706" s="21">
        <f>OR(F1706&lt;&gt;0,G1706&lt;&gt;0,H1706&lt;&gt;0,I1706&lt;&gt;0)*(F1706 + (F1706 = 0))*(G1706 + (G1706 = 0))*(H1706 + (H1706 = 0))*(I1706 + (I1706 = 0))</f>
        <v>0</v>
      </c>
      <c r="K1706" s="19"/>
      <c r="L1706" s="19"/>
      <c r="M1706" s="19"/>
    </row>
    <row r="1707" spans="1:13" x14ac:dyDescent="0.25">
      <c r="A1707" s="19"/>
      <c r="B1707" s="19"/>
      <c r="C1707" s="19"/>
      <c r="D1707" s="35"/>
      <c r="E1707" s="18" t="s">
        <v>689</v>
      </c>
      <c r="F1707" s="22">
        <v>-3.14</v>
      </c>
      <c r="G1707" s="23">
        <v>102.75</v>
      </c>
      <c r="H1707" s="23">
        <v>0.1</v>
      </c>
      <c r="I1707" s="23">
        <v>0.1</v>
      </c>
      <c r="J1707" s="21">
        <f>OR(F1707&lt;&gt;0,G1707&lt;&gt;0,H1707&lt;&gt;0,I1707&lt;&gt;0)*(F1707 + (F1707 = 0))*(G1707 + (G1707 = 0))*(H1707 + (H1707 = 0))*(I1707 + (I1707 = 0))</f>
        <v>-3.23</v>
      </c>
      <c r="K1707" s="19"/>
      <c r="L1707" s="19"/>
      <c r="M1707" s="19"/>
    </row>
    <row r="1708" spans="1:13" x14ac:dyDescent="0.25">
      <c r="A1708" s="19"/>
      <c r="B1708" s="19"/>
      <c r="C1708" s="19"/>
      <c r="D1708" s="35"/>
      <c r="E1708" s="18" t="s">
        <v>690</v>
      </c>
      <c r="F1708" s="22">
        <v>-3.14</v>
      </c>
      <c r="G1708" s="23">
        <v>65.78</v>
      </c>
      <c r="H1708" s="23">
        <v>0.2</v>
      </c>
      <c r="I1708" s="23">
        <v>0.2</v>
      </c>
      <c r="J1708" s="21">
        <f>OR(F1708&lt;&gt;0,G1708&lt;&gt;0,H1708&lt;&gt;0,I1708&lt;&gt;0)*(F1708 + (F1708 = 0))*(G1708 + (G1708 = 0))*(H1708 + (H1708 = 0))*(I1708 + (I1708 = 0))</f>
        <v>-8.26</v>
      </c>
      <c r="K1708" s="19"/>
      <c r="L1708" s="19"/>
      <c r="M1708" s="19"/>
    </row>
    <row r="1709" spans="1:13" x14ac:dyDescent="0.25">
      <c r="A1709" s="19"/>
      <c r="B1709" s="19"/>
      <c r="C1709" s="19"/>
      <c r="D1709" s="35"/>
      <c r="E1709" s="18" t="s">
        <v>691</v>
      </c>
      <c r="F1709" s="22">
        <v>-3.14</v>
      </c>
      <c r="G1709" s="23">
        <v>26.98</v>
      </c>
      <c r="H1709" s="23">
        <v>0.15</v>
      </c>
      <c r="I1709" s="23">
        <v>0.15</v>
      </c>
      <c r="J1709" s="21">
        <f>OR(F1709&lt;&gt;0,G1709&lt;&gt;0,H1709&lt;&gt;0,I1709&lt;&gt;0)*(F1709 + (F1709 = 0))*(G1709 + (G1709 = 0))*(H1709 + (H1709 = 0))*(I1709 + (I1709 = 0))</f>
        <v>-1.91</v>
      </c>
      <c r="K1709" s="19"/>
      <c r="L1709" s="19"/>
      <c r="M1709" s="19"/>
    </row>
    <row r="1710" spans="1:13" x14ac:dyDescent="0.25">
      <c r="A1710" s="19"/>
      <c r="B1710" s="19"/>
      <c r="C1710" s="19"/>
      <c r="D1710" s="35"/>
      <c r="E1710" s="18" t="s">
        <v>16</v>
      </c>
      <c r="F1710" s="22"/>
      <c r="G1710" s="23"/>
      <c r="H1710" s="23"/>
      <c r="I1710" s="23"/>
      <c r="J1710" s="21">
        <f>OR(F1710&lt;&gt;0,G1710&lt;&gt;0,H1710&lt;&gt;0,I1710&lt;&gt;0)*(F1710 + (F1710 = 0))*(G1710 + (G1710 = 0))*(H1710 + (H1710 = 0))*(I1710 + (I1710 = 0))</f>
        <v>0</v>
      </c>
      <c r="K1710" s="19"/>
      <c r="L1710" s="19"/>
      <c r="M1710" s="19"/>
    </row>
    <row r="1711" spans="1:13" x14ac:dyDescent="0.25">
      <c r="A1711" s="19"/>
      <c r="B1711" s="19"/>
      <c r="C1711" s="19"/>
      <c r="D1711" s="35"/>
      <c r="E1711" s="18" t="s">
        <v>115</v>
      </c>
      <c r="F1711" s="22"/>
      <c r="G1711" s="23"/>
      <c r="H1711" s="23"/>
      <c r="I1711" s="23"/>
      <c r="J1711" s="21">
        <f>OR(F1711&lt;&gt;0,G1711&lt;&gt;0,H1711&lt;&gt;0,I1711&lt;&gt;0)*(F1711 + (F1711 = 0))*(G1711 + (G1711 = 0))*(H1711 + (H1711 = 0))*(I1711 + (I1711 = 0))</f>
        <v>0</v>
      </c>
      <c r="K1711" s="19"/>
      <c r="L1711" s="19"/>
      <c r="M1711" s="19"/>
    </row>
    <row r="1712" spans="1:13" x14ac:dyDescent="0.25">
      <c r="A1712" s="19"/>
      <c r="B1712" s="19"/>
      <c r="C1712" s="19"/>
      <c r="D1712" s="35"/>
      <c r="E1712" s="18" t="s">
        <v>16</v>
      </c>
      <c r="F1712" s="22">
        <v>1</v>
      </c>
      <c r="G1712" s="23">
        <v>52</v>
      </c>
      <c r="H1712" s="23">
        <v>0.8</v>
      </c>
      <c r="I1712" s="23">
        <v>2</v>
      </c>
      <c r="J1712" s="21">
        <f>OR(F1712&lt;&gt;0,G1712&lt;&gt;0,H1712&lt;&gt;0,I1712&lt;&gt;0)*(F1712 + (F1712 = 0))*(G1712 + (G1712 = 0))*(H1712 + (H1712 = 0))*(I1712 + (I1712 = 0))</f>
        <v>83.2</v>
      </c>
      <c r="K1712" s="19"/>
      <c r="L1712" s="19"/>
      <c r="M1712" s="19"/>
    </row>
    <row r="1713" spans="1:13" x14ac:dyDescent="0.25">
      <c r="A1713" s="19"/>
      <c r="B1713" s="19"/>
      <c r="C1713" s="19"/>
      <c r="D1713" s="35"/>
      <c r="E1713" s="18" t="s">
        <v>16</v>
      </c>
      <c r="F1713" s="22"/>
      <c r="G1713" s="23"/>
      <c r="H1713" s="23"/>
      <c r="I1713" s="23"/>
      <c r="J1713" s="21">
        <f>OR(F1713&lt;&gt;0,G1713&lt;&gt;0,H1713&lt;&gt;0,I1713&lt;&gt;0)*(F1713 + (F1713 = 0))*(G1713 + (G1713 = 0))*(H1713 + (H1713 = 0))*(I1713 + (I1713 = 0))</f>
        <v>0</v>
      </c>
      <c r="K1713" s="19"/>
      <c r="L1713" s="19"/>
      <c r="M1713" s="19"/>
    </row>
    <row r="1714" spans="1:13" x14ac:dyDescent="0.25">
      <c r="A1714" s="19"/>
      <c r="B1714" s="19"/>
      <c r="C1714" s="19"/>
      <c r="D1714" s="35"/>
      <c r="E1714" s="19"/>
      <c r="F1714" s="19"/>
      <c r="G1714" s="19"/>
      <c r="H1714" s="19"/>
      <c r="I1714" s="19"/>
      <c r="J1714" s="24" t="s">
        <v>116</v>
      </c>
      <c r="K1714" s="25">
        <f>SUM(J1655:J1713)</f>
        <v>930.91</v>
      </c>
      <c r="L1714" s="23">
        <v>16.36</v>
      </c>
      <c r="M1714" s="26">
        <f>ROUND(K1714*L1714,2)</f>
        <v>15229.69</v>
      </c>
    </row>
    <row r="1715" spans="1:13" ht="0.95" customHeight="1" x14ac:dyDescent="0.25">
      <c r="A1715" s="27"/>
      <c r="B1715" s="27"/>
      <c r="C1715" s="27"/>
      <c r="D1715" s="36"/>
      <c r="E1715" s="27"/>
      <c r="F1715" s="27"/>
      <c r="G1715" s="27"/>
      <c r="H1715" s="27"/>
      <c r="I1715" s="27"/>
      <c r="J1715" s="27"/>
      <c r="K1715" s="27"/>
      <c r="L1715" s="27"/>
      <c r="M1715" s="27"/>
    </row>
    <row r="1716" spans="1:13" x14ac:dyDescent="0.25">
      <c r="A1716" s="17" t="s">
        <v>117</v>
      </c>
      <c r="B1716" s="18" t="s">
        <v>23</v>
      </c>
      <c r="C1716" s="18" t="s">
        <v>30</v>
      </c>
      <c r="D1716" s="29" t="s">
        <v>118</v>
      </c>
      <c r="E1716" s="19"/>
      <c r="F1716" s="19"/>
      <c r="G1716" s="19"/>
      <c r="H1716" s="19"/>
      <c r="I1716" s="19"/>
      <c r="J1716" s="19"/>
      <c r="K1716" s="20">
        <f>K1725</f>
        <v>8</v>
      </c>
      <c r="L1716" s="21">
        <f>L1725</f>
        <v>45.3</v>
      </c>
      <c r="M1716" s="21">
        <f>M1725</f>
        <v>362.4</v>
      </c>
    </row>
    <row r="1717" spans="1:13" ht="22.5" x14ac:dyDescent="0.25">
      <c r="A1717" s="19"/>
      <c r="B1717" s="19"/>
      <c r="C1717" s="19"/>
      <c r="D1717" s="29" t="s">
        <v>119</v>
      </c>
      <c r="E1717" s="19"/>
      <c r="F1717" s="19"/>
      <c r="G1717" s="19"/>
      <c r="H1717" s="19"/>
      <c r="I1717" s="19"/>
      <c r="J1717" s="19"/>
      <c r="K1717" s="19"/>
      <c r="L1717" s="19"/>
      <c r="M1717" s="19"/>
    </row>
    <row r="1718" spans="1:13" x14ac:dyDescent="0.25">
      <c r="A1718" s="19"/>
      <c r="B1718" s="19"/>
      <c r="C1718" s="19"/>
      <c r="D1718" s="35"/>
      <c r="E1718" s="18" t="s">
        <v>619</v>
      </c>
      <c r="F1718" s="22"/>
      <c r="G1718" s="23"/>
      <c r="H1718" s="23"/>
      <c r="I1718" s="23"/>
      <c r="J1718" s="21">
        <f>OR(F1718&lt;&gt;0,G1718&lt;&gt;0,H1718&lt;&gt;0,I1718&lt;&gt;0)*(F1718 + (F1718 = 0))*(G1718 + (G1718 = 0))*(H1718 + (H1718 = 0))*(I1718 + (I1718 = 0))</f>
        <v>0</v>
      </c>
      <c r="K1718" s="19"/>
      <c r="L1718" s="19"/>
      <c r="M1718" s="19"/>
    </row>
    <row r="1719" spans="1:13" x14ac:dyDescent="0.25">
      <c r="A1719" s="19"/>
      <c r="B1719" s="19"/>
      <c r="C1719" s="19"/>
      <c r="D1719" s="35"/>
      <c r="E1719" s="18" t="s">
        <v>668</v>
      </c>
      <c r="F1719" s="22">
        <v>2</v>
      </c>
      <c r="G1719" s="23">
        <v>0</v>
      </c>
      <c r="H1719" s="23">
        <v>0</v>
      </c>
      <c r="I1719" s="23">
        <v>0</v>
      </c>
      <c r="J1719" s="21">
        <f>OR(F1719&lt;&gt;0,G1719&lt;&gt;0,H1719&lt;&gt;0,I1719&lt;&gt;0)*(F1719 + (F1719 = 0))*(G1719 + (G1719 = 0))*(H1719 + (H1719 = 0))*(I1719 + (I1719 = 0))</f>
        <v>2</v>
      </c>
      <c r="K1719" s="19"/>
      <c r="L1719" s="19"/>
      <c r="M1719" s="19"/>
    </row>
    <row r="1720" spans="1:13" x14ac:dyDescent="0.25">
      <c r="A1720" s="19"/>
      <c r="B1720" s="19"/>
      <c r="C1720" s="19"/>
      <c r="D1720" s="35"/>
      <c r="E1720" s="18" t="s">
        <v>670</v>
      </c>
      <c r="F1720" s="22">
        <v>1</v>
      </c>
      <c r="G1720" s="23">
        <v>0</v>
      </c>
      <c r="H1720" s="23">
        <v>0</v>
      </c>
      <c r="I1720" s="23">
        <v>0</v>
      </c>
      <c r="J1720" s="21">
        <f>OR(F1720&lt;&gt;0,G1720&lt;&gt;0,H1720&lt;&gt;0,I1720&lt;&gt;0)*(F1720 + (F1720 = 0))*(G1720 + (G1720 = 0))*(H1720 + (H1720 = 0))*(I1720 + (I1720 = 0))</f>
        <v>1</v>
      </c>
      <c r="K1720" s="19"/>
      <c r="L1720" s="19"/>
      <c r="M1720" s="19"/>
    </row>
    <row r="1721" spans="1:13" x14ac:dyDescent="0.25">
      <c r="A1721" s="19"/>
      <c r="B1721" s="19"/>
      <c r="C1721" s="19"/>
      <c r="D1721" s="35"/>
      <c r="E1721" s="18" t="s">
        <v>676</v>
      </c>
      <c r="F1721" s="22">
        <v>2</v>
      </c>
      <c r="G1721" s="23">
        <v>0</v>
      </c>
      <c r="H1721" s="23">
        <v>0</v>
      </c>
      <c r="I1721" s="23">
        <v>0</v>
      </c>
      <c r="J1721" s="21">
        <f>OR(F1721&lt;&gt;0,G1721&lt;&gt;0,H1721&lt;&gt;0,I1721&lt;&gt;0)*(F1721 + (F1721 = 0))*(G1721 + (G1721 = 0))*(H1721 + (H1721 = 0))*(I1721 + (I1721 = 0))</f>
        <v>2</v>
      </c>
      <c r="K1721" s="19"/>
      <c r="L1721" s="19"/>
      <c r="M1721" s="19"/>
    </row>
    <row r="1722" spans="1:13" x14ac:dyDescent="0.25">
      <c r="A1722" s="19"/>
      <c r="B1722" s="19"/>
      <c r="C1722" s="19"/>
      <c r="D1722" s="35"/>
      <c r="E1722" s="18" t="s">
        <v>680</v>
      </c>
      <c r="F1722" s="22">
        <v>1</v>
      </c>
      <c r="G1722" s="23">
        <v>0</v>
      </c>
      <c r="H1722" s="23">
        <v>0</v>
      </c>
      <c r="I1722" s="23">
        <v>0</v>
      </c>
      <c r="J1722" s="21">
        <f>OR(F1722&lt;&gt;0,G1722&lt;&gt;0,H1722&lt;&gt;0,I1722&lt;&gt;0)*(F1722 + (F1722 = 0))*(G1722 + (G1722 = 0))*(H1722 + (H1722 = 0))*(I1722 + (I1722 = 0))</f>
        <v>1</v>
      </c>
      <c r="K1722" s="19"/>
      <c r="L1722" s="19"/>
      <c r="M1722" s="19"/>
    </row>
    <row r="1723" spans="1:13" x14ac:dyDescent="0.25">
      <c r="A1723" s="19"/>
      <c r="B1723" s="19"/>
      <c r="C1723" s="19"/>
      <c r="D1723" s="35"/>
      <c r="E1723" s="18" t="s">
        <v>687</v>
      </c>
      <c r="F1723" s="22">
        <v>2</v>
      </c>
      <c r="G1723" s="23">
        <v>0</v>
      </c>
      <c r="H1723" s="23">
        <v>0</v>
      </c>
      <c r="I1723" s="23">
        <v>0</v>
      </c>
      <c r="J1723" s="21">
        <f>OR(F1723&lt;&gt;0,G1723&lt;&gt;0,H1723&lt;&gt;0,I1723&lt;&gt;0)*(F1723 + (F1723 = 0))*(G1723 + (G1723 = 0))*(H1723 + (H1723 = 0))*(I1723 + (I1723 = 0))</f>
        <v>2</v>
      </c>
      <c r="K1723" s="19"/>
      <c r="L1723" s="19"/>
      <c r="M1723" s="19"/>
    </row>
    <row r="1724" spans="1:13" x14ac:dyDescent="0.25">
      <c r="A1724" s="19"/>
      <c r="B1724" s="19"/>
      <c r="C1724" s="19"/>
      <c r="D1724" s="35"/>
      <c r="E1724" s="18" t="s">
        <v>16</v>
      </c>
      <c r="F1724" s="22"/>
      <c r="G1724" s="23"/>
      <c r="H1724" s="23"/>
      <c r="I1724" s="23"/>
      <c r="J1724" s="21">
        <f>OR(F1724&lt;&gt;0,G1724&lt;&gt;0,H1724&lt;&gt;0,I1724&lt;&gt;0)*(F1724 + (F1724 = 0))*(G1724 + (G1724 = 0))*(H1724 + (H1724 = 0))*(I1724 + (I1724 = 0))</f>
        <v>0</v>
      </c>
      <c r="K1724" s="19"/>
      <c r="L1724" s="19"/>
      <c r="M1724" s="19"/>
    </row>
    <row r="1725" spans="1:13" x14ac:dyDescent="0.25">
      <c r="A1725" s="19"/>
      <c r="B1725" s="19"/>
      <c r="C1725" s="19"/>
      <c r="D1725" s="35"/>
      <c r="E1725" s="19"/>
      <c r="F1725" s="19"/>
      <c r="G1725" s="19"/>
      <c r="H1725" s="19"/>
      <c r="I1725" s="19"/>
      <c r="J1725" s="24" t="s">
        <v>121</v>
      </c>
      <c r="K1725" s="25">
        <f>SUM(J1718:J1724)</f>
        <v>8</v>
      </c>
      <c r="L1725" s="23">
        <v>45.3</v>
      </c>
      <c r="M1725" s="26">
        <f>ROUND(K1725*L1725,2)</f>
        <v>362.4</v>
      </c>
    </row>
    <row r="1726" spans="1:13" ht="0.95" customHeight="1" x14ac:dyDescent="0.25">
      <c r="A1726" s="27"/>
      <c r="B1726" s="27"/>
      <c r="C1726" s="27"/>
      <c r="D1726" s="36"/>
      <c r="E1726" s="27"/>
      <c r="F1726" s="27"/>
      <c r="G1726" s="27"/>
      <c r="H1726" s="27"/>
      <c r="I1726" s="27"/>
      <c r="J1726" s="27"/>
      <c r="K1726" s="27"/>
      <c r="L1726" s="27"/>
      <c r="M1726" s="27"/>
    </row>
    <row r="1727" spans="1:13" ht="22.5" x14ac:dyDescent="0.25">
      <c r="A1727" s="17" t="s">
        <v>122</v>
      </c>
      <c r="B1727" s="18" t="s">
        <v>23</v>
      </c>
      <c r="C1727" s="18" t="s">
        <v>30</v>
      </c>
      <c r="D1727" s="29" t="s">
        <v>123</v>
      </c>
      <c r="E1727" s="19"/>
      <c r="F1727" s="19"/>
      <c r="G1727" s="19"/>
      <c r="H1727" s="19"/>
      <c r="I1727" s="19"/>
      <c r="J1727" s="19"/>
      <c r="K1727" s="28">
        <v>0</v>
      </c>
      <c r="L1727" s="23">
        <v>34.28</v>
      </c>
      <c r="M1727" s="21">
        <f>ROUND(K1727*L1727,2)</f>
        <v>0</v>
      </c>
    </row>
    <row r="1728" spans="1:13" ht="22.5" x14ac:dyDescent="0.25">
      <c r="A1728" s="19"/>
      <c r="B1728" s="19"/>
      <c r="C1728" s="19"/>
      <c r="D1728" s="29" t="s">
        <v>124</v>
      </c>
      <c r="E1728" s="19"/>
      <c r="F1728" s="19"/>
      <c r="G1728" s="19"/>
      <c r="H1728" s="19"/>
      <c r="I1728" s="19"/>
      <c r="J1728" s="19"/>
      <c r="K1728" s="19"/>
      <c r="L1728" s="19"/>
      <c r="M1728" s="19"/>
    </row>
    <row r="1729" spans="1:13" ht="22.5" x14ac:dyDescent="0.25">
      <c r="A1729" s="17" t="s">
        <v>128</v>
      </c>
      <c r="B1729" s="18" t="s">
        <v>23</v>
      </c>
      <c r="C1729" s="18" t="s">
        <v>30</v>
      </c>
      <c r="D1729" s="29" t="s">
        <v>129</v>
      </c>
      <c r="E1729" s="19"/>
      <c r="F1729" s="19"/>
      <c r="G1729" s="19"/>
      <c r="H1729" s="19"/>
      <c r="I1729" s="19"/>
      <c r="J1729" s="19"/>
      <c r="K1729" s="20">
        <f>K1755</f>
        <v>541.5</v>
      </c>
      <c r="L1729" s="21">
        <f>L1755</f>
        <v>21.15</v>
      </c>
      <c r="M1729" s="21">
        <f>M1755</f>
        <v>11452.73</v>
      </c>
    </row>
    <row r="1730" spans="1:13" ht="22.5" x14ac:dyDescent="0.25">
      <c r="A1730" s="19"/>
      <c r="B1730" s="19"/>
      <c r="C1730" s="19"/>
      <c r="D1730" s="29" t="s">
        <v>130</v>
      </c>
      <c r="E1730" s="19"/>
      <c r="F1730" s="19"/>
      <c r="G1730" s="19"/>
      <c r="H1730" s="19"/>
      <c r="I1730" s="19"/>
      <c r="J1730" s="19"/>
      <c r="K1730" s="19"/>
      <c r="L1730" s="19"/>
      <c r="M1730" s="19"/>
    </row>
    <row r="1731" spans="1:13" x14ac:dyDescent="0.25">
      <c r="A1731" s="19"/>
      <c r="B1731" s="19"/>
      <c r="C1731" s="19"/>
      <c r="D1731" s="35"/>
      <c r="E1731" s="18" t="s">
        <v>131</v>
      </c>
      <c r="F1731" s="22"/>
      <c r="G1731" s="23"/>
      <c r="H1731" s="23"/>
      <c r="I1731" s="23"/>
      <c r="J1731" s="21">
        <f>OR(F1731&lt;&gt;0,G1731&lt;&gt;0,H1731&lt;&gt;0,I1731&lt;&gt;0)*(F1731 + (F1731 = 0))*(G1731 + (G1731 = 0))*(H1731 + (H1731 = 0))*(I1731 + (I1731 = 0))</f>
        <v>0</v>
      </c>
      <c r="K1731" s="19"/>
      <c r="L1731" s="19"/>
      <c r="M1731" s="19"/>
    </row>
    <row r="1732" spans="1:13" x14ac:dyDescent="0.25">
      <c r="A1732" s="19"/>
      <c r="B1732" s="19"/>
      <c r="C1732" s="19"/>
      <c r="D1732" s="35"/>
      <c r="E1732" s="18" t="s">
        <v>668</v>
      </c>
      <c r="F1732" s="22">
        <v>1</v>
      </c>
      <c r="G1732" s="23">
        <v>3.5</v>
      </c>
      <c r="H1732" s="23">
        <v>2.4</v>
      </c>
      <c r="I1732" s="23">
        <v>2.77</v>
      </c>
      <c r="J1732" s="21">
        <f>OR(F1732&lt;&gt;0,G1732&lt;&gt;0,H1732&lt;&gt;0,I1732&lt;&gt;0)*(F1732 + (F1732 = 0))*(G1732 + (G1732 = 0))*(H1732 + (H1732 = 0))*(I1732 + (I1732 = 0))</f>
        <v>23.27</v>
      </c>
      <c r="K1732" s="19"/>
      <c r="L1732" s="19"/>
      <c r="M1732" s="19"/>
    </row>
    <row r="1733" spans="1:13" x14ac:dyDescent="0.25">
      <c r="A1733" s="19"/>
      <c r="B1733" s="19"/>
      <c r="C1733" s="19"/>
      <c r="D1733" s="35"/>
      <c r="E1733" s="18" t="s">
        <v>669</v>
      </c>
      <c r="F1733" s="22">
        <v>1</v>
      </c>
      <c r="G1733" s="23">
        <v>3.5</v>
      </c>
      <c r="H1733" s="23">
        <v>2.4</v>
      </c>
      <c r="I1733" s="23">
        <v>2.71</v>
      </c>
      <c r="J1733" s="21">
        <f>OR(F1733&lt;&gt;0,G1733&lt;&gt;0,H1733&lt;&gt;0,I1733&lt;&gt;0)*(F1733 + (F1733 = 0))*(G1733 + (G1733 = 0))*(H1733 + (H1733 = 0))*(I1733 + (I1733 = 0))</f>
        <v>22.76</v>
      </c>
      <c r="K1733" s="19"/>
      <c r="L1733" s="19"/>
      <c r="M1733" s="19"/>
    </row>
    <row r="1734" spans="1:13" x14ac:dyDescent="0.25">
      <c r="A1734" s="19"/>
      <c r="B1734" s="19"/>
      <c r="C1734" s="19"/>
      <c r="D1734" s="35"/>
      <c r="E1734" s="18" t="s">
        <v>670</v>
      </c>
      <c r="F1734" s="22">
        <v>1</v>
      </c>
      <c r="G1734" s="23">
        <v>3.5</v>
      </c>
      <c r="H1734" s="23">
        <v>2.4</v>
      </c>
      <c r="I1734" s="23">
        <v>2.15</v>
      </c>
      <c r="J1734" s="21">
        <f>OR(F1734&lt;&gt;0,G1734&lt;&gt;0,H1734&lt;&gt;0,I1734&lt;&gt;0)*(F1734 + (F1734 = 0))*(G1734 + (G1734 = 0))*(H1734 + (H1734 = 0))*(I1734 + (I1734 = 0))</f>
        <v>18.059999999999999</v>
      </c>
      <c r="K1734" s="19"/>
      <c r="L1734" s="19"/>
      <c r="M1734" s="19"/>
    </row>
    <row r="1735" spans="1:13" x14ac:dyDescent="0.25">
      <c r="A1735" s="19"/>
      <c r="B1735" s="19"/>
      <c r="C1735" s="19"/>
      <c r="D1735" s="35"/>
      <c r="E1735" s="18" t="s">
        <v>671</v>
      </c>
      <c r="F1735" s="22">
        <v>1</v>
      </c>
      <c r="G1735" s="23">
        <v>3.5</v>
      </c>
      <c r="H1735" s="23">
        <v>2.4</v>
      </c>
      <c r="I1735" s="23">
        <v>2.37</v>
      </c>
      <c r="J1735" s="21">
        <f>OR(F1735&lt;&gt;0,G1735&lt;&gt;0,H1735&lt;&gt;0,I1735&lt;&gt;0)*(F1735 + (F1735 = 0))*(G1735 + (G1735 = 0))*(H1735 + (H1735 = 0))*(I1735 + (I1735 = 0))</f>
        <v>19.91</v>
      </c>
      <c r="K1735" s="19"/>
      <c r="L1735" s="19"/>
      <c r="M1735" s="19"/>
    </row>
    <row r="1736" spans="1:13" x14ac:dyDescent="0.25">
      <c r="A1736" s="19"/>
      <c r="B1736" s="19"/>
      <c r="C1736" s="19"/>
      <c r="D1736" s="35"/>
      <c r="E1736" s="18" t="s">
        <v>672</v>
      </c>
      <c r="F1736" s="22">
        <v>1</v>
      </c>
      <c r="G1736" s="23">
        <v>3.5</v>
      </c>
      <c r="H1736" s="23">
        <v>2.4</v>
      </c>
      <c r="I1736" s="23">
        <v>2.56</v>
      </c>
      <c r="J1736" s="21">
        <f>OR(F1736&lt;&gt;0,G1736&lt;&gt;0,H1736&lt;&gt;0,I1736&lt;&gt;0)*(F1736 + (F1736 = 0))*(G1736 + (G1736 = 0))*(H1736 + (H1736 = 0))*(I1736 + (I1736 = 0))</f>
        <v>21.5</v>
      </c>
      <c r="K1736" s="19"/>
      <c r="L1736" s="19"/>
      <c r="M1736" s="19"/>
    </row>
    <row r="1737" spans="1:13" x14ac:dyDescent="0.25">
      <c r="A1737" s="19"/>
      <c r="B1737" s="19"/>
      <c r="C1737" s="19"/>
      <c r="D1737" s="35"/>
      <c r="E1737" s="18" t="s">
        <v>673</v>
      </c>
      <c r="F1737" s="22">
        <v>1</v>
      </c>
      <c r="G1737" s="23">
        <v>3.5</v>
      </c>
      <c r="H1737" s="23">
        <v>2.4</v>
      </c>
      <c r="I1737" s="23">
        <v>2.84</v>
      </c>
      <c r="J1737" s="21">
        <f>OR(F1737&lt;&gt;0,G1737&lt;&gt;0,H1737&lt;&gt;0,I1737&lt;&gt;0)*(F1737 + (F1737 = 0))*(G1737 + (G1737 = 0))*(H1737 + (H1737 = 0))*(I1737 + (I1737 = 0))</f>
        <v>23.86</v>
      </c>
      <c r="K1737" s="19"/>
      <c r="L1737" s="19"/>
      <c r="M1737" s="19"/>
    </row>
    <row r="1738" spans="1:13" x14ac:dyDescent="0.25">
      <c r="A1738" s="19"/>
      <c r="B1738" s="19"/>
      <c r="C1738" s="19"/>
      <c r="D1738" s="35"/>
      <c r="E1738" s="18" t="s">
        <v>674</v>
      </c>
      <c r="F1738" s="22">
        <v>1</v>
      </c>
      <c r="G1738" s="23">
        <v>3.5</v>
      </c>
      <c r="H1738" s="23">
        <v>2.4</v>
      </c>
      <c r="I1738" s="23">
        <v>2.67</v>
      </c>
      <c r="J1738" s="21">
        <f>OR(F1738&lt;&gt;0,G1738&lt;&gt;0,H1738&lt;&gt;0,I1738&lt;&gt;0)*(F1738 + (F1738 = 0))*(G1738 + (G1738 = 0))*(H1738 + (H1738 = 0))*(I1738 + (I1738 = 0))</f>
        <v>22.43</v>
      </c>
      <c r="K1738" s="19"/>
      <c r="L1738" s="19"/>
      <c r="M1738" s="19"/>
    </row>
    <row r="1739" spans="1:13" x14ac:dyDescent="0.25">
      <c r="A1739" s="19"/>
      <c r="B1739" s="19"/>
      <c r="C1739" s="19"/>
      <c r="D1739" s="35"/>
      <c r="E1739" s="18" t="s">
        <v>675</v>
      </c>
      <c r="F1739" s="22">
        <v>1</v>
      </c>
      <c r="G1739" s="23">
        <v>3.5</v>
      </c>
      <c r="H1739" s="23">
        <v>2.4</v>
      </c>
      <c r="I1739" s="23">
        <v>2.42</v>
      </c>
      <c r="J1739" s="21">
        <f>OR(F1739&lt;&gt;0,G1739&lt;&gt;0,H1739&lt;&gt;0,I1739&lt;&gt;0)*(F1739 + (F1739 = 0))*(G1739 + (G1739 = 0))*(H1739 + (H1739 = 0))*(I1739 + (I1739 = 0))</f>
        <v>20.329999999999998</v>
      </c>
      <c r="K1739" s="19"/>
      <c r="L1739" s="19"/>
      <c r="M1739" s="19"/>
    </row>
    <row r="1740" spans="1:13" x14ac:dyDescent="0.25">
      <c r="A1740" s="19"/>
      <c r="B1740" s="19"/>
      <c r="C1740" s="19"/>
      <c r="D1740" s="35"/>
      <c r="E1740" s="18" t="s">
        <v>676</v>
      </c>
      <c r="F1740" s="22">
        <v>1</v>
      </c>
      <c r="G1740" s="23">
        <v>4</v>
      </c>
      <c r="H1740" s="23">
        <v>2.8</v>
      </c>
      <c r="I1740" s="23">
        <v>2.72</v>
      </c>
      <c r="J1740" s="21">
        <f>OR(F1740&lt;&gt;0,G1740&lt;&gt;0,H1740&lt;&gt;0,I1740&lt;&gt;0)*(F1740 + (F1740 = 0))*(G1740 + (G1740 = 0))*(H1740 + (H1740 = 0))*(I1740 + (I1740 = 0))</f>
        <v>30.46</v>
      </c>
      <c r="K1740" s="19"/>
      <c r="L1740" s="19"/>
      <c r="M1740" s="19"/>
    </row>
    <row r="1741" spans="1:13" x14ac:dyDescent="0.25">
      <c r="A1741" s="19"/>
      <c r="B1741" s="19"/>
      <c r="C1741" s="19"/>
      <c r="D1741" s="35"/>
      <c r="E1741" s="18" t="s">
        <v>677</v>
      </c>
      <c r="F1741" s="22">
        <v>1</v>
      </c>
      <c r="G1741" s="23">
        <v>3.5</v>
      </c>
      <c r="H1741" s="23">
        <v>2.2999999999999998</v>
      </c>
      <c r="I1741" s="23">
        <v>2.57</v>
      </c>
      <c r="J1741" s="21">
        <f>OR(F1741&lt;&gt;0,G1741&lt;&gt;0,H1741&lt;&gt;0,I1741&lt;&gt;0)*(F1741 + (F1741 = 0))*(G1741 + (G1741 = 0))*(H1741 + (H1741 = 0))*(I1741 + (I1741 = 0))</f>
        <v>20.69</v>
      </c>
      <c r="K1741" s="19"/>
      <c r="L1741" s="19"/>
      <c r="M1741" s="19"/>
    </row>
    <row r="1742" spans="1:13" x14ac:dyDescent="0.25">
      <c r="A1742" s="19"/>
      <c r="B1742" s="19"/>
      <c r="C1742" s="19"/>
      <c r="D1742" s="35"/>
      <c r="E1742" s="18" t="s">
        <v>678</v>
      </c>
      <c r="F1742" s="22">
        <v>1</v>
      </c>
      <c r="G1742" s="23">
        <v>3.5</v>
      </c>
      <c r="H1742" s="23">
        <v>2.2999999999999998</v>
      </c>
      <c r="I1742" s="23">
        <v>2.48</v>
      </c>
      <c r="J1742" s="21">
        <f>OR(F1742&lt;&gt;0,G1742&lt;&gt;0,H1742&lt;&gt;0,I1742&lt;&gt;0)*(F1742 + (F1742 = 0))*(G1742 + (G1742 = 0))*(H1742 + (H1742 = 0))*(I1742 + (I1742 = 0))</f>
        <v>19.96</v>
      </c>
      <c r="K1742" s="19"/>
      <c r="L1742" s="19"/>
      <c r="M1742" s="19"/>
    </row>
    <row r="1743" spans="1:13" x14ac:dyDescent="0.25">
      <c r="A1743" s="19"/>
      <c r="B1743" s="19"/>
      <c r="C1743" s="19"/>
      <c r="D1743" s="35"/>
      <c r="E1743" s="18" t="s">
        <v>679</v>
      </c>
      <c r="F1743" s="22">
        <v>1</v>
      </c>
      <c r="G1743" s="23">
        <v>3.5</v>
      </c>
      <c r="H1743" s="23">
        <v>2.2999999999999998</v>
      </c>
      <c r="I1743" s="23">
        <v>3.49</v>
      </c>
      <c r="J1743" s="21">
        <f>OR(F1743&lt;&gt;0,G1743&lt;&gt;0,H1743&lt;&gt;0,I1743&lt;&gt;0)*(F1743 + (F1743 = 0))*(G1743 + (G1743 = 0))*(H1743 + (H1743 = 0))*(I1743 + (I1743 = 0))</f>
        <v>28.09</v>
      </c>
      <c r="K1743" s="19"/>
      <c r="L1743" s="19"/>
      <c r="M1743" s="19"/>
    </row>
    <row r="1744" spans="1:13" x14ac:dyDescent="0.25">
      <c r="A1744" s="19"/>
      <c r="B1744" s="19"/>
      <c r="C1744" s="19"/>
      <c r="D1744" s="35"/>
      <c r="E1744" s="18" t="s">
        <v>680</v>
      </c>
      <c r="F1744" s="22">
        <v>1</v>
      </c>
      <c r="G1744" s="23">
        <v>3.5</v>
      </c>
      <c r="H1744" s="23">
        <v>2.2999999999999998</v>
      </c>
      <c r="I1744" s="23">
        <v>3.68</v>
      </c>
      <c r="J1744" s="21">
        <f>OR(F1744&lt;&gt;0,G1744&lt;&gt;0,H1744&lt;&gt;0,I1744&lt;&gt;0)*(F1744 + (F1744 = 0))*(G1744 + (G1744 = 0))*(H1744 + (H1744 = 0))*(I1744 + (I1744 = 0))</f>
        <v>29.62</v>
      </c>
      <c r="K1744" s="19"/>
      <c r="L1744" s="19"/>
      <c r="M1744" s="19"/>
    </row>
    <row r="1745" spans="1:13" x14ac:dyDescent="0.25">
      <c r="A1745" s="19"/>
      <c r="B1745" s="19"/>
      <c r="C1745" s="19"/>
      <c r="D1745" s="35"/>
      <c r="E1745" s="18" t="s">
        <v>681</v>
      </c>
      <c r="F1745" s="22">
        <v>1</v>
      </c>
      <c r="G1745" s="23">
        <v>3.5</v>
      </c>
      <c r="H1745" s="23">
        <v>2.2999999999999998</v>
      </c>
      <c r="I1745" s="23">
        <v>3.17</v>
      </c>
      <c r="J1745" s="21">
        <f>OR(F1745&lt;&gt;0,G1745&lt;&gt;0,H1745&lt;&gt;0,I1745&lt;&gt;0)*(F1745 + (F1745 = 0))*(G1745 + (G1745 = 0))*(H1745 + (H1745 = 0))*(I1745 + (I1745 = 0))</f>
        <v>25.52</v>
      </c>
      <c r="K1745" s="19"/>
      <c r="L1745" s="19"/>
      <c r="M1745" s="19"/>
    </row>
    <row r="1746" spans="1:13" x14ac:dyDescent="0.25">
      <c r="A1746" s="19"/>
      <c r="B1746" s="19"/>
      <c r="C1746" s="19"/>
      <c r="D1746" s="35"/>
      <c r="E1746" s="18" t="s">
        <v>682</v>
      </c>
      <c r="F1746" s="22">
        <v>1</v>
      </c>
      <c r="G1746" s="23">
        <v>3.5</v>
      </c>
      <c r="H1746" s="23">
        <v>2.2999999999999998</v>
      </c>
      <c r="I1746" s="23">
        <v>3.42</v>
      </c>
      <c r="J1746" s="21">
        <f>OR(F1746&lt;&gt;0,G1746&lt;&gt;0,H1746&lt;&gt;0,I1746&lt;&gt;0)*(F1746 + (F1746 = 0))*(G1746 + (G1746 = 0))*(H1746 + (H1746 = 0))*(I1746 + (I1746 = 0))</f>
        <v>27.53</v>
      </c>
      <c r="K1746" s="19"/>
      <c r="L1746" s="19"/>
      <c r="M1746" s="19"/>
    </row>
    <row r="1747" spans="1:13" x14ac:dyDescent="0.25">
      <c r="A1747" s="19"/>
      <c r="B1747" s="19"/>
      <c r="C1747" s="19"/>
      <c r="D1747" s="35"/>
      <c r="E1747" s="18" t="s">
        <v>683</v>
      </c>
      <c r="F1747" s="22">
        <v>1</v>
      </c>
      <c r="G1747" s="23">
        <v>3.5</v>
      </c>
      <c r="H1747" s="23">
        <v>2.2999999999999998</v>
      </c>
      <c r="I1747" s="23">
        <v>4.2300000000000004</v>
      </c>
      <c r="J1747" s="21">
        <f>OR(F1747&lt;&gt;0,G1747&lt;&gt;0,H1747&lt;&gt;0,I1747&lt;&gt;0)*(F1747 + (F1747 = 0))*(G1747 + (G1747 = 0))*(H1747 + (H1747 = 0))*(I1747 + (I1747 = 0))</f>
        <v>34.049999999999997</v>
      </c>
      <c r="K1747" s="19"/>
      <c r="L1747" s="19"/>
      <c r="M1747" s="19"/>
    </row>
    <row r="1748" spans="1:13" x14ac:dyDescent="0.25">
      <c r="A1748" s="19"/>
      <c r="B1748" s="19"/>
      <c r="C1748" s="19"/>
      <c r="D1748" s="35"/>
      <c r="E1748" s="18" t="s">
        <v>684</v>
      </c>
      <c r="F1748" s="22">
        <v>1</v>
      </c>
      <c r="G1748" s="23">
        <v>3.5</v>
      </c>
      <c r="H1748" s="23">
        <v>2.2999999999999998</v>
      </c>
      <c r="I1748" s="23">
        <v>4.55</v>
      </c>
      <c r="J1748" s="21">
        <f>OR(F1748&lt;&gt;0,G1748&lt;&gt;0,H1748&lt;&gt;0,I1748&lt;&gt;0)*(F1748 + (F1748 = 0))*(G1748 + (G1748 = 0))*(H1748 + (H1748 = 0))*(I1748 + (I1748 = 0))</f>
        <v>36.630000000000003</v>
      </c>
      <c r="K1748" s="19"/>
      <c r="L1748" s="19"/>
      <c r="M1748" s="19"/>
    </row>
    <row r="1749" spans="1:13" x14ac:dyDescent="0.25">
      <c r="A1749" s="19"/>
      <c r="B1749" s="19"/>
      <c r="C1749" s="19"/>
      <c r="D1749" s="35"/>
      <c r="E1749" s="18" t="s">
        <v>685</v>
      </c>
      <c r="F1749" s="22">
        <v>1</v>
      </c>
      <c r="G1749" s="23">
        <v>3.5</v>
      </c>
      <c r="H1749" s="23">
        <v>2.2999999999999998</v>
      </c>
      <c r="I1749" s="23">
        <v>3.5</v>
      </c>
      <c r="J1749" s="21">
        <f>OR(F1749&lt;&gt;0,G1749&lt;&gt;0,H1749&lt;&gt;0,I1749&lt;&gt;0)*(F1749 + (F1749 = 0))*(G1749 + (G1749 = 0))*(H1749 + (H1749 = 0))*(I1749 + (I1749 = 0))</f>
        <v>28.18</v>
      </c>
      <c r="K1749" s="19"/>
      <c r="L1749" s="19"/>
      <c r="M1749" s="19"/>
    </row>
    <row r="1750" spans="1:13" x14ac:dyDescent="0.25">
      <c r="A1750" s="19"/>
      <c r="B1750" s="19"/>
      <c r="C1750" s="19"/>
      <c r="D1750" s="35"/>
      <c r="E1750" s="18" t="s">
        <v>686</v>
      </c>
      <c r="F1750" s="22">
        <v>1</v>
      </c>
      <c r="G1750" s="23">
        <v>3.5</v>
      </c>
      <c r="H1750" s="23">
        <v>2.2999999999999998</v>
      </c>
      <c r="I1750" s="23">
        <v>2.36</v>
      </c>
      <c r="J1750" s="21">
        <f>OR(F1750&lt;&gt;0,G1750&lt;&gt;0,H1750&lt;&gt;0,I1750&lt;&gt;0)*(F1750 + (F1750 = 0))*(G1750 + (G1750 = 0))*(H1750 + (H1750 = 0))*(I1750 + (I1750 = 0))</f>
        <v>19</v>
      </c>
      <c r="K1750" s="19"/>
      <c r="L1750" s="19"/>
      <c r="M1750" s="19"/>
    </row>
    <row r="1751" spans="1:13" x14ac:dyDescent="0.25">
      <c r="A1751" s="19"/>
      <c r="B1751" s="19"/>
      <c r="C1751" s="19"/>
      <c r="D1751" s="35"/>
      <c r="E1751" s="18" t="s">
        <v>687</v>
      </c>
      <c r="F1751" s="22">
        <v>1</v>
      </c>
      <c r="G1751" s="23">
        <v>4</v>
      </c>
      <c r="H1751" s="23">
        <v>2.7</v>
      </c>
      <c r="I1751" s="23">
        <v>2.72</v>
      </c>
      <c r="J1751" s="21">
        <f>OR(F1751&lt;&gt;0,G1751&lt;&gt;0,H1751&lt;&gt;0,I1751&lt;&gt;0)*(F1751 + (F1751 = 0))*(G1751 + (G1751 = 0))*(H1751 + (H1751 = 0))*(I1751 + (I1751 = 0))</f>
        <v>29.38</v>
      </c>
      <c r="K1751" s="19"/>
      <c r="L1751" s="19"/>
      <c r="M1751" s="19"/>
    </row>
    <row r="1752" spans="1:13" x14ac:dyDescent="0.25">
      <c r="A1752" s="19"/>
      <c r="B1752" s="19"/>
      <c r="C1752" s="19"/>
      <c r="D1752" s="35"/>
      <c r="E1752" s="18" t="s">
        <v>688</v>
      </c>
      <c r="F1752" s="22">
        <v>1</v>
      </c>
      <c r="G1752" s="23">
        <v>3.5</v>
      </c>
      <c r="H1752" s="23">
        <v>2.2000000000000002</v>
      </c>
      <c r="I1752" s="23">
        <v>2.61</v>
      </c>
      <c r="J1752" s="21">
        <f>OR(F1752&lt;&gt;0,G1752&lt;&gt;0,H1752&lt;&gt;0,I1752&lt;&gt;0)*(F1752 + (F1752 = 0))*(G1752 + (G1752 = 0))*(H1752 + (H1752 = 0))*(I1752 + (I1752 = 0))</f>
        <v>20.100000000000001</v>
      </c>
      <c r="K1752" s="19"/>
      <c r="L1752" s="19"/>
      <c r="M1752" s="19"/>
    </row>
    <row r="1753" spans="1:13" x14ac:dyDescent="0.25">
      <c r="A1753" s="19"/>
      <c r="B1753" s="19"/>
      <c r="C1753" s="19"/>
      <c r="D1753" s="35"/>
      <c r="E1753" s="18" t="s">
        <v>98</v>
      </c>
      <c r="F1753" s="22">
        <v>1</v>
      </c>
      <c r="G1753" s="23">
        <v>3.5</v>
      </c>
      <c r="H1753" s="23">
        <v>2.2000000000000002</v>
      </c>
      <c r="I1753" s="23">
        <v>2.62</v>
      </c>
      <c r="J1753" s="21">
        <f>OR(F1753&lt;&gt;0,G1753&lt;&gt;0,H1753&lt;&gt;0,I1753&lt;&gt;0)*(F1753 + (F1753 = 0))*(G1753 + (G1753 = 0))*(H1753 + (H1753 = 0))*(I1753 + (I1753 = 0))</f>
        <v>20.170000000000002</v>
      </c>
      <c r="K1753" s="19"/>
      <c r="L1753" s="19"/>
      <c r="M1753" s="19"/>
    </row>
    <row r="1754" spans="1:13" x14ac:dyDescent="0.25">
      <c r="A1754" s="19"/>
      <c r="B1754" s="19"/>
      <c r="C1754" s="19"/>
      <c r="D1754" s="35"/>
      <c r="E1754" s="18" t="s">
        <v>16</v>
      </c>
      <c r="F1754" s="22"/>
      <c r="G1754" s="23"/>
      <c r="H1754" s="23"/>
      <c r="I1754" s="23"/>
      <c r="J1754" s="21">
        <f>OR(F1754&lt;&gt;0,G1754&lt;&gt;0,H1754&lt;&gt;0,I1754&lt;&gt;0)*(F1754 + (F1754 = 0))*(G1754 + (G1754 = 0))*(H1754 + (H1754 = 0))*(I1754 + (I1754 = 0))</f>
        <v>0</v>
      </c>
      <c r="K1754" s="19"/>
      <c r="L1754" s="19"/>
      <c r="M1754" s="19"/>
    </row>
    <row r="1755" spans="1:13" x14ac:dyDescent="0.25">
      <c r="A1755" s="19"/>
      <c r="B1755" s="19"/>
      <c r="C1755" s="19"/>
      <c r="D1755" s="35"/>
      <c r="E1755" s="19"/>
      <c r="F1755" s="19"/>
      <c r="G1755" s="19"/>
      <c r="H1755" s="19"/>
      <c r="I1755" s="19"/>
      <c r="J1755" s="24" t="s">
        <v>132</v>
      </c>
      <c r="K1755" s="25">
        <f>SUM(J1731:J1754)</f>
        <v>541.5</v>
      </c>
      <c r="L1755" s="23">
        <v>21.15</v>
      </c>
      <c r="M1755" s="26">
        <f>ROUND(K1755*L1755,2)</f>
        <v>11452.73</v>
      </c>
    </row>
    <row r="1756" spans="1:13" ht="0.95" customHeight="1" x14ac:dyDescent="0.25">
      <c r="A1756" s="27"/>
      <c r="B1756" s="27"/>
      <c r="C1756" s="27"/>
      <c r="D1756" s="36"/>
      <c r="E1756" s="27"/>
      <c r="F1756" s="27"/>
      <c r="G1756" s="27"/>
      <c r="H1756" s="27"/>
      <c r="I1756" s="27"/>
      <c r="J1756" s="27"/>
      <c r="K1756" s="27"/>
      <c r="L1756" s="27"/>
      <c r="M1756" s="27"/>
    </row>
    <row r="1757" spans="1:13" ht="22.5" x14ac:dyDescent="0.25">
      <c r="A1757" s="17" t="s">
        <v>133</v>
      </c>
      <c r="B1757" s="18" t="s">
        <v>23</v>
      </c>
      <c r="C1757" s="18" t="s">
        <v>30</v>
      </c>
      <c r="D1757" s="29" t="s">
        <v>134</v>
      </c>
      <c r="E1757" s="19"/>
      <c r="F1757" s="19"/>
      <c r="G1757" s="19"/>
      <c r="H1757" s="19"/>
      <c r="I1757" s="19"/>
      <c r="J1757" s="19"/>
      <c r="K1757" s="20">
        <f>K1761</f>
        <v>32</v>
      </c>
      <c r="L1757" s="21">
        <f>L1761</f>
        <v>43.24</v>
      </c>
      <c r="M1757" s="21">
        <f>M1761</f>
        <v>1383.68</v>
      </c>
    </row>
    <row r="1758" spans="1:13" ht="22.5" x14ac:dyDescent="0.25">
      <c r="A1758" s="19"/>
      <c r="B1758" s="19"/>
      <c r="C1758" s="19"/>
      <c r="D1758" s="29" t="s">
        <v>135</v>
      </c>
      <c r="E1758" s="19"/>
      <c r="F1758" s="19"/>
      <c r="G1758" s="19"/>
      <c r="H1758" s="19"/>
      <c r="I1758" s="19"/>
      <c r="J1758" s="19"/>
      <c r="K1758" s="19"/>
      <c r="L1758" s="19"/>
      <c r="M1758" s="19"/>
    </row>
    <row r="1759" spans="1:13" x14ac:dyDescent="0.25">
      <c r="A1759" s="19"/>
      <c r="B1759" s="19"/>
      <c r="C1759" s="19"/>
      <c r="D1759" s="35"/>
      <c r="E1759" s="18" t="s">
        <v>692</v>
      </c>
      <c r="F1759" s="22">
        <v>1</v>
      </c>
      <c r="G1759" s="23">
        <v>4</v>
      </c>
      <c r="H1759" s="23">
        <v>4</v>
      </c>
      <c r="I1759" s="23">
        <v>2</v>
      </c>
      <c r="J1759" s="21">
        <f>OR(F1759&lt;&gt;0,G1759&lt;&gt;0,H1759&lt;&gt;0,I1759&lt;&gt;0)*(F1759 + (F1759 = 0))*(G1759 + (G1759 = 0))*(H1759 + (H1759 = 0))*(I1759 + (I1759 = 0))</f>
        <v>32</v>
      </c>
      <c r="K1759" s="19"/>
      <c r="L1759" s="19"/>
      <c r="M1759" s="19"/>
    </row>
    <row r="1760" spans="1:13" x14ac:dyDescent="0.25">
      <c r="A1760" s="19"/>
      <c r="B1760" s="19"/>
      <c r="C1760" s="19"/>
      <c r="D1760" s="35"/>
      <c r="E1760" s="18" t="s">
        <v>16</v>
      </c>
      <c r="F1760" s="22"/>
      <c r="G1760" s="23"/>
      <c r="H1760" s="23"/>
      <c r="I1760" s="23"/>
      <c r="J1760" s="21">
        <f>OR(F1760&lt;&gt;0,G1760&lt;&gt;0,H1760&lt;&gt;0,I1760&lt;&gt;0)*(F1760 + (F1760 = 0))*(G1760 + (G1760 = 0))*(H1760 + (H1760 = 0))*(I1760 + (I1760 = 0))</f>
        <v>0</v>
      </c>
      <c r="K1760" s="19"/>
      <c r="L1760" s="19"/>
      <c r="M1760" s="19"/>
    </row>
    <row r="1761" spans="1:13" x14ac:dyDescent="0.25">
      <c r="A1761" s="19"/>
      <c r="B1761" s="19"/>
      <c r="C1761" s="19"/>
      <c r="D1761" s="35"/>
      <c r="E1761" s="19"/>
      <c r="F1761" s="19"/>
      <c r="G1761" s="19"/>
      <c r="H1761" s="19"/>
      <c r="I1761" s="19"/>
      <c r="J1761" s="24" t="s">
        <v>137</v>
      </c>
      <c r="K1761" s="25">
        <f>SUM(J1759:J1760)</f>
        <v>32</v>
      </c>
      <c r="L1761" s="23">
        <v>43.24</v>
      </c>
      <c r="M1761" s="26">
        <f>ROUND(K1761*L1761,2)</f>
        <v>1383.68</v>
      </c>
    </row>
    <row r="1762" spans="1:13" ht="0.95" customHeight="1" x14ac:dyDescent="0.25">
      <c r="A1762" s="27"/>
      <c r="B1762" s="27"/>
      <c r="C1762" s="27"/>
      <c r="D1762" s="36"/>
      <c r="E1762" s="27"/>
      <c r="F1762" s="27"/>
      <c r="G1762" s="27"/>
      <c r="H1762" s="27"/>
      <c r="I1762" s="27"/>
      <c r="J1762" s="27"/>
      <c r="K1762" s="27"/>
      <c r="L1762" s="27"/>
      <c r="M1762" s="27"/>
    </row>
    <row r="1763" spans="1:13" x14ac:dyDescent="0.25">
      <c r="A1763" s="17" t="s">
        <v>138</v>
      </c>
      <c r="B1763" s="18" t="s">
        <v>23</v>
      </c>
      <c r="C1763" s="18" t="s">
        <v>24</v>
      </c>
      <c r="D1763" s="29" t="s">
        <v>139</v>
      </c>
      <c r="E1763" s="19"/>
      <c r="F1763" s="19"/>
      <c r="G1763" s="19"/>
      <c r="H1763" s="19"/>
      <c r="I1763" s="19"/>
      <c r="J1763" s="19"/>
      <c r="K1763" s="20">
        <f>K1770</f>
        <v>344.93</v>
      </c>
      <c r="L1763" s="21">
        <f>L1770</f>
        <v>2.81</v>
      </c>
      <c r="M1763" s="21">
        <f>M1770</f>
        <v>969.25</v>
      </c>
    </row>
    <row r="1764" spans="1:13" ht="33.75" x14ac:dyDescent="0.25">
      <c r="A1764" s="19"/>
      <c r="B1764" s="19"/>
      <c r="C1764" s="19"/>
      <c r="D1764" s="29" t="s">
        <v>140</v>
      </c>
      <c r="E1764" s="19"/>
      <c r="F1764" s="19"/>
      <c r="G1764" s="19"/>
      <c r="H1764" s="19"/>
      <c r="I1764" s="19"/>
      <c r="J1764" s="19"/>
      <c r="K1764" s="19"/>
      <c r="L1764" s="19"/>
      <c r="M1764" s="19"/>
    </row>
    <row r="1765" spans="1:13" x14ac:dyDescent="0.25">
      <c r="A1765" s="19"/>
      <c r="B1765" s="19"/>
      <c r="C1765" s="19"/>
      <c r="D1765" s="35"/>
      <c r="E1765" s="18" t="s">
        <v>111</v>
      </c>
      <c r="F1765" s="22"/>
      <c r="G1765" s="23"/>
      <c r="H1765" s="23"/>
      <c r="I1765" s="23"/>
      <c r="J1765" s="21">
        <f>OR(F1765&lt;&gt;0,G1765&lt;&gt;0,H1765&lt;&gt;0,I1765&lt;&gt;0)*(F1765 + (F1765 = 0))*(G1765 + (G1765 = 0))*(H1765 + (H1765 = 0))*(I1765 + (I1765 = 0))</f>
        <v>0</v>
      </c>
      <c r="K1765" s="19"/>
      <c r="L1765" s="19"/>
      <c r="M1765" s="19"/>
    </row>
    <row r="1766" spans="1:13" x14ac:dyDescent="0.25">
      <c r="A1766" s="19"/>
      <c r="B1766" s="19"/>
      <c r="C1766" s="19"/>
      <c r="D1766" s="35"/>
      <c r="E1766" s="18" t="s">
        <v>144</v>
      </c>
      <c r="F1766" s="22">
        <v>1</v>
      </c>
      <c r="G1766" s="23">
        <v>118.43</v>
      </c>
      <c r="H1766" s="23">
        <v>1.1000000000000001</v>
      </c>
      <c r="I1766" s="23">
        <v>0</v>
      </c>
      <c r="J1766" s="21">
        <f>OR(F1766&lt;&gt;0,G1766&lt;&gt;0,H1766&lt;&gt;0,I1766&lt;&gt;0)*(F1766 + (F1766 = 0))*(G1766 + (G1766 = 0))*(H1766 + (H1766 = 0))*(I1766 + (I1766 = 0))</f>
        <v>130.27000000000001</v>
      </c>
      <c r="K1766" s="19"/>
      <c r="L1766" s="19"/>
      <c r="M1766" s="19"/>
    </row>
    <row r="1767" spans="1:13" x14ac:dyDescent="0.25">
      <c r="A1767" s="19"/>
      <c r="B1767" s="19"/>
      <c r="C1767" s="19"/>
      <c r="D1767" s="35"/>
      <c r="E1767" s="18" t="s">
        <v>143</v>
      </c>
      <c r="F1767" s="22">
        <v>1</v>
      </c>
      <c r="G1767" s="23">
        <v>148.97999999999999</v>
      </c>
      <c r="H1767" s="23">
        <v>1.2</v>
      </c>
      <c r="I1767" s="23">
        <v>0</v>
      </c>
      <c r="J1767" s="21">
        <f>OR(F1767&lt;&gt;0,G1767&lt;&gt;0,H1767&lt;&gt;0,I1767&lt;&gt;0)*(F1767 + (F1767 = 0))*(G1767 + (G1767 = 0))*(H1767 + (H1767 = 0))*(I1767 + (I1767 = 0))</f>
        <v>178.78</v>
      </c>
      <c r="K1767" s="19"/>
      <c r="L1767" s="19"/>
      <c r="M1767" s="19"/>
    </row>
    <row r="1768" spans="1:13" x14ac:dyDescent="0.25">
      <c r="A1768" s="19"/>
      <c r="B1768" s="19"/>
      <c r="C1768" s="19"/>
      <c r="D1768" s="35"/>
      <c r="E1768" s="18" t="s">
        <v>141</v>
      </c>
      <c r="F1768" s="22">
        <v>1</v>
      </c>
      <c r="G1768" s="23">
        <v>26.98</v>
      </c>
      <c r="H1768" s="23">
        <v>1.33</v>
      </c>
      <c r="I1768" s="23">
        <v>0</v>
      </c>
      <c r="J1768" s="21">
        <f>OR(F1768&lt;&gt;0,G1768&lt;&gt;0,H1768&lt;&gt;0,I1768&lt;&gt;0)*(F1768 + (F1768 = 0))*(G1768 + (G1768 = 0))*(H1768 + (H1768 = 0))*(I1768 + (I1768 = 0))</f>
        <v>35.880000000000003</v>
      </c>
      <c r="K1768" s="19"/>
      <c r="L1768" s="19"/>
      <c r="M1768" s="19"/>
    </row>
    <row r="1769" spans="1:13" x14ac:dyDescent="0.25">
      <c r="A1769" s="19"/>
      <c r="B1769" s="19"/>
      <c r="C1769" s="19"/>
      <c r="D1769" s="35"/>
      <c r="E1769" s="18" t="s">
        <v>16</v>
      </c>
      <c r="F1769" s="22"/>
      <c r="G1769" s="23"/>
      <c r="H1769" s="23"/>
      <c r="I1769" s="23"/>
      <c r="J1769" s="21">
        <f>OR(F1769&lt;&gt;0,G1769&lt;&gt;0,H1769&lt;&gt;0,I1769&lt;&gt;0)*(F1769 + (F1769 = 0))*(G1769 + (G1769 = 0))*(H1769 + (H1769 = 0))*(I1769 + (I1769 = 0))</f>
        <v>0</v>
      </c>
      <c r="K1769" s="19"/>
      <c r="L1769" s="19"/>
      <c r="M1769" s="19"/>
    </row>
    <row r="1770" spans="1:13" x14ac:dyDescent="0.25">
      <c r="A1770" s="19"/>
      <c r="B1770" s="19"/>
      <c r="C1770" s="19"/>
      <c r="D1770" s="35"/>
      <c r="E1770" s="19"/>
      <c r="F1770" s="19"/>
      <c r="G1770" s="19"/>
      <c r="H1770" s="19"/>
      <c r="I1770" s="19"/>
      <c r="J1770" s="24" t="s">
        <v>145</v>
      </c>
      <c r="K1770" s="25">
        <f>SUM(J1765:J1769)</f>
        <v>344.93</v>
      </c>
      <c r="L1770" s="23">
        <v>2.81</v>
      </c>
      <c r="M1770" s="26">
        <f>ROUND(K1770*L1770,2)</f>
        <v>969.25</v>
      </c>
    </row>
    <row r="1771" spans="1:13" ht="0.95" customHeight="1" x14ac:dyDescent="0.25">
      <c r="A1771" s="27"/>
      <c r="B1771" s="27"/>
      <c r="C1771" s="27"/>
      <c r="D1771" s="36"/>
      <c r="E1771" s="27"/>
      <c r="F1771" s="27"/>
      <c r="G1771" s="27"/>
      <c r="H1771" s="27"/>
      <c r="I1771" s="27"/>
      <c r="J1771" s="27"/>
      <c r="K1771" s="27"/>
      <c r="L1771" s="27"/>
      <c r="M1771" s="27"/>
    </row>
    <row r="1772" spans="1:13" ht="22.5" x14ac:dyDescent="0.25">
      <c r="A1772" s="17" t="s">
        <v>151</v>
      </c>
      <c r="B1772" s="18" t="s">
        <v>23</v>
      </c>
      <c r="C1772" s="18" t="s">
        <v>24</v>
      </c>
      <c r="D1772" s="29" t="s">
        <v>152</v>
      </c>
      <c r="E1772" s="19"/>
      <c r="F1772" s="19"/>
      <c r="G1772" s="19"/>
      <c r="H1772" s="19"/>
      <c r="I1772" s="19"/>
      <c r="J1772" s="19"/>
      <c r="K1772" s="20">
        <f>K1807</f>
        <v>1014.38</v>
      </c>
      <c r="L1772" s="21">
        <f>L1807</f>
        <v>16.75</v>
      </c>
      <c r="M1772" s="21">
        <f>M1807</f>
        <v>16990.87</v>
      </c>
    </row>
    <row r="1773" spans="1:13" ht="33.75" x14ac:dyDescent="0.25">
      <c r="A1773" s="19"/>
      <c r="B1773" s="19"/>
      <c r="C1773" s="19"/>
      <c r="D1773" s="29" t="s">
        <v>153</v>
      </c>
      <c r="E1773" s="19"/>
      <c r="F1773" s="19"/>
      <c r="G1773" s="19"/>
      <c r="H1773" s="19"/>
      <c r="I1773" s="19"/>
      <c r="J1773" s="19"/>
      <c r="K1773" s="19"/>
      <c r="L1773" s="19"/>
      <c r="M1773" s="19"/>
    </row>
    <row r="1774" spans="1:13" x14ac:dyDescent="0.25">
      <c r="A1774" s="19"/>
      <c r="B1774" s="19"/>
      <c r="C1774" s="19"/>
      <c r="D1774" s="35"/>
      <c r="E1774" s="18" t="s">
        <v>668</v>
      </c>
      <c r="F1774" s="22">
        <v>1</v>
      </c>
      <c r="G1774" s="23">
        <v>21.49</v>
      </c>
      <c r="H1774" s="23">
        <v>0</v>
      </c>
      <c r="I1774" s="23">
        <v>2.77</v>
      </c>
      <c r="J1774" s="21">
        <f>OR(F1774&lt;&gt;0,G1774&lt;&gt;0,H1774&lt;&gt;0,I1774&lt;&gt;0)*(F1774 + (F1774 = 0))*(G1774 + (G1774 = 0))*(H1774 + (H1774 = 0))*(I1774 + (I1774 = 0))</f>
        <v>59.53</v>
      </c>
      <c r="K1774" s="19"/>
      <c r="L1774" s="19"/>
      <c r="M1774" s="19"/>
    </row>
    <row r="1775" spans="1:13" x14ac:dyDescent="0.25">
      <c r="A1775" s="19"/>
      <c r="B1775" s="19"/>
      <c r="C1775" s="19"/>
      <c r="D1775" s="35"/>
      <c r="E1775" s="18" t="s">
        <v>669</v>
      </c>
      <c r="F1775" s="22">
        <v>1</v>
      </c>
      <c r="G1775" s="23">
        <v>21.49</v>
      </c>
      <c r="H1775" s="23">
        <v>0</v>
      </c>
      <c r="I1775" s="23">
        <v>1.71</v>
      </c>
      <c r="J1775" s="21">
        <f>OR(F1775&lt;&gt;0,G1775&lt;&gt;0,H1775&lt;&gt;0,I1775&lt;&gt;0)*(F1775 + (F1775 = 0))*(G1775 + (G1775 = 0))*(H1775 + (H1775 = 0))*(I1775 + (I1775 = 0))</f>
        <v>36.75</v>
      </c>
      <c r="K1775" s="19"/>
      <c r="L1775" s="19"/>
      <c r="M1775" s="19"/>
    </row>
    <row r="1776" spans="1:13" x14ac:dyDescent="0.25">
      <c r="A1776" s="19"/>
      <c r="B1776" s="19"/>
      <c r="C1776" s="19"/>
      <c r="D1776" s="35"/>
      <c r="E1776" s="18" t="s">
        <v>669</v>
      </c>
      <c r="F1776" s="22">
        <v>1</v>
      </c>
      <c r="G1776" s="23">
        <v>21.89</v>
      </c>
      <c r="H1776" s="23">
        <v>0</v>
      </c>
      <c r="I1776" s="23">
        <v>2.71</v>
      </c>
      <c r="J1776" s="21">
        <f>OR(F1776&lt;&gt;0,G1776&lt;&gt;0,H1776&lt;&gt;0,I1776&lt;&gt;0)*(F1776 + (F1776 = 0))*(G1776 + (G1776 = 0))*(H1776 + (H1776 = 0))*(I1776 + (I1776 = 0))</f>
        <v>59.32</v>
      </c>
      <c r="K1776" s="19"/>
      <c r="L1776" s="19"/>
      <c r="M1776" s="19"/>
    </row>
    <row r="1777" spans="1:13" x14ac:dyDescent="0.25">
      <c r="A1777" s="19"/>
      <c r="B1777" s="19"/>
      <c r="C1777" s="19"/>
      <c r="D1777" s="35"/>
      <c r="E1777" s="18" t="s">
        <v>670</v>
      </c>
      <c r="F1777" s="22">
        <v>1</v>
      </c>
      <c r="G1777" s="23">
        <v>21.89</v>
      </c>
      <c r="H1777" s="23">
        <v>0</v>
      </c>
      <c r="I1777" s="23">
        <v>1.65</v>
      </c>
      <c r="J1777" s="21">
        <f>OR(F1777&lt;&gt;0,G1777&lt;&gt;0,H1777&lt;&gt;0,I1777&lt;&gt;0)*(F1777 + (F1777 = 0))*(G1777 + (G1777 = 0))*(H1777 + (H1777 = 0))*(I1777 + (I1777 = 0))</f>
        <v>36.119999999999997</v>
      </c>
      <c r="K1777" s="19"/>
      <c r="L1777" s="19"/>
      <c r="M1777" s="19"/>
    </row>
    <row r="1778" spans="1:13" x14ac:dyDescent="0.25">
      <c r="A1778" s="19"/>
      <c r="B1778" s="19"/>
      <c r="C1778" s="19"/>
      <c r="D1778" s="35"/>
      <c r="E1778" s="18" t="s">
        <v>670</v>
      </c>
      <c r="F1778" s="22">
        <v>1</v>
      </c>
      <c r="G1778" s="23">
        <v>10.5</v>
      </c>
      <c r="H1778" s="23">
        <v>0</v>
      </c>
      <c r="I1778" s="23">
        <v>2.15</v>
      </c>
      <c r="J1778" s="21">
        <f>OR(F1778&lt;&gt;0,G1778&lt;&gt;0,H1778&lt;&gt;0,I1778&lt;&gt;0)*(F1778 + (F1778 = 0))*(G1778 + (G1778 = 0))*(H1778 + (H1778 = 0))*(I1778 + (I1778 = 0))</f>
        <v>22.58</v>
      </c>
      <c r="K1778" s="19"/>
      <c r="L1778" s="19"/>
      <c r="M1778" s="19"/>
    </row>
    <row r="1779" spans="1:13" x14ac:dyDescent="0.25">
      <c r="A1779" s="19"/>
      <c r="B1779" s="19"/>
      <c r="C1779" s="19"/>
      <c r="D1779" s="35"/>
      <c r="E1779" s="18" t="s">
        <v>671</v>
      </c>
      <c r="F1779" s="22">
        <v>1</v>
      </c>
      <c r="G1779" s="23">
        <v>10.5</v>
      </c>
      <c r="H1779" s="23">
        <v>0</v>
      </c>
      <c r="I1779" s="23">
        <v>1.87</v>
      </c>
      <c r="J1779" s="21">
        <f>OR(F1779&lt;&gt;0,G1779&lt;&gt;0,H1779&lt;&gt;0,I1779&lt;&gt;0)*(F1779 + (F1779 = 0))*(G1779 + (G1779 = 0))*(H1779 + (H1779 = 0))*(I1779 + (I1779 = 0))</f>
        <v>19.64</v>
      </c>
      <c r="K1779" s="19"/>
      <c r="L1779" s="19"/>
      <c r="M1779" s="19"/>
    </row>
    <row r="1780" spans="1:13" x14ac:dyDescent="0.25">
      <c r="A1780" s="19"/>
      <c r="B1780" s="19"/>
      <c r="C1780" s="19"/>
      <c r="D1780" s="35"/>
      <c r="E1780" s="18" t="s">
        <v>671</v>
      </c>
      <c r="F1780" s="22">
        <v>1</v>
      </c>
      <c r="G1780" s="23">
        <v>11.56</v>
      </c>
      <c r="H1780" s="23">
        <v>0</v>
      </c>
      <c r="I1780" s="23">
        <v>2.37</v>
      </c>
      <c r="J1780" s="21">
        <f>OR(F1780&lt;&gt;0,G1780&lt;&gt;0,H1780&lt;&gt;0,I1780&lt;&gt;0)*(F1780 + (F1780 = 0))*(G1780 + (G1780 = 0))*(H1780 + (H1780 = 0))*(I1780 + (I1780 = 0))</f>
        <v>27.4</v>
      </c>
      <c r="K1780" s="19"/>
      <c r="L1780" s="19"/>
      <c r="M1780" s="19"/>
    </row>
    <row r="1781" spans="1:13" x14ac:dyDescent="0.25">
      <c r="A1781" s="19"/>
      <c r="B1781" s="19"/>
      <c r="C1781" s="19"/>
      <c r="D1781" s="35"/>
      <c r="E1781" s="18" t="s">
        <v>672</v>
      </c>
      <c r="F1781" s="22">
        <v>1</v>
      </c>
      <c r="G1781" s="23">
        <v>11.56</v>
      </c>
      <c r="H1781" s="23">
        <v>0</v>
      </c>
      <c r="I1781" s="23">
        <v>1.96</v>
      </c>
      <c r="J1781" s="21">
        <f>OR(F1781&lt;&gt;0,G1781&lt;&gt;0,H1781&lt;&gt;0,I1781&lt;&gt;0)*(F1781 + (F1781 = 0))*(G1781 + (G1781 = 0))*(H1781 + (H1781 = 0))*(I1781 + (I1781 = 0))</f>
        <v>22.66</v>
      </c>
      <c r="K1781" s="19"/>
      <c r="L1781" s="19"/>
      <c r="M1781" s="19"/>
    </row>
    <row r="1782" spans="1:13" x14ac:dyDescent="0.25">
      <c r="A1782" s="19"/>
      <c r="B1782" s="19"/>
      <c r="C1782" s="19"/>
      <c r="D1782" s="35"/>
      <c r="E1782" s="18" t="s">
        <v>672</v>
      </c>
      <c r="F1782" s="22">
        <v>1</v>
      </c>
      <c r="G1782" s="23">
        <v>11.7</v>
      </c>
      <c r="H1782" s="23">
        <v>0</v>
      </c>
      <c r="I1782" s="23">
        <v>2.56</v>
      </c>
      <c r="J1782" s="21">
        <f>OR(F1782&lt;&gt;0,G1782&lt;&gt;0,H1782&lt;&gt;0,I1782&lt;&gt;0)*(F1782 + (F1782 = 0))*(G1782 + (G1782 = 0))*(H1782 + (H1782 = 0))*(I1782 + (I1782 = 0))</f>
        <v>29.95</v>
      </c>
      <c r="K1782" s="19"/>
      <c r="L1782" s="19"/>
      <c r="M1782" s="19"/>
    </row>
    <row r="1783" spans="1:13" x14ac:dyDescent="0.25">
      <c r="A1783" s="19"/>
      <c r="B1783" s="19"/>
      <c r="C1783" s="19"/>
      <c r="D1783" s="35"/>
      <c r="E1783" s="18" t="s">
        <v>673</v>
      </c>
      <c r="F1783" s="22">
        <v>1</v>
      </c>
      <c r="G1783" s="23">
        <v>11.7</v>
      </c>
      <c r="H1783" s="23">
        <v>0</v>
      </c>
      <c r="I1783" s="23">
        <v>2.14</v>
      </c>
      <c r="J1783" s="21">
        <f>OR(F1783&lt;&gt;0,G1783&lt;&gt;0,H1783&lt;&gt;0,I1783&lt;&gt;0)*(F1783 + (F1783 = 0))*(G1783 + (G1783 = 0))*(H1783 + (H1783 = 0))*(I1783 + (I1783 = 0))</f>
        <v>25.04</v>
      </c>
      <c r="K1783" s="19"/>
      <c r="L1783" s="19"/>
      <c r="M1783" s="19"/>
    </row>
    <row r="1784" spans="1:13" x14ac:dyDescent="0.25">
      <c r="A1784" s="19"/>
      <c r="B1784" s="19"/>
      <c r="C1784" s="19"/>
      <c r="D1784" s="35"/>
      <c r="E1784" s="18" t="s">
        <v>673</v>
      </c>
      <c r="F1784" s="22">
        <v>1</v>
      </c>
      <c r="G1784" s="23">
        <v>18.8</v>
      </c>
      <c r="H1784" s="23">
        <v>0</v>
      </c>
      <c r="I1784" s="23">
        <v>2.84</v>
      </c>
      <c r="J1784" s="21">
        <f>OR(F1784&lt;&gt;0,G1784&lt;&gt;0,H1784&lt;&gt;0,I1784&lt;&gt;0)*(F1784 + (F1784 = 0))*(G1784 + (G1784 = 0))*(H1784 + (H1784 = 0))*(I1784 + (I1784 = 0))</f>
        <v>53.39</v>
      </c>
      <c r="K1784" s="19"/>
      <c r="L1784" s="19"/>
      <c r="M1784" s="19"/>
    </row>
    <row r="1785" spans="1:13" x14ac:dyDescent="0.25">
      <c r="A1785" s="19"/>
      <c r="B1785" s="19"/>
      <c r="C1785" s="19"/>
      <c r="D1785" s="35"/>
      <c r="E1785" s="18" t="s">
        <v>674</v>
      </c>
      <c r="F1785" s="22">
        <v>1</v>
      </c>
      <c r="G1785" s="23">
        <v>18.8</v>
      </c>
      <c r="H1785" s="23">
        <v>0</v>
      </c>
      <c r="I1785" s="23">
        <v>2.0699999999999998</v>
      </c>
      <c r="J1785" s="21">
        <f>OR(F1785&lt;&gt;0,G1785&lt;&gt;0,H1785&lt;&gt;0,I1785&lt;&gt;0)*(F1785 + (F1785 = 0))*(G1785 + (G1785 = 0))*(H1785 + (H1785 = 0))*(I1785 + (I1785 = 0))</f>
        <v>38.92</v>
      </c>
      <c r="K1785" s="19"/>
      <c r="L1785" s="19"/>
      <c r="M1785" s="19"/>
    </row>
    <row r="1786" spans="1:13" x14ac:dyDescent="0.25">
      <c r="A1786" s="19"/>
      <c r="B1786" s="19"/>
      <c r="C1786" s="19"/>
      <c r="D1786" s="35"/>
      <c r="E1786" s="18" t="s">
        <v>674</v>
      </c>
      <c r="F1786" s="22">
        <v>1</v>
      </c>
      <c r="G1786" s="23">
        <v>18.8</v>
      </c>
      <c r="H1786" s="23">
        <v>0</v>
      </c>
      <c r="I1786" s="23">
        <v>2.67</v>
      </c>
      <c r="J1786" s="21">
        <f>OR(F1786&lt;&gt;0,G1786&lt;&gt;0,H1786&lt;&gt;0,I1786&lt;&gt;0)*(F1786 + (F1786 = 0))*(G1786 + (G1786 = 0))*(H1786 + (H1786 = 0))*(I1786 + (I1786 = 0))</f>
        <v>50.2</v>
      </c>
      <c r="K1786" s="19"/>
      <c r="L1786" s="19"/>
      <c r="M1786" s="19"/>
    </row>
    <row r="1787" spans="1:13" x14ac:dyDescent="0.25">
      <c r="A1787" s="19"/>
      <c r="B1787" s="19"/>
      <c r="C1787" s="19"/>
      <c r="D1787" s="35"/>
      <c r="E1787" s="18" t="s">
        <v>675</v>
      </c>
      <c r="F1787" s="22">
        <v>1</v>
      </c>
      <c r="G1787" s="23">
        <v>18.8</v>
      </c>
      <c r="H1787" s="23">
        <v>0</v>
      </c>
      <c r="I1787" s="23">
        <v>1.82</v>
      </c>
      <c r="J1787" s="21">
        <f>OR(F1787&lt;&gt;0,G1787&lt;&gt;0,H1787&lt;&gt;0,I1787&lt;&gt;0)*(F1787 + (F1787 = 0))*(G1787 + (G1787 = 0))*(H1787 + (H1787 = 0))*(I1787 + (I1787 = 0))</f>
        <v>34.22</v>
      </c>
      <c r="K1787" s="19"/>
      <c r="L1787" s="19"/>
      <c r="M1787" s="19"/>
    </row>
    <row r="1788" spans="1:13" x14ac:dyDescent="0.25">
      <c r="A1788" s="19"/>
      <c r="B1788" s="19"/>
      <c r="C1788" s="19"/>
      <c r="D1788" s="35"/>
      <c r="E1788" s="18" t="s">
        <v>675</v>
      </c>
      <c r="F1788" s="22">
        <v>1</v>
      </c>
      <c r="G1788" s="23">
        <v>3.69</v>
      </c>
      <c r="H1788" s="23">
        <v>0</v>
      </c>
      <c r="I1788" s="23">
        <v>2.42</v>
      </c>
      <c r="J1788" s="21">
        <f>OR(F1788&lt;&gt;0,G1788&lt;&gt;0,H1788&lt;&gt;0,I1788&lt;&gt;0)*(F1788 + (F1788 = 0))*(G1788 + (G1788 = 0))*(H1788 + (H1788 = 0))*(I1788 + (I1788 = 0))</f>
        <v>8.93</v>
      </c>
      <c r="K1788" s="19"/>
      <c r="L1788" s="19"/>
      <c r="M1788" s="19"/>
    </row>
    <row r="1789" spans="1:13" x14ac:dyDescent="0.25">
      <c r="A1789" s="19"/>
      <c r="B1789" s="19"/>
      <c r="C1789" s="19"/>
      <c r="D1789" s="35"/>
      <c r="E1789" s="18" t="s">
        <v>676</v>
      </c>
      <c r="F1789" s="22">
        <v>1</v>
      </c>
      <c r="G1789" s="23">
        <v>3.69</v>
      </c>
      <c r="H1789" s="23">
        <v>0</v>
      </c>
      <c r="I1789" s="23">
        <v>2.12</v>
      </c>
      <c r="J1789" s="21">
        <f>OR(F1789&lt;&gt;0,G1789&lt;&gt;0,H1789&lt;&gt;0,I1789&lt;&gt;0)*(F1789 + (F1789 = 0))*(G1789 + (G1789 = 0))*(H1789 + (H1789 = 0))*(I1789 + (I1789 = 0))</f>
        <v>7.82</v>
      </c>
      <c r="K1789" s="19"/>
      <c r="L1789" s="19"/>
      <c r="M1789" s="19"/>
    </row>
    <row r="1790" spans="1:13" x14ac:dyDescent="0.25">
      <c r="A1790" s="19"/>
      <c r="B1790" s="19"/>
      <c r="C1790" s="19"/>
      <c r="D1790" s="35"/>
      <c r="E1790" s="18" t="s">
        <v>676</v>
      </c>
      <c r="F1790" s="22">
        <v>1</v>
      </c>
      <c r="G1790" s="23">
        <v>19.73</v>
      </c>
      <c r="H1790" s="23">
        <v>0</v>
      </c>
      <c r="I1790" s="23">
        <v>2.72</v>
      </c>
      <c r="J1790" s="21">
        <f>OR(F1790&lt;&gt;0,G1790&lt;&gt;0,H1790&lt;&gt;0,I1790&lt;&gt;0)*(F1790 + (F1790 = 0))*(G1790 + (G1790 = 0))*(H1790 + (H1790 = 0))*(I1790 + (I1790 = 0))</f>
        <v>53.67</v>
      </c>
      <c r="K1790" s="19"/>
      <c r="L1790" s="19"/>
      <c r="M1790" s="19"/>
    </row>
    <row r="1791" spans="1:13" x14ac:dyDescent="0.25">
      <c r="A1791" s="19"/>
      <c r="B1791" s="19"/>
      <c r="C1791" s="19"/>
      <c r="D1791" s="35"/>
      <c r="E1791" s="18" t="s">
        <v>677</v>
      </c>
      <c r="F1791" s="22">
        <v>1</v>
      </c>
      <c r="G1791" s="23">
        <v>19.73</v>
      </c>
      <c r="H1791" s="23">
        <v>0</v>
      </c>
      <c r="I1791" s="23">
        <v>2.17</v>
      </c>
      <c r="J1791" s="21">
        <f>OR(F1791&lt;&gt;0,G1791&lt;&gt;0,H1791&lt;&gt;0,I1791&lt;&gt;0)*(F1791 + (F1791 = 0))*(G1791 + (G1791 = 0))*(H1791 + (H1791 = 0))*(I1791 + (I1791 = 0))</f>
        <v>42.81</v>
      </c>
      <c r="K1791" s="19"/>
      <c r="L1791" s="19"/>
      <c r="M1791" s="19"/>
    </row>
    <row r="1792" spans="1:13" x14ac:dyDescent="0.25">
      <c r="A1792" s="19"/>
      <c r="B1792" s="19"/>
      <c r="C1792" s="19"/>
      <c r="D1792" s="35"/>
      <c r="E1792" s="18" t="s">
        <v>677</v>
      </c>
      <c r="F1792" s="22">
        <v>1</v>
      </c>
      <c r="G1792" s="23">
        <v>7.98</v>
      </c>
      <c r="H1792" s="23">
        <v>0</v>
      </c>
      <c r="I1792" s="23">
        <v>2.57</v>
      </c>
      <c r="J1792" s="21">
        <f>OR(F1792&lt;&gt;0,G1792&lt;&gt;0,H1792&lt;&gt;0,I1792&lt;&gt;0)*(F1792 + (F1792 = 0))*(G1792 + (G1792 = 0))*(H1792 + (H1792 = 0))*(I1792 + (I1792 = 0))</f>
        <v>20.51</v>
      </c>
      <c r="K1792" s="19"/>
      <c r="L1792" s="19"/>
      <c r="M1792" s="19"/>
    </row>
    <row r="1793" spans="1:13" x14ac:dyDescent="0.25">
      <c r="A1793" s="19"/>
      <c r="B1793" s="19"/>
      <c r="C1793" s="19"/>
      <c r="D1793" s="35"/>
      <c r="E1793" s="18" t="s">
        <v>678</v>
      </c>
      <c r="F1793" s="22">
        <v>1</v>
      </c>
      <c r="G1793" s="23">
        <v>7.98</v>
      </c>
      <c r="H1793" s="23">
        <v>0</v>
      </c>
      <c r="I1793" s="23">
        <v>1.78</v>
      </c>
      <c r="J1793" s="21">
        <f>OR(F1793&lt;&gt;0,G1793&lt;&gt;0,H1793&lt;&gt;0,I1793&lt;&gt;0)*(F1793 + (F1793 = 0))*(G1793 + (G1793 = 0))*(H1793 + (H1793 = 0))*(I1793 + (I1793 = 0))</f>
        <v>14.2</v>
      </c>
      <c r="K1793" s="19"/>
      <c r="L1793" s="19"/>
      <c r="M1793" s="19"/>
    </row>
    <row r="1794" spans="1:13" x14ac:dyDescent="0.25">
      <c r="A1794" s="19"/>
      <c r="B1794" s="19"/>
      <c r="C1794" s="19"/>
      <c r="D1794" s="35"/>
      <c r="E1794" s="18" t="s">
        <v>678</v>
      </c>
      <c r="F1794" s="22">
        <v>1</v>
      </c>
      <c r="G1794" s="23">
        <v>8.0399999999999991</v>
      </c>
      <c r="H1794" s="23">
        <v>0</v>
      </c>
      <c r="I1794" s="23">
        <v>2.48</v>
      </c>
      <c r="J1794" s="21">
        <f>OR(F1794&lt;&gt;0,G1794&lt;&gt;0,H1794&lt;&gt;0,I1794&lt;&gt;0)*(F1794 + (F1794 = 0))*(G1794 + (G1794 = 0))*(H1794 + (H1794 = 0))*(I1794 + (I1794 = 0))</f>
        <v>19.940000000000001</v>
      </c>
      <c r="K1794" s="19"/>
      <c r="L1794" s="19"/>
      <c r="M1794" s="19"/>
    </row>
    <row r="1795" spans="1:13" x14ac:dyDescent="0.25">
      <c r="A1795" s="19"/>
      <c r="B1795" s="19"/>
      <c r="C1795" s="19"/>
      <c r="D1795" s="35"/>
      <c r="E1795" s="18" t="s">
        <v>679</v>
      </c>
      <c r="F1795" s="22">
        <v>1</v>
      </c>
      <c r="G1795" s="23">
        <v>8.0399999999999991</v>
      </c>
      <c r="H1795" s="23">
        <v>0</v>
      </c>
      <c r="I1795" s="23">
        <v>2.19</v>
      </c>
      <c r="J1795" s="21">
        <f>OR(F1795&lt;&gt;0,G1795&lt;&gt;0,H1795&lt;&gt;0,I1795&lt;&gt;0)*(F1795 + (F1795 = 0))*(G1795 + (G1795 = 0))*(H1795 + (H1795 = 0))*(I1795 + (I1795 = 0))</f>
        <v>17.61</v>
      </c>
      <c r="K1795" s="19"/>
      <c r="L1795" s="19"/>
      <c r="M1795" s="19"/>
    </row>
    <row r="1796" spans="1:13" x14ac:dyDescent="0.25">
      <c r="A1796" s="19"/>
      <c r="B1796" s="19"/>
      <c r="C1796" s="19"/>
      <c r="D1796" s="35"/>
      <c r="E1796" s="18" t="s">
        <v>680</v>
      </c>
      <c r="F1796" s="22">
        <v>1</v>
      </c>
      <c r="G1796" s="23">
        <v>19.510000000000002</v>
      </c>
      <c r="H1796" s="23">
        <v>0</v>
      </c>
      <c r="I1796" s="23">
        <v>2.38</v>
      </c>
      <c r="J1796" s="21">
        <f>OR(F1796&lt;&gt;0,G1796&lt;&gt;0,H1796&lt;&gt;0,I1796&lt;&gt;0)*(F1796 + (F1796 = 0))*(G1796 + (G1796 = 0))*(H1796 + (H1796 = 0))*(I1796 + (I1796 = 0))</f>
        <v>46.43</v>
      </c>
      <c r="K1796" s="19"/>
      <c r="L1796" s="19"/>
      <c r="M1796" s="19"/>
    </row>
    <row r="1797" spans="1:13" x14ac:dyDescent="0.25">
      <c r="A1797" s="19"/>
      <c r="B1797" s="19"/>
      <c r="C1797" s="19"/>
      <c r="D1797" s="35"/>
      <c r="E1797" s="18" t="s">
        <v>681</v>
      </c>
      <c r="F1797" s="22">
        <v>1</v>
      </c>
      <c r="G1797" s="23">
        <v>17.149999999999999</v>
      </c>
      <c r="H1797" s="23">
        <v>0</v>
      </c>
      <c r="I1797" s="23">
        <v>2.17</v>
      </c>
      <c r="J1797" s="21">
        <f>OR(F1797&lt;&gt;0,G1797&lt;&gt;0,H1797&lt;&gt;0,I1797&lt;&gt;0)*(F1797 + (F1797 = 0))*(G1797 + (G1797 = 0))*(H1797 + (H1797 = 0))*(I1797 + (I1797 = 0))</f>
        <v>37.22</v>
      </c>
      <c r="K1797" s="19"/>
      <c r="L1797" s="19"/>
      <c r="M1797" s="19"/>
    </row>
    <row r="1798" spans="1:13" x14ac:dyDescent="0.25">
      <c r="A1798" s="19"/>
      <c r="B1798" s="19"/>
      <c r="C1798" s="19"/>
      <c r="D1798" s="35"/>
      <c r="E1798" s="18" t="s">
        <v>682</v>
      </c>
      <c r="F1798" s="22">
        <v>1</v>
      </c>
      <c r="G1798" s="23">
        <v>21.07</v>
      </c>
      <c r="H1798" s="23">
        <v>0</v>
      </c>
      <c r="I1798" s="23">
        <v>2.2200000000000002</v>
      </c>
      <c r="J1798" s="21">
        <f>OR(F1798&lt;&gt;0,G1798&lt;&gt;0,H1798&lt;&gt;0,I1798&lt;&gt;0)*(F1798 + (F1798 = 0))*(G1798 + (G1798 = 0))*(H1798 + (H1798 = 0))*(I1798 + (I1798 = 0))</f>
        <v>46.78</v>
      </c>
      <c r="K1798" s="19"/>
      <c r="L1798" s="19"/>
      <c r="M1798" s="19"/>
    </row>
    <row r="1799" spans="1:13" x14ac:dyDescent="0.25">
      <c r="A1799" s="19"/>
      <c r="B1799" s="19"/>
      <c r="C1799" s="19"/>
      <c r="D1799" s="35"/>
      <c r="E1799" s="18" t="s">
        <v>686</v>
      </c>
      <c r="F1799" s="22">
        <v>1</v>
      </c>
      <c r="G1799" s="23">
        <v>14.81</v>
      </c>
      <c r="H1799" s="23">
        <v>0</v>
      </c>
      <c r="I1799" s="23">
        <v>1.71</v>
      </c>
      <c r="J1799" s="21">
        <f>OR(F1799&lt;&gt;0,G1799&lt;&gt;0,H1799&lt;&gt;0,I1799&lt;&gt;0)*(F1799 + (F1799 = 0))*(G1799 + (G1799 = 0))*(H1799 + (H1799 = 0))*(I1799 + (I1799 = 0))</f>
        <v>25.33</v>
      </c>
      <c r="K1799" s="19"/>
      <c r="L1799" s="19"/>
      <c r="M1799" s="19"/>
    </row>
    <row r="1800" spans="1:13" x14ac:dyDescent="0.25">
      <c r="A1800" s="19"/>
      <c r="B1800" s="19"/>
      <c r="C1800" s="19"/>
      <c r="D1800" s="35"/>
      <c r="E1800" s="18" t="s">
        <v>686</v>
      </c>
      <c r="F1800" s="22">
        <v>1</v>
      </c>
      <c r="G1800" s="23">
        <v>5.01</v>
      </c>
      <c r="H1800" s="23">
        <v>0</v>
      </c>
      <c r="I1800" s="23">
        <v>2.36</v>
      </c>
      <c r="J1800" s="21">
        <f>OR(F1800&lt;&gt;0,G1800&lt;&gt;0,H1800&lt;&gt;0,I1800&lt;&gt;0)*(F1800 + (F1800 = 0))*(G1800 + (G1800 = 0))*(H1800 + (H1800 = 0))*(I1800 + (I1800 = 0))</f>
        <v>11.82</v>
      </c>
      <c r="K1800" s="19"/>
      <c r="L1800" s="19"/>
      <c r="M1800" s="19"/>
    </row>
    <row r="1801" spans="1:13" x14ac:dyDescent="0.25">
      <c r="A1801" s="19"/>
      <c r="B1801" s="19"/>
      <c r="C1801" s="19"/>
      <c r="D1801" s="35"/>
      <c r="E1801" s="18" t="s">
        <v>687</v>
      </c>
      <c r="F1801" s="22">
        <v>1</v>
      </c>
      <c r="G1801" s="23">
        <v>5.01</v>
      </c>
      <c r="H1801" s="23">
        <v>0</v>
      </c>
      <c r="I1801" s="23">
        <v>1.97</v>
      </c>
      <c r="J1801" s="21">
        <f>OR(F1801&lt;&gt;0,G1801&lt;&gt;0,H1801&lt;&gt;0,I1801&lt;&gt;0)*(F1801 + (F1801 = 0))*(G1801 + (G1801 = 0))*(H1801 + (H1801 = 0))*(I1801 + (I1801 = 0))</f>
        <v>9.8699999999999992</v>
      </c>
      <c r="K1801" s="19"/>
      <c r="L1801" s="19"/>
      <c r="M1801" s="19"/>
    </row>
    <row r="1802" spans="1:13" x14ac:dyDescent="0.25">
      <c r="A1802" s="19"/>
      <c r="B1802" s="19"/>
      <c r="C1802" s="19"/>
      <c r="D1802" s="35"/>
      <c r="E1802" s="18" t="s">
        <v>687</v>
      </c>
      <c r="F1802" s="22">
        <v>1</v>
      </c>
      <c r="G1802" s="23">
        <v>13.47</v>
      </c>
      <c r="H1802" s="23">
        <v>0</v>
      </c>
      <c r="I1802" s="23">
        <v>2.72</v>
      </c>
      <c r="J1802" s="21">
        <f>OR(F1802&lt;&gt;0,G1802&lt;&gt;0,H1802&lt;&gt;0,I1802&lt;&gt;0)*(F1802 + (F1802 = 0))*(G1802 + (G1802 = 0))*(H1802 + (H1802 = 0))*(I1802 + (I1802 = 0))</f>
        <v>36.64</v>
      </c>
      <c r="K1802" s="19"/>
      <c r="L1802" s="19"/>
      <c r="M1802" s="19"/>
    </row>
    <row r="1803" spans="1:13" x14ac:dyDescent="0.25">
      <c r="A1803" s="19"/>
      <c r="B1803" s="19"/>
      <c r="C1803" s="19"/>
      <c r="D1803" s="35"/>
      <c r="E1803" s="18" t="s">
        <v>688</v>
      </c>
      <c r="F1803" s="22">
        <v>1</v>
      </c>
      <c r="G1803" s="23">
        <v>13.47</v>
      </c>
      <c r="H1803" s="23">
        <v>0</v>
      </c>
      <c r="I1803" s="23">
        <v>2.11</v>
      </c>
      <c r="J1803" s="21">
        <f>OR(F1803&lt;&gt;0,G1803&lt;&gt;0,H1803&lt;&gt;0,I1803&lt;&gt;0)*(F1803 + (F1803 = 0))*(G1803 + (G1803 = 0))*(H1803 + (H1803 = 0))*(I1803 + (I1803 = 0))</f>
        <v>28.42</v>
      </c>
      <c r="K1803" s="19"/>
      <c r="L1803" s="19"/>
      <c r="M1803" s="19"/>
    </row>
    <row r="1804" spans="1:13" x14ac:dyDescent="0.25">
      <c r="A1804" s="19"/>
      <c r="B1804" s="19"/>
      <c r="C1804" s="19"/>
      <c r="D1804" s="35"/>
      <c r="E1804" s="18" t="s">
        <v>688</v>
      </c>
      <c r="F1804" s="22">
        <v>1</v>
      </c>
      <c r="G1804" s="23">
        <v>13.51</v>
      </c>
      <c r="H1804" s="23">
        <v>0</v>
      </c>
      <c r="I1804" s="23">
        <v>2.61</v>
      </c>
      <c r="J1804" s="21">
        <f>OR(F1804&lt;&gt;0,G1804&lt;&gt;0,H1804&lt;&gt;0,I1804&lt;&gt;0)*(F1804 + (F1804 = 0))*(G1804 + (G1804 = 0))*(H1804 + (H1804 = 0))*(I1804 + (I1804 = 0))</f>
        <v>35.26</v>
      </c>
      <c r="K1804" s="19"/>
      <c r="L1804" s="19"/>
      <c r="M1804" s="19"/>
    </row>
    <row r="1805" spans="1:13" x14ac:dyDescent="0.25">
      <c r="A1805" s="19"/>
      <c r="B1805" s="19"/>
      <c r="C1805" s="19"/>
      <c r="D1805" s="35"/>
      <c r="E1805" s="18" t="s">
        <v>98</v>
      </c>
      <c r="F1805" s="22">
        <v>1</v>
      </c>
      <c r="G1805" s="23">
        <v>13.51</v>
      </c>
      <c r="H1805" s="23">
        <v>0</v>
      </c>
      <c r="I1805" s="23">
        <v>2.62</v>
      </c>
      <c r="J1805" s="21">
        <f>OR(F1805&lt;&gt;0,G1805&lt;&gt;0,H1805&lt;&gt;0,I1805&lt;&gt;0)*(F1805 + (F1805 = 0))*(G1805 + (G1805 = 0))*(H1805 + (H1805 = 0))*(I1805 + (I1805 = 0))</f>
        <v>35.4</v>
      </c>
      <c r="K1805" s="19"/>
      <c r="L1805" s="19"/>
      <c r="M1805" s="19"/>
    </row>
    <row r="1806" spans="1:13" x14ac:dyDescent="0.25">
      <c r="A1806" s="19"/>
      <c r="B1806" s="19"/>
      <c r="C1806" s="19"/>
      <c r="D1806" s="35"/>
      <c r="E1806" s="18" t="s">
        <v>16</v>
      </c>
      <c r="F1806" s="22"/>
      <c r="G1806" s="23"/>
      <c r="H1806" s="23"/>
      <c r="I1806" s="23"/>
      <c r="J1806" s="21">
        <f>OR(F1806&lt;&gt;0,G1806&lt;&gt;0,H1806&lt;&gt;0,I1806&lt;&gt;0)*(F1806 + (F1806 = 0))*(G1806 + (G1806 = 0))*(H1806 + (H1806 = 0))*(I1806 + (I1806 = 0))</f>
        <v>0</v>
      </c>
      <c r="K1806" s="19"/>
      <c r="L1806" s="19"/>
      <c r="M1806" s="19"/>
    </row>
    <row r="1807" spans="1:13" x14ac:dyDescent="0.25">
      <c r="A1807" s="19"/>
      <c r="B1807" s="19"/>
      <c r="C1807" s="19"/>
      <c r="D1807" s="35"/>
      <c r="E1807" s="19"/>
      <c r="F1807" s="19"/>
      <c r="G1807" s="19"/>
      <c r="H1807" s="19"/>
      <c r="I1807" s="19"/>
      <c r="J1807" s="24" t="s">
        <v>154</v>
      </c>
      <c r="K1807" s="25">
        <f>SUM(J1774:J1806)</f>
        <v>1014.38</v>
      </c>
      <c r="L1807" s="23">
        <v>16.75</v>
      </c>
      <c r="M1807" s="26">
        <f>ROUND(K1807*L1807,2)</f>
        <v>16990.87</v>
      </c>
    </row>
    <row r="1808" spans="1:13" ht="0.95" customHeight="1" x14ac:dyDescent="0.25">
      <c r="A1808" s="27"/>
      <c r="B1808" s="27"/>
      <c r="C1808" s="27"/>
      <c r="D1808" s="36"/>
      <c r="E1808" s="27"/>
      <c r="F1808" s="27"/>
      <c r="G1808" s="27"/>
      <c r="H1808" s="27"/>
      <c r="I1808" s="27"/>
      <c r="J1808" s="27"/>
      <c r="K1808" s="27"/>
      <c r="L1808" s="27"/>
      <c r="M1808" s="27"/>
    </row>
    <row r="1809" spans="1:13" ht="22.5" x14ac:dyDescent="0.25">
      <c r="A1809" s="17" t="s">
        <v>155</v>
      </c>
      <c r="B1809" s="18" t="s">
        <v>23</v>
      </c>
      <c r="C1809" s="18" t="s">
        <v>24</v>
      </c>
      <c r="D1809" s="29" t="s">
        <v>156</v>
      </c>
      <c r="E1809" s="19"/>
      <c r="F1809" s="19"/>
      <c r="G1809" s="19"/>
      <c r="H1809" s="19"/>
      <c r="I1809" s="19"/>
      <c r="J1809" s="19"/>
      <c r="K1809" s="20">
        <f>K1822</f>
        <v>495.89</v>
      </c>
      <c r="L1809" s="21">
        <f>L1822</f>
        <v>26.63</v>
      </c>
      <c r="M1809" s="21">
        <f>M1822</f>
        <v>13205.55</v>
      </c>
    </row>
    <row r="1810" spans="1:13" ht="33.75" x14ac:dyDescent="0.25">
      <c r="A1810" s="19"/>
      <c r="B1810" s="19"/>
      <c r="C1810" s="19"/>
      <c r="D1810" s="29" t="s">
        <v>157</v>
      </c>
      <c r="E1810" s="19"/>
      <c r="F1810" s="19"/>
      <c r="G1810" s="19"/>
      <c r="H1810" s="19"/>
      <c r="I1810" s="19"/>
      <c r="J1810" s="19"/>
      <c r="K1810" s="19"/>
      <c r="L1810" s="19"/>
      <c r="M1810" s="19"/>
    </row>
    <row r="1811" spans="1:13" x14ac:dyDescent="0.25">
      <c r="A1811" s="19"/>
      <c r="B1811" s="19"/>
      <c r="C1811" s="19"/>
      <c r="D1811" s="35"/>
      <c r="E1811" s="18" t="s">
        <v>679</v>
      </c>
      <c r="F1811" s="22">
        <v>1</v>
      </c>
      <c r="G1811" s="23">
        <v>19.510000000000002</v>
      </c>
      <c r="H1811" s="23">
        <v>0</v>
      </c>
      <c r="I1811" s="23">
        <v>3.49</v>
      </c>
      <c r="J1811" s="21">
        <f>OR(F1811&lt;&gt;0,G1811&lt;&gt;0,H1811&lt;&gt;0,I1811&lt;&gt;0)*(F1811 + (F1811 = 0))*(G1811 + (G1811 = 0))*(H1811 + (H1811 = 0))*(I1811 + (I1811 = 0))</f>
        <v>68.09</v>
      </c>
      <c r="K1811" s="19"/>
      <c r="L1811" s="19"/>
      <c r="M1811" s="19"/>
    </row>
    <row r="1812" spans="1:13" x14ac:dyDescent="0.25">
      <c r="A1812" s="19"/>
      <c r="B1812" s="19"/>
      <c r="C1812" s="19"/>
      <c r="D1812" s="35"/>
      <c r="E1812" s="18" t="s">
        <v>680</v>
      </c>
      <c r="F1812" s="22">
        <v>1</v>
      </c>
      <c r="G1812" s="23">
        <v>17.149999999999999</v>
      </c>
      <c r="H1812" s="23">
        <v>0</v>
      </c>
      <c r="I1812" s="23">
        <v>3.68</v>
      </c>
      <c r="J1812" s="21">
        <f>OR(F1812&lt;&gt;0,G1812&lt;&gt;0,H1812&lt;&gt;0,I1812&lt;&gt;0)*(F1812 + (F1812 = 0))*(G1812 + (G1812 = 0))*(H1812 + (H1812 = 0))*(I1812 + (I1812 = 0))</f>
        <v>63.11</v>
      </c>
      <c r="K1812" s="19"/>
      <c r="L1812" s="19"/>
      <c r="M1812" s="19"/>
    </row>
    <row r="1813" spans="1:13" x14ac:dyDescent="0.25">
      <c r="A1813" s="19"/>
      <c r="B1813" s="19"/>
      <c r="C1813" s="19"/>
      <c r="D1813" s="35"/>
      <c r="E1813" s="18" t="s">
        <v>681</v>
      </c>
      <c r="F1813" s="22">
        <v>1</v>
      </c>
      <c r="G1813" s="23">
        <v>21.07</v>
      </c>
      <c r="H1813" s="23">
        <v>0</v>
      </c>
      <c r="I1813" s="23">
        <v>3.17</v>
      </c>
      <c r="J1813" s="21">
        <f>OR(F1813&lt;&gt;0,G1813&lt;&gt;0,H1813&lt;&gt;0,I1813&lt;&gt;0)*(F1813 + (F1813 = 0))*(G1813 + (G1813 = 0))*(H1813 + (H1813 = 0))*(I1813 + (I1813 = 0))</f>
        <v>66.790000000000006</v>
      </c>
      <c r="K1813" s="19"/>
      <c r="L1813" s="19"/>
      <c r="M1813" s="19"/>
    </row>
    <row r="1814" spans="1:13" x14ac:dyDescent="0.25">
      <c r="A1814" s="19"/>
      <c r="B1814" s="19"/>
      <c r="C1814" s="19"/>
      <c r="D1814" s="35"/>
      <c r="E1814" s="18" t="s">
        <v>682</v>
      </c>
      <c r="F1814" s="22">
        <v>1</v>
      </c>
      <c r="G1814" s="23">
        <v>8.09</v>
      </c>
      <c r="H1814" s="23">
        <v>0</v>
      </c>
      <c r="I1814" s="23">
        <v>3.42</v>
      </c>
      <c r="J1814" s="21">
        <f>OR(F1814&lt;&gt;0,G1814&lt;&gt;0,H1814&lt;&gt;0,I1814&lt;&gt;0)*(F1814 + (F1814 = 0))*(G1814 + (G1814 = 0))*(H1814 + (H1814 = 0))*(I1814 + (I1814 = 0))</f>
        <v>27.67</v>
      </c>
      <c r="K1814" s="19"/>
      <c r="L1814" s="19"/>
      <c r="M1814" s="19"/>
    </row>
    <row r="1815" spans="1:13" x14ac:dyDescent="0.25">
      <c r="A1815" s="19"/>
      <c r="B1815" s="19"/>
      <c r="C1815" s="19"/>
      <c r="D1815" s="35"/>
      <c r="E1815" s="18" t="s">
        <v>683</v>
      </c>
      <c r="F1815" s="22">
        <v>1</v>
      </c>
      <c r="G1815" s="23">
        <v>8.09</v>
      </c>
      <c r="H1815" s="23">
        <v>0</v>
      </c>
      <c r="I1815" s="23">
        <v>3.03</v>
      </c>
      <c r="J1815" s="21">
        <f>OR(F1815&lt;&gt;0,G1815&lt;&gt;0,H1815&lt;&gt;0,I1815&lt;&gt;0)*(F1815 + (F1815 = 0))*(G1815 + (G1815 = 0))*(H1815 + (H1815 = 0))*(I1815 + (I1815 = 0))</f>
        <v>24.51</v>
      </c>
      <c r="K1815" s="19"/>
      <c r="L1815" s="19"/>
      <c r="M1815" s="19"/>
    </row>
    <row r="1816" spans="1:13" x14ac:dyDescent="0.25">
      <c r="A1816" s="19"/>
      <c r="B1816" s="19"/>
      <c r="C1816" s="19"/>
      <c r="D1816" s="35"/>
      <c r="E1816" s="18" t="s">
        <v>683</v>
      </c>
      <c r="F1816" s="22">
        <v>1</v>
      </c>
      <c r="G1816" s="23">
        <v>9.2100000000000009</v>
      </c>
      <c r="H1816" s="23">
        <v>0</v>
      </c>
      <c r="I1816" s="23">
        <v>4.2300000000000004</v>
      </c>
      <c r="J1816" s="21">
        <f>OR(F1816&lt;&gt;0,G1816&lt;&gt;0,H1816&lt;&gt;0,I1816&lt;&gt;0)*(F1816 + (F1816 = 0))*(G1816 + (G1816 = 0))*(H1816 + (H1816 = 0))*(I1816 + (I1816 = 0))</f>
        <v>38.96</v>
      </c>
      <c r="K1816" s="19"/>
      <c r="L1816" s="19"/>
      <c r="M1816" s="19"/>
    </row>
    <row r="1817" spans="1:13" x14ac:dyDescent="0.25">
      <c r="A1817" s="19"/>
      <c r="B1817" s="19"/>
      <c r="C1817" s="19"/>
      <c r="D1817" s="35"/>
      <c r="E1817" s="18" t="s">
        <v>684</v>
      </c>
      <c r="F1817" s="22">
        <v>1</v>
      </c>
      <c r="G1817" s="23">
        <v>9.2100000000000009</v>
      </c>
      <c r="H1817" s="23">
        <v>0</v>
      </c>
      <c r="I1817" s="23">
        <v>3.35</v>
      </c>
      <c r="J1817" s="21">
        <f>OR(F1817&lt;&gt;0,G1817&lt;&gt;0,H1817&lt;&gt;0,I1817&lt;&gt;0)*(F1817 + (F1817 = 0))*(G1817 + (G1817 = 0))*(H1817 + (H1817 = 0))*(I1817 + (I1817 = 0))</f>
        <v>30.85</v>
      </c>
      <c r="K1817" s="19"/>
      <c r="L1817" s="19"/>
      <c r="M1817" s="19"/>
    </row>
    <row r="1818" spans="1:13" x14ac:dyDescent="0.25">
      <c r="A1818" s="19"/>
      <c r="B1818" s="19"/>
      <c r="C1818" s="19"/>
      <c r="D1818" s="35"/>
      <c r="E1818" s="18" t="s">
        <v>684</v>
      </c>
      <c r="F1818" s="22">
        <v>1</v>
      </c>
      <c r="G1818" s="23">
        <v>18.38</v>
      </c>
      <c r="H1818" s="23">
        <v>0</v>
      </c>
      <c r="I1818" s="23">
        <v>4.55</v>
      </c>
      <c r="J1818" s="21">
        <f>OR(F1818&lt;&gt;0,G1818&lt;&gt;0,H1818&lt;&gt;0,I1818&lt;&gt;0)*(F1818 + (F1818 = 0))*(G1818 + (G1818 = 0))*(H1818 + (H1818 = 0))*(I1818 + (I1818 = 0))</f>
        <v>83.63</v>
      </c>
      <c r="K1818" s="19"/>
      <c r="L1818" s="19"/>
      <c r="M1818" s="19"/>
    </row>
    <row r="1819" spans="1:13" x14ac:dyDescent="0.25">
      <c r="A1819" s="19"/>
      <c r="B1819" s="19"/>
      <c r="C1819" s="19"/>
      <c r="D1819" s="35"/>
      <c r="E1819" s="18" t="s">
        <v>685</v>
      </c>
      <c r="F1819" s="22">
        <v>1</v>
      </c>
      <c r="G1819" s="23">
        <v>18.38</v>
      </c>
      <c r="H1819" s="23">
        <v>0</v>
      </c>
      <c r="I1819" s="23">
        <v>2.2000000000000002</v>
      </c>
      <c r="J1819" s="21">
        <f>OR(F1819&lt;&gt;0,G1819&lt;&gt;0,H1819&lt;&gt;0,I1819&lt;&gt;0)*(F1819 + (F1819 = 0))*(G1819 + (G1819 = 0))*(H1819 + (H1819 = 0))*(I1819 + (I1819 = 0))</f>
        <v>40.44</v>
      </c>
      <c r="K1819" s="19"/>
      <c r="L1819" s="19"/>
      <c r="M1819" s="19"/>
    </row>
    <row r="1820" spans="1:13" x14ac:dyDescent="0.25">
      <c r="A1820" s="19"/>
      <c r="B1820" s="19"/>
      <c r="C1820" s="19"/>
      <c r="D1820" s="35"/>
      <c r="E1820" s="18" t="s">
        <v>685</v>
      </c>
      <c r="F1820" s="22">
        <v>1</v>
      </c>
      <c r="G1820" s="23">
        <v>14.81</v>
      </c>
      <c r="H1820" s="23">
        <v>0</v>
      </c>
      <c r="I1820" s="23">
        <v>3.5</v>
      </c>
      <c r="J1820" s="21">
        <f>OR(F1820&lt;&gt;0,G1820&lt;&gt;0,H1820&lt;&gt;0,I1820&lt;&gt;0)*(F1820 + (F1820 = 0))*(G1820 + (G1820 = 0))*(H1820 + (H1820 = 0))*(I1820 + (I1820 = 0))</f>
        <v>51.84</v>
      </c>
      <c r="K1820" s="19"/>
      <c r="L1820" s="19"/>
      <c r="M1820" s="19"/>
    </row>
    <row r="1821" spans="1:13" x14ac:dyDescent="0.25">
      <c r="A1821" s="19"/>
      <c r="B1821" s="19"/>
      <c r="C1821" s="19"/>
      <c r="D1821" s="35"/>
      <c r="E1821" s="18" t="s">
        <v>16</v>
      </c>
      <c r="F1821" s="22"/>
      <c r="G1821" s="23"/>
      <c r="H1821" s="23"/>
      <c r="I1821" s="23"/>
      <c r="J1821" s="21">
        <f>OR(F1821&lt;&gt;0,G1821&lt;&gt;0,H1821&lt;&gt;0,I1821&lt;&gt;0)*(F1821 + (F1821 = 0))*(G1821 + (G1821 = 0))*(H1821 + (H1821 = 0))*(I1821 + (I1821 = 0))</f>
        <v>0</v>
      </c>
      <c r="K1821" s="19"/>
      <c r="L1821" s="19"/>
      <c r="M1821" s="19"/>
    </row>
    <row r="1822" spans="1:13" x14ac:dyDescent="0.25">
      <c r="A1822" s="19"/>
      <c r="B1822" s="19"/>
      <c r="C1822" s="19"/>
      <c r="D1822" s="35"/>
      <c r="E1822" s="19"/>
      <c r="F1822" s="19"/>
      <c r="G1822" s="19"/>
      <c r="H1822" s="19"/>
      <c r="I1822" s="19"/>
      <c r="J1822" s="24" t="s">
        <v>158</v>
      </c>
      <c r="K1822" s="25">
        <f>SUM(J1811:J1821)</f>
        <v>495.89</v>
      </c>
      <c r="L1822" s="23">
        <v>26.63</v>
      </c>
      <c r="M1822" s="26">
        <f>ROUND(K1822*L1822,2)</f>
        <v>13205.55</v>
      </c>
    </row>
    <row r="1823" spans="1:13" ht="0.95" customHeight="1" x14ac:dyDescent="0.25">
      <c r="A1823" s="27"/>
      <c r="B1823" s="27"/>
      <c r="C1823" s="27"/>
      <c r="D1823" s="36"/>
      <c r="E1823" s="27"/>
      <c r="F1823" s="27"/>
      <c r="G1823" s="27"/>
      <c r="H1823" s="27"/>
      <c r="I1823" s="27"/>
      <c r="J1823" s="27"/>
      <c r="K1823" s="27"/>
      <c r="L1823" s="27"/>
      <c r="M1823" s="27"/>
    </row>
    <row r="1824" spans="1:13" x14ac:dyDescent="0.25">
      <c r="A1824" s="17" t="s">
        <v>146</v>
      </c>
      <c r="B1824" s="18" t="s">
        <v>23</v>
      </c>
      <c r="C1824" s="18" t="s">
        <v>24</v>
      </c>
      <c r="D1824" s="29" t="s">
        <v>147</v>
      </c>
      <c r="E1824" s="19"/>
      <c r="F1824" s="19"/>
      <c r="G1824" s="19"/>
      <c r="H1824" s="19"/>
      <c r="I1824" s="19"/>
      <c r="J1824" s="19"/>
      <c r="K1824" s="20">
        <f>K1829</f>
        <v>208</v>
      </c>
      <c r="L1824" s="21">
        <f>L1829</f>
        <v>12.22</v>
      </c>
      <c r="M1824" s="21">
        <f>M1829</f>
        <v>2541.7600000000002</v>
      </c>
    </row>
    <row r="1825" spans="1:13" ht="45" x14ac:dyDescent="0.25">
      <c r="A1825" s="19"/>
      <c r="B1825" s="19"/>
      <c r="C1825" s="19"/>
      <c r="D1825" s="29" t="s">
        <v>148</v>
      </c>
      <c r="E1825" s="19"/>
      <c r="F1825" s="19"/>
      <c r="G1825" s="19"/>
      <c r="H1825" s="19"/>
      <c r="I1825" s="19"/>
      <c r="J1825" s="19"/>
      <c r="K1825" s="19"/>
      <c r="L1825" s="19"/>
      <c r="M1825" s="19"/>
    </row>
    <row r="1826" spans="1:13" x14ac:dyDescent="0.25">
      <c r="A1826" s="19"/>
      <c r="B1826" s="19"/>
      <c r="C1826" s="19"/>
      <c r="D1826" s="35"/>
      <c r="E1826" s="18" t="s">
        <v>149</v>
      </c>
      <c r="F1826" s="22"/>
      <c r="G1826" s="23"/>
      <c r="H1826" s="23"/>
      <c r="I1826" s="23"/>
      <c r="J1826" s="21">
        <f>OR(F1826&lt;&gt;0,G1826&lt;&gt;0,H1826&lt;&gt;0,I1826&lt;&gt;0)*(F1826 + (F1826 = 0))*(G1826 + (G1826 = 0))*(H1826 + (H1826 = 0))*(I1826 + (I1826 = 0))</f>
        <v>0</v>
      </c>
      <c r="K1826" s="19"/>
      <c r="L1826" s="19"/>
      <c r="M1826" s="19"/>
    </row>
    <row r="1827" spans="1:13" x14ac:dyDescent="0.25">
      <c r="A1827" s="19"/>
      <c r="B1827" s="19"/>
      <c r="C1827" s="19"/>
      <c r="D1827" s="35"/>
      <c r="E1827" s="18" t="s">
        <v>16</v>
      </c>
      <c r="F1827" s="22">
        <v>2</v>
      </c>
      <c r="G1827" s="23">
        <v>52</v>
      </c>
      <c r="H1827" s="23">
        <v>0</v>
      </c>
      <c r="I1827" s="23">
        <v>2</v>
      </c>
      <c r="J1827" s="21">
        <f>OR(F1827&lt;&gt;0,G1827&lt;&gt;0,H1827&lt;&gt;0,I1827&lt;&gt;0)*(F1827 + (F1827 = 0))*(G1827 + (G1827 = 0))*(H1827 + (H1827 = 0))*(I1827 + (I1827 = 0))</f>
        <v>208</v>
      </c>
      <c r="K1827" s="19"/>
      <c r="L1827" s="19"/>
      <c r="M1827" s="19"/>
    </row>
    <row r="1828" spans="1:13" x14ac:dyDescent="0.25">
      <c r="A1828" s="19"/>
      <c r="B1828" s="19"/>
      <c r="C1828" s="19"/>
      <c r="D1828" s="35"/>
      <c r="E1828" s="18" t="s">
        <v>16</v>
      </c>
      <c r="F1828" s="22"/>
      <c r="G1828" s="23"/>
      <c r="H1828" s="23"/>
      <c r="I1828" s="23"/>
      <c r="J1828" s="21">
        <f>OR(F1828&lt;&gt;0,G1828&lt;&gt;0,H1828&lt;&gt;0,I1828&lt;&gt;0)*(F1828 + (F1828 = 0))*(G1828 + (G1828 = 0))*(H1828 + (H1828 = 0))*(I1828 + (I1828 = 0))</f>
        <v>0</v>
      </c>
      <c r="K1828" s="19"/>
      <c r="L1828" s="19"/>
      <c r="M1828" s="19"/>
    </row>
    <row r="1829" spans="1:13" x14ac:dyDescent="0.25">
      <c r="A1829" s="19"/>
      <c r="B1829" s="19"/>
      <c r="C1829" s="19"/>
      <c r="D1829" s="35"/>
      <c r="E1829" s="19"/>
      <c r="F1829" s="19"/>
      <c r="G1829" s="19"/>
      <c r="H1829" s="19"/>
      <c r="I1829" s="19"/>
      <c r="J1829" s="24" t="s">
        <v>150</v>
      </c>
      <c r="K1829" s="25">
        <f>SUM(J1826:J1828)</f>
        <v>208</v>
      </c>
      <c r="L1829" s="23">
        <v>12.22</v>
      </c>
      <c r="M1829" s="26">
        <f>ROUND(K1829*L1829,2)</f>
        <v>2541.7600000000002</v>
      </c>
    </row>
    <row r="1830" spans="1:13" ht="0.95" customHeight="1" x14ac:dyDescent="0.25">
      <c r="A1830" s="27"/>
      <c r="B1830" s="27"/>
      <c r="C1830" s="27"/>
      <c r="D1830" s="36"/>
      <c r="E1830" s="27"/>
      <c r="F1830" s="27"/>
      <c r="G1830" s="27"/>
      <c r="H1830" s="27"/>
      <c r="I1830" s="27"/>
      <c r="J1830" s="27"/>
      <c r="K1830" s="27"/>
      <c r="L1830" s="27"/>
      <c r="M1830" s="27"/>
    </row>
    <row r="1831" spans="1:13" x14ac:dyDescent="0.25">
      <c r="A1831" s="17" t="s">
        <v>166</v>
      </c>
      <c r="B1831" s="18" t="s">
        <v>23</v>
      </c>
      <c r="C1831" s="18" t="s">
        <v>30</v>
      </c>
      <c r="D1831" s="29" t="s">
        <v>167</v>
      </c>
      <c r="E1831" s="19"/>
      <c r="F1831" s="19"/>
      <c r="G1831" s="19"/>
      <c r="H1831" s="19"/>
      <c r="I1831" s="19"/>
      <c r="J1831" s="19"/>
      <c r="K1831" s="20">
        <f>K1843</f>
        <v>237.09</v>
      </c>
      <c r="L1831" s="21">
        <f>L1843</f>
        <v>21.67</v>
      </c>
      <c r="M1831" s="21">
        <f>M1843</f>
        <v>5137.74</v>
      </c>
    </row>
    <row r="1832" spans="1:13" ht="67.5" x14ac:dyDescent="0.25">
      <c r="A1832" s="19"/>
      <c r="B1832" s="19"/>
      <c r="C1832" s="19"/>
      <c r="D1832" s="29" t="s">
        <v>168</v>
      </c>
      <c r="E1832" s="19"/>
      <c r="F1832" s="19"/>
      <c r="G1832" s="19"/>
      <c r="H1832" s="19"/>
      <c r="I1832" s="19"/>
      <c r="J1832" s="19"/>
      <c r="K1832" s="19"/>
      <c r="L1832" s="19"/>
      <c r="M1832" s="19"/>
    </row>
    <row r="1833" spans="1:13" x14ac:dyDescent="0.25">
      <c r="A1833" s="19"/>
      <c r="B1833" s="19"/>
      <c r="C1833" s="19"/>
      <c r="D1833" s="35"/>
      <c r="E1833" s="18" t="s">
        <v>111</v>
      </c>
      <c r="F1833" s="22"/>
      <c r="G1833" s="23"/>
      <c r="H1833" s="23"/>
      <c r="I1833" s="23"/>
      <c r="J1833" s="21">
        <f>OR(F1833&lt;&gt;0,G1833&lt;&gt;0,H1833&lt;&gt;0,I1833&lt;&gt;0)*(F1833 + (F1833 = 0))*(G1833 + (G1833 = 0))*(H1833 + (H1833 = 0))*(I1833 + (I1833 = 0))</f>
        <v>0</v>
      </c>
      <c r="K1833" s="19"/>
      <c r="L1833" s="19"/>
      <c r="M1833" s="19"/>
    </row>
    <row r="1834" spans="1:13" x14ac:dyDescent="0.25">
      <c r="A1834" s="19"/>
      <c r="B1834" s="19"/>
      <c r="C1834" s="19"/>
      <c r="D1834" s="35"/>
      <c r="E1834" s="18" t="s">
        <v>144</v>
      </c>
      <c r="F1834" s="22">
        <v>1</v>
      </c>
      <c r="G1834" s="23">
        <v>118.43</v>
      </c>
      <c r="H1834" s="23">
        <v>1.1000000000000001</v>
      </c>
      <c r="I1834" s="23">
        <v>0.7</v>
      </c>
      <c r="J1834" s="21">
        <f>OR(F1834&lt;&gt;0,G1834&lt;&gt;0,H1834&lt;&gt;0,I1834&lt;&gt;0)*(F1834 + (F1834 = 0))*(G1834 + (G1834 = 0))*(H1834 + (H1834 = 0))*(I1834 + (I1834 = 0))</f>
        <v>91.19</v>
      </c>
      <c r="K1834" s="19"/>
      <c r="L1834" s="19"/>
      <c r="M1834" s="19"/>
    </row>
    <row r="1835" spans="1:13" x14ac:dyDescent="0.25">
      <c r="A1835" s="19"/>
      <c r="B1835" s="19"/>
      <c r="C1835" s="19"/>
      <c r="D1835" s="35"/>
      <c r="E1835" s="18" t="s">
        <v>16</v>
      </c>
      <c r="F1835" s="22">
        <v>-3.14</v>
      </c>
      <c r="G1835" s="23">
        <v>118.43</v>
      </c>
      <c r="H1835" s="23">
        <v>0.2</v>
      </c>
      <c r="I1835" s="23">
        <v>0.2</v>
      </c>
      <c r="J1835" s="21">
        <f>OR(F1835&lt;&gt;0,G1835&lt;&gt;0,H1835&lt;&gt;0,I1835&lt;&gt;0)*(F1835 + (F1835 = 0))*(G1835 + (G1835 = 0))*(H1835 + (H1835 = 0))*(I1835 + (I1835 = 0))</f>
        <v>-14.87</v>
      </c>
      <c r="K1835" s="19"/>
      <c r="L1835" s="19"/>
      <c r="M1835" s="19"/>
    </row>
    <row r="1836" spans="1:13" x14ac:dyDescent="0.25">
      <c r="A1836" s="19"/>
      <c r="B1836" s="19"/>
      <c r="C1836" s="19"/>
      <c r="D1836" s="35"/>
      <c r="E1836" s="18" t="s">
        <v>143</v>
      </c>
      <c r="F1836" s="22">
        <v>1</v>
      </c>
      <c r="G1836" s="23">
        <v>148.97999999999999</v>
      </c>
      <c r="H1836" s="23">
        <v>1.2</v>
      </c>
      <c r="I1836" s="23">
        <v>0.8</v>
      </c>
      <c r="J1836" s="21">
        <f>OR(F1836&lt;&gt;0,G1836&lt;&gt;0,H1836&lt;&gt;0,I1836&lt;&gt;0)*(F1836 + (F1836 = 0))*(G1836 + (G1836 = 0))*(H1836 + (H1836 = 0))*(I1836 + (I1836 = 0))</f>
        <v>143.02000000000001</v>
      </c>
      <c r="K1836" s="19"/>
      <c r="L1836" s="19"/>
      <c r="M1836" s="19"/>
    </row>
    <row r="1837" spans="1:13" x14ac:dyDescent="0.25">
      <c r="A1837" s="19"/>
      <c r="B1837" s="19"/>
      <c r="C1837" s="19"/>
      <c r="D1837" s="35"/>
      <c r="E1837" s="18" t="s">
        <v>16</v>
      </c>
      <c r="F1837" s="22">
        <v>-3.14</v>
      </c>
      <c r="G1837" s="23">
        <v>148.97999999999999</v>
      </c>
      <c r="H1837" s="23">
        <v>0.25</v>
      </c>
      <c r="I1837" s="23">
        <v>0.25</v>
      </c>
      <c r="J1837" s="21">
        <f>OR(F1837&lt;&gt;0,G1837&lt;&gt;0,H1837&lt;&gt;0,I1837&lt;&gt;0)*(F1837 + (F1837 = 0))*(G1837 + (G1837 = 0))*(H1837 + (H1837 = 0))*(I1837 + (I1837 = 0))</f>
        <v>-29.24</v>
      </c>
      <c r="K1837" s="19"/>
      <c r="L1837" s="19"/>
      <c r="M1837" s="19"/>
    </row>
    <row r="1838" spans="1:13" x14ac:dyDescent="0.25">
      <c r="A1838" s="19"/>
      <c r="B1838" s="19"/>
      <c r="C1838" s="19"/>
      <c r="D1838" s="35"/>
      <c r="E1838" s="18" t="s">
        <v>141</v>
      </c>
      <c r="F1838" s="22">
        <v>1</v>
      </c>
      <c r="G1838" s="23">
        <v>26.98</v>
      </c>
      <c r="H1838" s="23">
        <v>1.1000000000000001</v>
      </c>
      <c r="I1838" s="23">
        <v>0.7</v>
      </c>
      <c r="J1838" s="21">
        <f>OR(F1838&lt;&gt;0,G1838&lt;&gt;0,H1838&lt;&gt;0,I1838&lt;&gt;0)*(F1838 + (F1838 = 0))*(G1838 + (G1838 = 0))*(H1838 + (H1838 = 0))*(I1838 + (I1838 = 0))</f>
        <v>20.77</v>
      </c>
      <c r="K1838" s="19"/>
      <c r="L1838" s="19"/>
      <c r="M1838" s="19"/>
    </row>
    <row r="1839" spans="1:13" x14ac:dyDescent="0.25">
      <c r="A1839" s="19"/>
      <c r="B1839" s="19"/>
      <c r="C1839" s="19"/>
      <c r="D1839" s="35"/>
      <c r="E1839" s="18" t="s">
        <v>16</v>
      </c>
      <c r="F1839" s="22">
        <v>-3.14</v>
      </c>
      <c r="G1839" s="23">
        <v>26.98</v>
      </c>
      <c r="H1839" s="23">
        <v>0.2</v>
      </c>
      <c r="I1839" s="23">
        <v>0.2</v>
      </c>
      <c r="J1839" s="21">
        <f>OR(F1839&lt;&gt;0,G1839&lt;&gt;0,H1839&lt;&gt;0,I1839&lt;&gt;0)*(F1839 + (F1839 = 0))*(G1839 + (G1839 = 0))*(H1839 + (H1839 = 0))*(I1839 + (I1839 = 0))</f>
        <v>-3.39</v>
      </c>
      <c r="K1839" s="19"/>
      <c r="L1839" s="19"/>
      <c r="M1839" s="19"/>
    </row>
    <row r="1840" spans="1:13" x14ac:dyDescent="0.25">
      <c r="A1840" s="19"/>
      <c r="B1840" s="19"/>
      <c r="C1840" s="19"/>
      <c r="D1840" s="35"/>
      <c r="E1840" s="18" t="s">
        <v>621</v>
      </c>
      <c r="F1840" s="22">
        <v>1</v>
      </c>
      <c r="G1840" s="23">
        <v>52</v>
      </c>
      <c r="H1840" s="23">
        <v>0.8</v>
      </c>
      <c r="I1840" s="23">
        <v>0.8</v>
      </c>
      <c r="J1840" s="21">
        <f>OR(F1840&lt;&gt;0,G1840&lt;&gt;0,H1840&lt;&gt;0,I1840&lt;&gt;0)*(F1840 + (F1840 = 0))*(G1840 + (G1840 = 0))*(H1840 + (H1840 = 0))*(I1840 + (I1840 = 0))</f>
        <v>33.28</v>
      </c>
      <c r="K1840" s="19"/>
      <c r="L1840" s="19"/>
      <c r="M1840" s="19"/>
    </row>
    <row r="1841" spans="1:13" x14ac:dyDescent="0.25">
      <c r="A1841" s="19"/>
      <c r="B1841" s="19"/>
      <c r="C1841" s="19"/>
      <c r="D1841" s="35"/>
      <c r="E1841" s="18" t="s">
        <v>16</v>
      </c>
      <c r="F1841" s="22">
        <v>-3.14</v>
      </c>
      <c r="G1841" s="23">
        <v>52</v>
      </c>
      <c r="H1841" s="23">
        <v>0.15</v>
      </c>
      <c r="I1841" s="23">
        <v>0.15</v>
      </c>
      <c r="J1841" s="21">
        <f>OR(F1841&lt;&gt;0,G1841&lt;&gt;0,H1841&lt;&gt;0,I1841&lt;&gt;0)*(F1841 + (F1841 = 0))*(G1841 + (G1841 = 0))*(H1841 + (H1841 = 0))*(I1841 + (I1841 = 0))</f>
        <v>-3.67</v>
      </c>
      <c r="K1841" s="19"/>
      <c r="L1841" s="19"/>
      <c r="M1841" s="19"/>
    </row>
    <row r="1842" spans="1:13" x14ac:dyDescent="0.25">
      <c r="A1842" s="19"/>
      <c r="B1842" s="19"/>
      <c r="C1842" s="19"/>
      <c r="D1842" s="35"/>
      <c r="E1842" s="18" t="s">
        <v>16</v>
      </c>
      <c r="F1842" s="22"/>
      <c r="G1842" s="23"/>
      <c r="H1842" s="23"/>
      <c r="I1842" s="23"/>
      <c r="J1842" s="21">
        <f>OR(F1842&lt;&gt;0,G1842&lt;&gt;0,H1842&lt;&gt;0,I1842&lt;&gt;0)*(F1842 + (F1842 = 0))*(G1842 + (G1842 = 0))*(H1842 + (H1842 = 0))*(I1842 + (I1842 = 0))</f>
        <v>0</v>
      </c>
      <c r="K1842" s="19"/>
      <c r="L1842" s="19"/>
      <c r="M1842" s="19"/>
    </row>
    <row r="1843" spans="1:13" x14ac:dyDescent="0.25">
      <c r="A1843" s="19"/>
      <c r="B1843" s="19"/>
      <c r="C1843" s="19"/>
      <c r="D1843" s="35"/>
      <c r="E1843" s="19"/>
      <c r="F1843" s="19"/>
      <c r="G1843" s="19"/>
      <c r="H1843" s="19"/>
      <c r="I1843" s="19"/>
      <c r="J1843" s="24" t="s">
        <v>175</v>
      </c>
      <c r="K1843" s="25">
        <f>SUM(J1833:J1842)</f>
        <v>237.09</v>
      </c>
      <c r="L1843" s="23">
        <v>21.67</v>
      </c>
      <c r="M1843" s="26">
        <f>ROUND(K1843*L1843,2)</f>
        <v>5137.74</v>
      </c>
    </row>
    <row r="1844" spans="1:13" ht="0.95" customHeight="1" x14ac:dyDescent="0.25">
      <c r="A1844" s="27"/>
      <c r="B1844" s="27"/>
      <c r="C1844" s="27"/>
      <c r="D1844" s="36"/>
      <c r="E1844" s="27"/>
      <c r="F1844" s="27"/>
      <c r="G1844" s="27"/>
      <c r="H1844" s="27"/>
      <c r="I1844" s="27"/>
      <c r="J1844" s="27"/>
      <c r="K1844" s="27"/>
      <c r="L1844" s="27"/>
      <c r="M1844" s="27"/>
    </row>
    <row r="1845" spans="1:13" x14ac:dyDescent="0.25">
      <c r="A1845" s="17" t="s">
        <v>176</v>
      </c>
      <c r="B1845" s="18" t="s">
        <v>23</v>
      </c>
      <c r="C1845" s="18" t="s">
        <v>30</v>
      </c>
      <c r="D1845" s="29" t="s">
        <v>177</v>
      </c>
      <c r="E1845" s="19"/>
      <c r="F1845" s="19"/>
      <c r="G1845" s="19"/>
      <c r="H1845" s="19"/>
      <c r="I1845" s="19"/>
      <c r="J1845" s="19"/>
      <c r="K1845" s="28">
        <v>0</v>
      </c>
      <c r="L1845" s="23">
        <v>134.75</v>
      </c>
      <c r="M1845" s="21">
        <f>ROUND(K1845*L1845,2)</f>
        <v>0</v>
      </c>
    </row>
    <row r="1846" spans="1:13" ht="67.5" x14ac:dyDescent="0.25">
      <c r="A1846" s="19"/>
      <c r="B1846" s="19"/>
      <c r="C1846" s="19"/>
      <c r="D1846" s="29" t="s">
        <v>178</v>
      </c>
      <c r="E1846" s="19"/>
      <c r="F1846" s="19"/>
      <c r="G1846" s="19"/>
      <c r="H1846" s="19"/>
      <c r="I1846" s="19"/>
      <c r="J1846" s="19"/>
      <c r="K1846" s="19"/>
      <c r="L1846" s="19"/>
      <c r="M1846" s="19"/>
    </row>
    <row r="1847" spans="1:13" x14ac:dyDescent="0.25">
      <c r="A1847" s="17" t="s">
        <v>180</v>
      </c>
      <c r="B1847" s="18" t="s">
        <v>23</v>
      </c>
      <c r="C1847" s="18" t="s">
        <v>30</v>
      </c>
      <c r="D1847" s="29" t="s">
        <v>181</v>
      </c>
      <c r="E1847" s="19"/>
      <c r="F1847" s="19"/>
      <c r="G1847" s="19"/>
      <c r="H1847" s="19"/>
      <c r="I1847" s="19"/>
      <c r="J1847" s="19"/>
      <c r="K1847" s="28">
        <v>0</v>
      </c>
      <c r="L1847" s="23">
        <v>129.69</v>
      </c>
      <c r="M1847" s="21">
        <f>ROUND(K1847*L1847,2)</f>
        <v>0</v>
      </c>
    </row>
    <row r="1848" spans="1:13" ht="78.75" x14ac:dyDescent="0.25">
      <c r="A1848" s="19"/>
      <c r="B1848" s="19"/>
      <c r="C1848" s="19"/>
      <c r="D1848" s="29" t="s">
        <v>182</v>
      </c>
      <c r="E1848" s="19"/>
      <c r="F1848" s="19"/>
      <c r="G1848" s="19"/>
      <c r="H1848" s="19"/>
      <c r="I1848" s="19"/>
      <c r="J1848" s="19"/>
      <c r="K1848" s="19"/>
      <c r="L1848" s="19"/>
      <c r="M1848" s="19"/>
    </row>
    <row r="1849" spans="1:13" x14ac:dyDescent="0.25">
      <c r="A1849" s="17" t="s">
        <v>185</v>
      </c>
      <c r="B1849" s="18" t="s">
        <v>23</v>
      </c>
      <c r="C1849" s="18" t="s">
        <v>30</v>
      </c>
      <c r="D1849" s="29" t="s">
        <v>186</v>
      </c>
      <c r="E1849" s="19"/>
      <c r="F1849" s="19"/>
      <c r="G1849" s="19"/>
      <c r="H1849" s="19"/>
      <c r="I1849" s="19"/>
      <c r="J1849" s="19"/>
      <c r="K1849" s="20">
        <f>K1869</f>
        <v>841.74</v>
      </c>
      <c r="L1849" s="21">
        <f>L1869</f>
        <v>14.19</v>
      </c>
      <c r="M1849" s="21">
        <f>M1869</f>
        <v>11944.29</v>
      </c>
    </row>
    <row r="1850" spans="1:13" ht="56.25" x14ac:dyDescent="0.25">
      <c r="A1850" s="19"/>
      <c r="B1850" s="19"/>
      <c r="C1850" s="19"/>
      <c r="D1850" s="29" t="s">
        <v>187</v>
      </c>
      <c r="E1850" s="19"/>
      <c r="F1850" s="19"/>
      <c r="G1850" s="19"/>
      <c r="H1850" s="19"/>
      <c r="I1850" s="19"/>
      <c r="J1850" s="19"/>
      <c r="K1850" s="19"/>
      <c r="L1850" s="19"/>
      <c r="M1850" s="19"/>
    </row>
    <row r="1851" spans="1:13" x14ac:dyDescent="0.25">
      <c r="A1851" s="19"/>
      <c r="B1851" s="19"/>
      <c r="C1851" s="19"/>
      <c r="D1851" s="35"/>
      <c r="E1851" s="18" t="s">
        <v>188</v>
      </c>
      <c r="F1851" s="22"/>
      <c r="G1851" s="23"/>
      <c r="H1851" s="23"/>
      <c r="I1851" s="23"/>
      <c r="J1851" s="21">
        <f>OR(F1851&lt;&gt;0,G1851&lt;&gt;0,H1851&lt;&gt;0,I1851&lt;&gt;0)*(F1851 + (F1851 = 0))*(G1851 + (G1851 = 0))*(H1851 + (H1851 = 0))*(I1851 + (I1851 = 0))</f>
        <v>0</v>
      </c>
      <c r="K1851" s="19"/>
      <c r="L1851" s="19"/>
      <c r="M1851" s="19"/>
    </row>
    <row r="1852" spans="1:13" x14ac:dyDescent="0.25">
      <c r="A1852" s="19"/>
      <c r="B1852" s="19"/>
      <c r="C1852" s="19"/>
      <c r="D1852" s="35"/>
      <c r="E1852" s="18" t="s">
        <v>16</v>
      </c>
      <c r="F1852" s="22">
        <v>1</v>
      </c>
      <c r="G1852" s="23">
        <v>930.91</v>
      </c>
      <c r="H1852" s="23">
        <v>0</v>
      </c>
      <c r="I1852" s="23">
        <v>0</v>
      </c>
      <c r="J1852" s="21">
        <f>OR(F1852&lt;&gt;0,G1852&lt;&gt;0,H1852&lt;&gt;0,I1852&lt;&gt;0)*(F1852 + (F1852 = 0))*(G1852 + (G1852 = 0))*(H1852 + (H1852 = 0))*(I1852 + (I1852 = 0))</f>
        <v>930.91</v>
      </c>
      <c r="K1852" s="19"/>
      <c r="L1852" s="19"/>
      <c r="M1852" s="19"/>
    </row>
    <row r="1853" spans="1:13" x14ac:dyDescent="0.25">
      <c r="A1853" s="19"/>
      <c r="B1853" s="19"/>
      <c r="C1853" s="19"/>
      <c r="D1853" s="35"/>
      <c r="E1853" s="18" t="s">
        <v>16</v>
      </c>
      <c r="F1853" s="22">
        <v>1</v>
      </c>
      <c r="G1853" s="23">
        <v>8</v>
      </c>
      <c r="H1853" s="23">
        <v>0</v>
      </c>
      <c r="I1853" s="23">
        <v>0</v>
      </c>
      <c r="J1853" s="21">
        <f>OR(F1853&lt;&gt;0,G1853&lt;&gt;0,H1853&lt;&gt;0,I1853&lt;&gt;0)*(F1853 + (F1853 = 0))*(G1853 + (G1853 = 0))*(H1853 + (H1853 = 0))*(I1853 + (I1853 = 0))</f>
        <v>8</v>
      </c>
      <c r="K1853" s="19"/>
      <c r="L1853" s="19"/>
      <c r="M1853" s="19"/>
    </row>
    <row r="1854" spans="1:13" x14ac:dyDescent="0.25">
      <c r="A1854" s="19"/>
      <c r="B1854" s="19"/>
      <c r="C1854" s="19"/>
      <c r="D1854" s="35"/>
      <c r="E1854" s="18" t="s">
        <v>16</v>
      </c>
      <c r="F1854" s="22">
        <v>1</v>
      </c>
      <c r="G1854" s="23">
        <v>541.5</v>
      </c>
      <c r="H1854" s="23">
        <v>0</v>
      </c>
      <c r="I1854" s="23">
        <v>0</v>
      </c>
      <c r="J1854" s="21">
        <f>OR(F1854&lt;&gt;0,G1854&lt;&gt;0,H1854&lt;&gt;0,I1854&lt;&gt;0)*(F1854 + (F1854 = 0))*(G1854 + (G1854 = 0))*(H1854 + (H1854 = 0))*(I1854 + (I1854 = 0))</f>
        <v>541.5</v>
      </c>
      <c r="K1854" s="19"/>
      <c r="L1854" s="19"/>
      <c r="M1854" s="19"/>
    </row>
    <row r="1855" spans="1:13" x14ac:dyDescent="0.25">
      <c r="A1855" s="19"/>
      <c r="B1855" s="19"/>
      <c r="C1855" s="19"/>
      <c r="D1855" s="35"/>
      <c r="E1855" s="18" t="s">
        <v>16</v>
      </c>
      <c r="F1855" s="22">
        <v>1</v>
      </c>
      <c r="G1855" s="23">
        <v>32</v>
      </c>
      <c r="H1855" s="23">
        <v>0</v>
      </c>
      <c r="I1855" s="23">
        <v>0</v>
      </c>
      <c r="J1855" s="21">
        <f>OR(F1855&lt;&gt;0,G1855&lt;&gt;0,H1855&lt;&gt;0,I1855&lt;&gt;0)*(F1855 + (F1855 = 0))*(G1855 + (G1855 = 0))*(H1855 + (H1855 = 0))*(I1855 + (I1855 = 0))</f>
        <v>32</v>
      </c>
      <c r="K1855" s="19"/>
      <c r="L1855" s="19"/>
      <c r="M1855" s="19"/>
    </row>
    <row r="1856" spans="1:13" x14ac:dyDescent="0.25">
      <c r="A1856" s="19"/>
      <c r="B1856" s="19"/>
      <c r="C1856" s="19"/>
      <c r="D1856" s="35"/>
      <c r="E1856" s="18" t="s">
        <v>16</v>
      </c>
      <c r="F1856" s="22"/>
      <c r="G1856" s="23"/>
      <c r="H1856" s="23"/>
      <c r="I1856" s="23"/>
      <c r="J1856" s="21">
        <f>OR(F1856&lt;&gt;0,G1856&lt;&gt;0,H1856&lt;&gt;0,I1856&lt;&gt;0)*(F1856 + (F1856 = 0))*(G1856 + (G1856 = 0))*(H1856 + (H1856 = 0))*(I1856 + (I1856 = 0))</f>
        <v>0</v>
      </c>
      <c r="K1856" s="19"/>
      <c r="L1856" s="19"/>
      <c r="M1856" s="19"/>
    </row>
    <row r="1857" spans="1:13" x14ac:dyDescent="0.25">
      <c r="A1857" s="19"/>
      <c r="B1857" s="19"/>
      <c r="C1857" s="19"/>
      <c r="D1857" s="35"/>
      <c r="E1857" s="18" t="s">
        <v>189</v>
      </c>
      <c r="F1857" s="22"/>
      <c r="G1857" s="23"/>
      <c r="H1857" s="23"/>
      <c r="I1857" s="23"/>
      <c r="J1857" s="21">
        <f>OR(F1857&lt;&gt;0,G1857&lt;&gt;0,H1857&lt;&gt;0,I1857&lt;&gt;0)*(F1857 + (F1857 = 0))*(G1857 + (G1857 = 0))*(H1857 + (H1857 = 0))*(I1857 + (I1857 = 0))</f>
        <v>0</v>
      </c>
      <c r="K1857" s="19"/>
      <c r="L1857" s="19"/>
      <c r="M1857" s="19"/>
    </row>
    <row r="1858" spans="1:13" x14ac:dyDescent="0.25">
      <c r="A1858" s="19"/>
      <c r="B1858" s="19"/>
      <c r="C1858" s="19"/>
      <c r="D1858" s="35"/>
      <c r="E1858" s="18" t="s">
        <v>16</v>
      </c>
      <c r="F1858" s="22">
        <v>-3.14</v>
      </c>
      <c r="G1858" s="23">
        <v>102.59</v>
      </c>
      <c r="H1858" s="23">
        <v>0.2</v>
      </c>
      <c r="I1858" s="23">
        <v>0.2</v>
      </c>
      <c r="J1858" s="21">
        <f>OR(F1858&lt;&gt;0,G1858&lt;&gt;0,H1858&lt;&gt;0,I1858&lt;&gt;0)*(F1858 + (F1858 = 0))*(G1858 + (G1858 = 0))*(H1858 + (H1858 = 0))*(I1858 + (I1858 = 0))</f>
        <v>-12.89</v>
      </c>
      <c r="K1858" s="19"/>
      <c r="L1858" s="19"/>
      <c r="M1858" s="19"/>
    </row>
    <row r="1859" spans="1:13" x14ac:dyDescent="0.25">
      <c r="A1859" s="19"/>
      <c r="B1859" s="19"/>
      <c r="C1859" s="19"/>
      <c r="D1859" s="35"/>
      <c r="E1859" s="18" t="s">
        <v>16</v>
      </c>
      <c r="F1859" s="22">
        <v>-3.14</v>
      </c>
      <c r="G1859" s="23">
        <v>83.1</v>
      </c>
      <c r="H1859" s="23">
        <v>0.25</v>
      </c>
      <c r="I1859" s="23">
        <v>0.25</v>
      </c>
      <c r="J1859" s="21">
        <f>OR(F1859&lt;&gt;0,G1859&lt;&gt;0,H1859&lt;&gt;0,I1859&lt;&gt;0)*(F1859 + (F1859 = 0))*(G1859 + (G1859 = 0))*(H1859 + (H1859 = 0))*(I1859 + (I1859 = 0))</f>
        <v>-16.309999999999999</v>
      </c>
      <c r="K1859" s="19"/>
      <c r="L1859" s="19"/>
      <c r="M1859" s="19"/>
    </row>
    <row r="1860" spans="1:13" x14ac:dyDescent="0.25">
      <c r="A1860" s="19"/>
      <c r="B1860" s="19"/>
      <c r="C1860" s="19"/>
      <c r="D1860" s="35"/>
      <c r="E1860" s="18" t="s">
        <v>16</v>
      </c>
      <c r="F1860" s="22">
        <v>-3.14</v>
      </c>
      <c r="G1860" s="23">
        <v>5.68</v>
      </c>
      <c r="H1860" s="23">
        <v>0.2</v>
      </c>
      <c r="I1860" s="23">
        <v>0.2</v>
      </c>
      <c r="J1860" s="21">
        <f>OR(F1860&lt;&gt;0,G1860&lt;&gt;0,H1860&lt;&gt;0,I1860&lt;&gt;0)*(F1860 + (F1860 = 0))*(G1860 + (G1860 = 0))*(H1860 + (H1860 = 0))*(I1860 + (I1860 = 0))</f>
        <v>-0.71</v>
      </c>
      <c r="K1860" s="19"/>
      <c r="L1860" s="19"/>
      <c r="M1860" s="19"/>
    </row>
    <row r="1861" spans="1:13" x14ac:dyDescent="0.25">
      <c r="A1861" s="19"/>
      <c r="B1861" s="19"/>
      <c r="C1861" s="19"/>
      <c r="D1861" s="35"/>
      <c r="E1861" s="18" t="s">
        <v>16</v>
      </c>
      <c r="F1861" s="22">
        <v>-3.14</v>
      </c>
      <c r="G1861" s="23">
        <v>52</v>
      </c>
      <c r="H1861" s="23">
        <v>0.15</v>
      </c>
      <c r="I1861" s="23">
        <v>0.15</v>
      </c>
      <c r="J1861" s="21">
        <f>OR(F1861&lt;&gt;0,G1861&lt;&gt;0,H1861&lt;&gt;0,I1861&lt;&gt;0)*(F1861 + (F1861 = 0))*(G1861 + (G1861 = 0))*(H1861 + (H1861 = 0))*(I1861 + (I1861 = 0))</f>
        <v>-3.67</v>
      </c>
      <c r="K1861" s="19"/>
      <c r="L1861" s="19"/>
      <c r="M1861" s="19"/>
    </row>
    <row r="1862" spans="1:13" x14ac:dyDescent="0.25">
      <c r="A1862" s="19"/>
      <c r="B1862" s="19"/>
      <c r="C1862" s="19"/>
      <c r="D1862" s="35"/>
      <c r="E1862" s="18" t="s">
        <v>16</v>
      </c>
      <c r="F1862" s="22"/>
      <c r="G1862" s="23"/>
      <c r="H1862" s="23"/>
      <c r="I1862" s="23"/>
      <c r="J1862" s="21">
        <f>OR(F1862&lt;&gt;0,G1862&lt;&gt;0,H1862&lt;&gt;0,I1862&lt;&gt;0)*(F1862 + (F1862 = 0))*(G1862 + (G1862 = 0))*(H1862 + (H1862 = 0))*(I1862 + (I1862 = 0))</f>
        <v>0</v>
      </c>
      <c r="K1862" s="19"/>
      <c r="L1862" s="19"/>
      <c r="M1862" s="19"/>
    </row>
    <row r="1863" spans="1:13" x14ac:dyDescent="0.25">
      <c r="A1863" s="19"/>
      <c r="B1863" s="19"/>
      <c r="C1863" s="19"/>
      <c r="D1863" s="35"/>
      <c r="E1863" s="18" t="s">
        <v>190</v>
      </c>
      <c r="F1863" s="22"/>
      <c r="G1863" s="23"/>
      <c r="H1863" s="23"/>
      <c r="I1863" s="23"/>
      <c r="J1863" s="21">
        <f>OR(F1863&lt;&gt;0,G1863&lt;&gt;0,H1863&lt;&gt;0,I1863&lt;&gt;0)*(F1863 + (F1863 = 0))*(G1863 + (G1863 = 0))*(H1863 + (H1863 = 0))*(I1863 + (I1863 = 0))</f>
        <v>0</v>
      </c>
      <c r="K1863" s="19"/>
      <c r="L1863" s="19"/>
      <c r="M1863" s="19"/>
    </row>
    <row r="1864" spans="1:13" x14ac:dyDescent="0.25">
      <c r="A1864" s="19"/>
      <c r="B1864" s="19"/>
      <c r="C1864" s="19"/>
      <c r="D1864" s="35"/>
      <c r="E1864" s="18" t="s">
        <v>16</v>
      </c>
      <c r="F1864" s="22">
        <v>-1</v>
      </c>
      <c r="G1864" s="23">
        <v>237.09</v>
      </c>
      <c r="H1864" s="23">
        <v>0</v>
      </c>
      <c r="I1864" s="23">
        <v>0</v>
      </c>
      <c r="J1864" s="21">
        <f>OR(F1864&lt;&gt;0,G1864&lt;&gt;0,H1864&lt;&gt;0,I1864&lt;&gt;0)*(F1864 + (F1864 = 0))*(G1864 + (G1864 = 0))*(H1864 + (H1864 = 0))*(I1864 + (I1864 = 0))</f>
        <v>-237.09</v>
      </c>
      <c r="K1864" s="19"/>
      <c r="L1864" s="19"/>
      <c r="M1864" s="19"/>
    </row>
    <row r="1865" spans="1:13" x14ac:dyDescent="0.25">
      <c r="A1865" s="19"/>
      <c r="B1865" s="19"/>
      <c r="C1865" s="19"/>
      <c r="D1865" s="35"/>
      <c r="E1865" s="18" t="s">
        <v>16</v>
      </c>
      <c r="F1865" s="22"/>
      <c r="G1865" s="23"/>
      <c r="H1865" s="23"/>
      <c r="I1865" s="23"/>
      <c r="J1865" s="21">
        <f>OR(F1865&lt;&gt;0,G1865&lt;&gt;0,H1865&lt;&gt;0,I1865&lt;&gt;0)*(F1865 + (F1865 = 0))*(G1865 + (G1865 = 0))*(H1865 + (H1865 = 0))*(I1865 + (I1865 = 0))</f>
        <v>0</v>
      </c>
      <c r="K1865" s="19"/>
      <c r="L1865" s="19"/>
      <c r="M1865" s="19"/>
    </row>
    <row r="1866" spans="1:13" x14ac:dyDescent="0.25">
      <c r="A1866" s="19"/>
      <c r="B1866" s="19"/>
      <c r="C1866" s="19"/>
      <c r="D1866" s="35"/>
      <c r="E1866" s="18" t="s">
        <v>622</v>
      </c>
      <c r="F1866" s="22"/>
      <c r="G1866" s="23"/>
      <c r="H1866" s="23"/>
      <c r="I1866" s="23"/>
      <c r="J1866" s="21">
        <f>OR(F1866&lt;&gt;0,G1866&lt;&gt;0,H1866&lt;&gt;0,I1866&lt;&gt;0)*(F1866 + (F1866 = 0))*(G1866 + (G1866 = 0))*(H1866 + (H1866 = 0))*(I1866 + (I1866 = 0))</f>
        <v>0</v>
      </c>
      <c r="K1866" s="19"/>
      <c r="L1866" s="19"/>
      <c r="M1866" s="19"/>
    </row>
    <row r="1867" spans="1:13" x14ac:dyDescent="0.25">
      <c r="A1867" s="19"/>
      <c r="B1867" s="19"/>
      <c r="C1867" s="19"/>
      <c r="D1867" s="35"/>
      <c r="E1867" s="18" t="s">
        <v>16</v>
      </c>
      <c r="F1867" s="22">
        <v>-1</v>
      </c>
      <c r="G1867" s="23">
        <v>400</v>
      </c>
      <c r="H1867" s="23">
        <v>0</v>
      </c>
      <c r="I1867" s="23">
        <v>0</v>
      </c>
      <c r="J1867" s="21">
        <f>OR(F1867&lt;&gt;0,G1867&lt;&gt;0,H1867&lt;&gt;0,I1867&lt;&gt;0)*(F1867 + (F1867 = 0))*(G1867 + (G1867 = 0))*(H1867 + (H1867 = 0))*(I1867 + (I1867 = 0))</f>
        <v>-400</v>
      </c>
      <c r="K1867" s="19"/>
      <c r="L1867" s="19"/>
      <c r="M1867" s="19"/>
    </row>
    <row r="1868" spans="1:13" x14ac:dyDescent="0.25">
      <c r="A1868" s="19"/>
      <c r="B1868" s="19"/>
      <c r="C1868" s="19"/>
      <c r="D1868" s="35"/>
      <c r="E1868" s="18" t="s">
        <v>16</v>
      </c>
      <c r="F1868" s="22"/>
      <c r="G1868" s="23"/>
      <c r="H1868" s="23"/>
      <c r="I1868" s="23"/>
      <c r="J1868" s="21">
        <f>OR(F1868&lt;&gt;0,G1868&lt;&gt;0,H1868&lt;&gt;0,I1868&lt;&gt;0)*(F1868 + (F1868 = 0))*(G1868 + (G1868 = 0))*(H1868 + (H1868 = 0))*(I1868 + (I1868 = 0))</f>
        <v>0</v>
      </c>
      <c r="K1868" s="19"/>
      <c r="L1868" s="19"/>
      <c r="M1868" s="19"/>
    </row>
    <row r="1869" spans="1:13" x14ac:dyDescent="0.25">
      <c r="A1869" s="19"/>
      <c r="B1869" s="19"/>
      <c r="C1869" s="19"/>
      <c r="D1869" s="35"/>
      <c r="E1869" s="19"/>
      <c r="F1869" s="19"/>
      <c r="G1869" s="19"/>
      <c r="H1869" s="19"/>
      <c r="I1869" s="19"/>
      <c r="J1869" s="24" t="s">
        <v>193</v>
      </c>
      <c r="K1869" s="25">
        <f>SUM(J1851:J1868)</f>
        <v>841.74</v>
      </c>
      <c r="L1869" s="23">
        <v>14.19</v>
      </c>
      <c r="M1869" s="26">
        <f>ROUND(K1869*L1869,2)</f>
        <v>11944.29</v>
      </c>
    </row>
    <row r="1870" spans="1:13" ht="0.95" customHeight="1" x14ac:dyDescent="0.25">
      <c r="A1870" s="27"/>
      <c r="B1870" s="27"/>
      <c r="C1870" s="27"/>
      <c r="D1870" s="36"/>
      <c r="E1870" s="27"/>
      <c r="F1870" s="27"/>
      <c r="G1870" s="27"/>
      <c r="H1870" s="27"/>
      <c r="I1870" s="27"/>
      <c r="J1870" s="27"/>
      <c r="K1870" s="27"/>
      <c r="L1870" s="27"/>
      <c r="M1870" s="27"/>
    </row>
    <row r="1871" spans="1:13" x14ac:dyDescent="0.25">
      <c r="A1871" s="17" t="s">
        <v>194</v>
      </c>
      <c r="B1871" s="18" t="s">
        <v>23</v>
      </c>
      <c r="C1871" s="18" t="s">
        <v>30</v>
      </c>
      <c r="D1871" s="29" t="s">
        <v>195</v>
      </c>
      <c r="E1871" s="19"/>
      <c r="F1871" s="19"/>
      <c r="G1871" s="19"/>
      <c r="H1871" s="19"/>
      <c r="I1871" s="19"/>
      <c r="J1871" s="19"/>
      <c r="K1871" s="20">
        <f>K1875</f>
        <v>400</v>
      </c>
      <c r="L1871" s="21">
        <f>L1875</f>
        <v>7.8</v>
      </c>
      <c r="M1871" s="21">
        <f>M1875</f>
        <v>3120</v>
      </c>
    </row>
    <row r="1872" spans="1:13" ht="56.25" x14ac:dyDescent="0.25">
      <c r="A1872" s="19"/>
      <c r="B1872" s="19"/>
      <c r="C1872" s="19"/>
      <c r="D1872" s="29" t="s">
        <v>196</v>
      </c>
      <c r="E1872" s="19"/>
      <c r="F1872" s="19"/>
      <c r="G1872" s="19"/>
      <c r="H1872" s="19"/>
      <c r="I1872" s="19"/>
      <c r="J1872" s="19"/>
      <c r="K1872" s="19"/>
      <c r="L1872" s="19"/>
      <c r="M1872" s="19"/>
    </row>
    <row r="1873" spans="1:13" x14ac:dyDescent="0.25">
      <c r="A1873" s="19"/>
      <c r="B1873" s="19"/>
      <c r="C1873" s="19"/>
      <c r="D1873" s="35"/>
      <c r="E1873" s="18" t="s">
        <v>197</v>
      </c>
      <c r="F1873" s="22">
        <v>1</v>
      </c>
      <c r="G1873" s="23">
        <v>400</v>
      </c>
      <c r="H1873" s="23">
        <v>0</v>
      </c>
      <c r="I1873" s="23">
        <v>0</v>
      </c>
      <c r="J1873" s="21">
        <f>OR(F1873&lt;&gt;0,G1873&lt;&gt;0,H1873&lt;&gt;0,I1873&lt;&gt;0)*(F1873 + (F1873 = 0))*(G1873 + (G1873 = 0))*(H1873 + (H1873 = 0))*(I1873 + (I1873 = 0))</f>
        <v>400</v>
      </c>
      <c r="K1873" s="19"/>
      <c r="L1873" s="19"/>
      <c r="M1873" s="19"/>
    </row>
    <row r="1874" spans="1:13" x14ac:dyDescent="0.25">
      <c r="A1874" s="19"/>
      <c r="B1874" s="19"/>
      <c r="C1874" s="19"/>
      <c r="D1874" s="35"/>
      <c r="E1874" s="18" t="s">
        <v>16</v>
      </c>
      <c r="F1874" s="22"/>
      <c r="G1874" s="23"/>
      <c r="H1874" s="23"/>
      <c r="I1874" s="23"/>
      <c r="J1874" s="21">
        <f>OR(F1874&lt;&gt;0,G1874&lt;&gt;0,H1874&lt;&gt;0,I1874&lt;&gt;0)*(F1874 + (F1874 = 0))*(G1874 + (G1874 = 0))*(H1874 + (H1874 = 0))*(I1874 + (I1874 = 0))</f>
        <v>0</v>
      </c>
      <c r="K1874" s="19"/>
      <c r="L1874" s="19"/>
      <c r="M1874" s="19"/>
    </row>
    <row r="1875" spans="1:13" x14ac:dyDescent="0.25">
      <c r="A1875" s="19"/>
      <c r="B1875" s="19"/>
      <c r="C1875" s="19"/>
      <c r="D1875" s="35"/>
      <c r="E1875" s="19"/>
      <c r="F1875" s="19"/>
      <c r="G1875" s="19"/>
      <c r="H1875" s="19"/>
      <c r="I1875" s="19"/>
      <c r="J1875" s="24" t="s">
        <v>199</v>
      </c>
      <c r="K1875" s="25">
        <f>SUM(J1873:J1874)</f>
        <v>400</v>
      </c>
      <c r="L1875" s="23">
        <v>7.8</v>
      </c>
      <c r="M1875" s="26">
        <f>ROUND(K1875*L1875,2)</f>
        <v>3120</v>
      </c>
    </row>
    <row r="1876" spans="1:13" ht="0.95" customHeight="1" x14ac:dyDescent="0.25">
      <c r="A1876" s="27"/>
      <c r="B1876" s="27"/>
      <c r="C1876" s="27"/>
      <c r="D1876" s="36"/>
      <c r="E1876" s="27"/>
      <c r="F1876" s="27"/>
      <c r="G1876" s="27"/>
      <c r="H1876" s="27"/>
      <c r="I1876" s="27"/>
      <c r="J1876" s="27"/>
      <c r="K1876" s="27"/>
      <c r="L1876" s="27"/>
      <c r="M1876" s="27"/>
    </row>
    <row r="1877" spans="1:13" x14ac:dyDescent="0.25">
      <c r="A1877" s="17" t="s">
        <v>200</v>
      </c>
      <c r="B1877" s="18" t="s">
        <v>23</v>
      </c>
      <c r="C1877" s="18" t="s">
        <v>30</v>
      </c>
      <c r="D1877" s="29" t="s">
        <v>201</v>
      </c>
      <c r="E1877" s="19"/>
      <c r="F1877" s="19"/>
      <c r="G1877" s="19"/>
      <c r="H1877" s="19"/>
      <c r="I1877" s="19"/>
      <c r="J1877" s="19"/>
      <c r="K1877" s="28">
        <v>0</v>
      </c>
      <c r="L1877" s="23">
        <v>15.1</v>
      </c>
      <c r="M1877" s="21">
        <f>ROUND(K1877*L1877,2)</f>
        <v>0</v>
      </c>
    </row>
    <row r="1878" spans="1:13" ht="56.25" x14ac:dyDescent="0.25">
      <c r="A1878" s="19"/>
      <c r="B1878" s="19"/>
      <c r="C1878" s="19"/>
      <c r="D1878" s="29" t="s">
        <v>202</v>
      </c>
      <c r="E1878" s="19"/>
      <c r="F1878" s="19"/>
      <c r="G1878" s="19"/>
      <c r="H1878" s="19"/>
      <c r="I1878" s="19"/>
      <c r="J1878" s="19"/>
      <c r="K1878" s="19"/>
      <c r="L1878" s="19"/>
      <c r="M1878" s="19"/>
    </row>
    <row r="1879" spans="1:13" x14ac:dyDescent="0.25">
      <c r="A1879" s="17" t="s">
        <v>204</v>
      </c>
      <c r="B1879" s="18" t="s">
        <v>23</v>
      </c>
      <c r="C1879" s="18" t="s">
        <v>30</v>
      </c>
      <c r="D1879" s="29" t="s">
        <v>205</v>
      </c>
      <c r="E1879" s="19"/>
      <c r="F1879" s="19"/>
      <c r="G1879" s="19"/>
      <c r="H1879" s="19"/>
      <c r="I1879" s="19"/>
      <c r="J1879" s="19"/>
      <c r="K1879" s="28">
        <v>0</v>
      </c>
      <c r="L1879" s="23">
        <v>8.5</v>
      </c>
      <c r="M1879" s="21">
        <f>ROUND(K1879*L1879,2)</f>
        <v>0</v>
      </c>
    </row>
    <row r="1880" spans="1:13" ht="56.25" x14ac:dyDescent="0.25">
      <c r="A1880" s="19"/>
      <c r="B1880" s="19"/>
      <c r="C1880" s="19"/>
      <c r="D1880" s="29" t="s">
        <v>206</v>
      </c>
      <c r="E1880" s="19"/>
      <c r="F1880" s="19"/>
      <c r="G1880" s="19"/>
      <c r="H1880" s="19"/>
      <c r="I1880" s="19"/>
      <c r="J1880" s="19"/>
      <c r="K1880" s="19"/>
      <c r="L1880" s="19"/>
      <c r="M1880" s="19"/>
    </row>
    <row r="1881" spans="1:13" x14ac:dyDescent="0.25">
      <c r="A1881" s="19"/>
      <c r="B1881" s="19"/>
      <c r="C1881" s="19"/>
      <c r="D1881" s="35"/>
      <c r="E1881" s="19"/>
      <c r="F1881" s="19"/>
      <c r="G1881" s="19"/>
      <c r="H1881" s="19"/>
      <c r="I1881" s="19"/>
      <c r="J1881" s="24" t="s">
        <v>693</v>
      </c>
      <c r="K1881" s="28">
        <v>1</v>
      </c>
      <c r="L1881" s="26">
        <f>M1653+M1716+M1727+M1729+M1757+M1763+M1772+M1809+M1824+M1831+M1845+M1847+M1849+M1871+M1877+M1879</f>
        <v>82337.960000000006</v>
      </c>
      <c r="M1881" s="26">
        <f>ROUND(K1881*L1881,2)</f>
        <v>82337.960000000006</v>
      </c>
    </row>
    <row r="1882" spans="1:13" ht="0.95" customHeight="1" x14ac:dyDescent="0.25">
      <c r="A1882" s="27"/>
      <c r="B1882" s="27"/>
      <c r="C1882" s="27"/>
      <c r="D1882" s="36"/>
      <c r="E1882" s="27"/>
      <c r="F1882" s="27"/>
      <c r="G1882" s="27"/>
      <c r="H1882" s="27"/>
      <c r="I1882" s="27"/>
      <c r="J1882" s="27"/>
      <c r="K1882" s="27"/>
      <c r="L1882" s="27"/>
      <c r="M1882" s="27"/>
    </row>
    <row r="1883" spans="1:13" x14ac:dyDescent="0.25">
      <c r="A1883" s="13" t="s">
        <v>694</v>
      </c>
      <c r="B1883" s="13" t="s">
        <v>15</v>
      </c>
      <c r="C1883" s="13" t="s">
        <v>16</v>
      </c>
      <c r="D1883" s="34" t="s">
        <v>209</v>
      </c>
      <c r="E1883" s="14"/>
      <c r="F1883" s="14"/>
      <c r="G1883" s="14"/>
      <c r="H1883" s="14"/>
      <c r="I1883" s="14"/>
      <c r="J1883" s="14"/>
      <c r="K1883" s="15">
        <f>K1925</f>
        <v>1</v>
      </c>
      <c r="L1883" s="16">
        <f>L1925</f>
        <v>38934.07</v>
      </c>
      <c r="M1883" s="16">
        <f>M1925</f>
        <v>38934.07</v>
      </c>
    </row>
    <row r="1884" spans="1:13" x14ac:dyDescent="0.25">
      <c r="A1884" s="17" t="s">
        <v>210</v>
      </c>
      <c r="B1884" s="18" t="s">
        <v>23</v>
      </c>
      <c r="C1884" s="18" t="s">
        <v>60</v>
      </c>
      <c r="D1884" s="29" t="s">
        <v>211</v>
      </c>
      <c r="E1884" s="19"/>
      <c r="F1884" s="19"/>
      <c r="G1884" s="19"/>
      <c r="H1884" s="19"/>
      <c r="I1884" s="19"/>
      <c r="J1884" s="19"/>
      <c r="K1884" s="20">
        <f>K1888</f>
        <v>17</v>
      </c>
      <c r="L1884" s="21">
        <f>L1888</f>
        <v>37.76</v>
      </c>
      <c r="M1884" s="21">
        <f>M1888</f>
        <v>641.91999999999996</v>
      </c>
    </row>
    <row r="1885" spans="1:13" ht="78.75" x14ac:dyDescent="0.25">
      <c r="A1885" s="19"/>
      <c r="B1885" s="19"/>
      <c r="C1885" s="19"/>
      <c r="D1885" s="29" t="s">
        <v>212</v>
      </c>
      <c r="E1885" s="19"/>
      <c r="F1885" s="19"/>
      <c r="G1885" s="19"/>
      <c r="H1885" s="19"/>
      <c r="I1885" s="19"/>
      <c r="J1885" s="19"/>
      <c r="K1885" s="19"/>
      <c r="L1885" s="19"/>
      <c r="M1885" s="19"/>
    </row>
    <row r="1886" spans="1:13" x14ac:dyDescent="0.25">
      <c r="A1886" s="19"/>
      <c r="B1886" s="19"/>
      <c r="C1886" s="19"/>
      <c r="D1886" s="35"/>
      <c r="E1886" s="18" t="s">
        <v>625</v>
      </c>
      <c r="F1886" s="22">
        <v>17</v>
      </c>
      <c r="G1886" s="23">
        <v>1</v>
      </c>
      <c r="H1886" s="23">
        <v>0</v>
      </c>
      <c r="I1886" s="23">
        <v>0</v>
      </c>
      <c r="J1886" s="21">
        <f>OR(F1886&lt;&gt;0,G1886&lt;&gt;0,H1886&lt;&gt;0,I1886&lt;&gt;0)*(F1886 + (F1886 = 0))*(G1886 + (G1886 = 0))*(H1886 + (H1886 = 0))*(I1886 + (I1886 = 0))</f>
        <v>17</v>
      </c>
      <c r="K1886" s="19"/>
      <c r="L1886" s="19"/>
      <c r="M1886" s="19"/>
    </row>
    <row r="1887" spans="1:13" x14ac:dyDescent="0.25">
      <c r="A1887" s="19"/>
      <c r="B1887" s="19"/>
      <c r="C1887" s="19"/>
      <c r="D1887" s="35"/>
      <c r="E1887" s="18" t="s">
        <v>16</v>
      </c>
      <c r="F1887" s="22"/>
      <c r="G1887" s="23"/>
      <c r="H1887" s="23"/>
      <c r="I1887" s="23"/>
      <c r="J1887" s="21">
        <f>OR(F1887&lt;&gt;0,G1887&lt;&gt;0,H1887&lt;&gt;0,I1887&lt;&gt;0)*(F1887 + (F1887 = 0))*(G1887 + (G1887 = 0))*(H1887 + (H1887 = 0))*(I1887 + (I1887 = 0))</f>
        <v>0</v>
      </c>
      <c r="K1887" s="19"/>
      <c r="L1887" s="19"/>
      <c r="M1887" s="19"/>
    </row>
    <row r="1888" spans="1:13" x14ac:dyDescent="0.25">
      <c r="A1888" s="19"/>
      <c r="B1888" s="19"/>
      <c r="C1888" s="19"/>
      <c r="D1888" s="35"/>
      <c r="E1888" s="19"/>
      <c r="F1888" s="19"/>
      <c r="G1888" s="19"/>
      <c r="H1888" s="19"/>
      <c r="I1888" s="19"/>
      <c r="J1888" s="24" t="s">
        <v>215</v>
      </c>
      <c r="K1888" s="25">
        <f>SUM(J1886:J1887)</f>
        <v>17</v>
      </c>
      <c r="L1888" s="23">
        <v>37.76</v>
      </c>
      <c r="M1888" s="26">
        <f>ROUND(K1888*L1888,2)</f>
        <v>641.91999999999996</v>
      </c>
    </row>
    <row r="1889" spans="1:13" ht="0.95" customHeight="1" x14ac:dyDescent="0.25">
      <c r="A1889" s="27"/>
      <c r="B1889" s="27"/>
      <c r="C1889" s="27"/>
      <c r="D1889" s="36"/>
      <c r="E1889" s="27"/>
      <c r="F1889" s="27"/>
      <c r="G1889" s="27"/>
      <c r="H1889" s="27"/>
      <c r="I1889" s="27"/>
      <c r="J1889" s="27"/>
      <c r="K1889" s="27"/>
      <c r="L1889" s="27"/>
      <c r="M1889" s="27"/>
    </row>
    <row r="1890" spans="1:13" x14ac:dyDescent="0.25">
      <c r="A1890" s="17" t="s">
        <v>216</v>
      </c>
      <c r="B1890" s="18" t="s">
        <v>23</v>
      </c>
      <c r="C1890" s="18" t="s">
        <v>60</v>
      </c>
      <c r="D1890" s="29" t="s">
        <v>217</v>
      </c>
      <c r="E1890" s="19"/>
      <c r="F1890" s="19"/>
      <c r="G1890" s="19"/>
      <c r="H1890" s="19"/>
      <c r="I1890" s="19"/>
      <c r="J1890" s="19"/>
      <c r="K1890" s="20">
        <f>K1896</f>
        <v>63</v>
      </c>
      <c r="L1890" s="21">
        <f>L1896</f>
        <v>50.46</v>
      </c>
      <c r="M1890" s="21">
        <f>M1896</f>
        <v>3178.98</v>
      </c>
    </row>
    <row r="1891" spans="1:13" ht="90" x14ac:dyDescent="0.25">
      <c r="A1891" s="19"/>
      <c r="B1891" s="19"/>
      <c r="C1891" s="19"/>
      <c r="D1891" s="29" t="s">
        <v>218</v>
      </c>
      <c r="E1891" s="19"/>
      <c r="F1891" s="19"/>
      <c r="G1891" s="19"/>
      <c r="H1891" s="19"/>
      <c r="I1891" s="19"/>
      <c r="J1891" s="19"/>
      <c r="K1891" s="19"/>
      <c r="L1891" s="19"/>
      <c r="M1891" s="19"/>
    </row>
    <row r="1892" spans="1:13" x14ac:dyDescent="0.25">
      <c r="A1892" s="19"/>
      <c r="B1892" s="19"/>
      <c r="C1892" s="19"/>
      <c r="D1892" s="35"/>
      <c r="E1892" s="18" t="s">
        <v>621</v>
      </c>
      <c r="F1892" s="22">
        <v>1</v>
      </c>
      <c r="G1892" s="23">
        <v>52</v>
      </c>
      <c r="H1892" s="23">
        <v>0</v>
      </c>
      <c r="I1892" s="23">
        <v>0</v>
      </c>
      <c r="J1892" s="21">
        <f>OR(F1892&lt;&gt;0,G1892&lt;&gt;0,H1892&lt;&gt;0,I1892&lt;&gt;0)*(F1892 + (F1892 = 0))*(G1892 + (G1892 = 0))*(H1892 + (H1892 = 0))*(I1892 + (I1892 = 0))</f>
        <v>52</v>
      </c>
      <c r="K1892" s="19"/>
      <c r="L1892" s="19"/>
      <c r="M1892" s="19"/>
    </row>
    <row r="1893" spans="1:13" x14ac:dyDescent="0.25">
      <c r="A1893" s="19"/>
      <c r="B1893" s="19"/>
      <c r="C1893" s="19"/>
      <c r="D1893" s="35"/>
      <c r="E1893" s="18" t="s">
        <v>695</v>
      </c>
      <c r="F1893" s="22">
        <v>7</v>
      </c>
      <c r="G1893" s="23">
        <v>1</v>
      </c>
      <c r="H1893" s="23">
        <v>0</v>
      </c>
      <c r="I1893" s="23">
        <v>0</v>
      </c>
      <c r="J1893" s="21">
        <f>OR(F1893&lt;&gt;0,G1893&lt;&gt;0,H1893&lt;&gt;0,I1893&lt;&gt;0)*(F1893 + (F1893 = 0))*(G1893 + (G1893 = 0))*(H1893 + (H1893 = 0))*(I1893 + (I1893 = 0))</f>
        <v>7</v>
      </c>
      <c r="K1893" s="19"/>
      <c r="L1893" s="19"/>
      <c r="M1893" s="19"/>
    </row>
    <row r="1894" spans="1:13" x14ac:dyDescent="0.25">
      <c r="A1894" s="19"/>
      <c r="B1894" s="19"/>
      <c r="C1894" s="19"/>
      <c r="D1894" s="35"/>
      <c r="E1894" s="18" t="s">
        <v>627</v>
      </c>
      <c r="F1894" s="22">
        <v>4</v>
      </c>
      <c r="G1894" s="23">
        <v>1</v>
      </c>
      <c r="H1894" s="23">
        <v>0</v>
      </c>
      <c r="I1894" s="23">
        <v>0</v>
      </c>
      <c r="J1894" s="21">
        <f>OR(F1894&lt;&gt;0,G1894&lt;&gt;0,H1894&lt;&gt;0,I1894&lt;&gt;0)*(F1894 + (F1894 = 0))*(G1894 + (G1894 = 0))*(H1894 + (H1894 = 0))*(I1894 + (I1894 = 0))</f>
        <v>4</v>
      </c>
      <c r="K1894" s="19"/>
      <c r="L1894" s="19"/>
      <c r="M1894" s="19"/>
    </row>
    <row r="1895" spans="1:13" x14ac:dyDescent="0.25">
      <c r="A1895" s="19"/>
      <c r="B1895" s="19"/>
      <c r="C1895" s="19"/>
      <c r="D1895" s="35"/>
      <c r="E1895" s="18" t="s">
        <v>16</v>
      </c>
      <c r="F1895" s="22"/>
      <c r="G1895" s="23"/>
      <c r="H1895" s="23"/>
      <c r="I1895" s="23"/>
      <c r="J1895" s="21">
        <f>OR(F1895&lt;&gt;0,G1895&lt;&gt;0,H1895&lt;&gt;0,I1895&lt;&gt;0)*(F1895 + (F1895 = 0))*(G1895 + (G1895 = 0))*(H1895 + (H1895 = 0))*(I1895 + (I1895 = 0))</f>
        <v>0</v>
      </c>
      <c r="K1895" s="19"/>
      <c r="L1895" s="19"/>
      <c r="M1895" s="19"/>
    </row>
    <row r="1896" spans="1:13" x14ac:dyDescent="0.25">
      <c r="A1896" s="19"/>
      <c r="B1896" s="19"/>
      <c r="C1896" s="19"/>
      <c r="D1896" s="35"/>
      <c r="E1896" s="19"/>
      <c r="F1896" s="19"/>
      <c r="G1896" s="19"/>
      <c r="H1896" s="19"/>
      <c r="I1896" s="19"/>
      <c r="J1896" s="24" t="s">
        <v>221</v>
      </c>
      <c r="K1896" s="25">
        <f>SUM(J1892:J1895)</f>
        <v>63</v>
      </c>
      <c r="L1896" s="23">
        <v>50.46</v>
      </c>
      <c r="M1896" s="26">
        <f>ROUND(K1896*L1896,2)</f>
        <v>3178.98</v>
      </c>
    </row>
    <row r="1897" spans="1:13" ht="0.95" customHeight="1" x14ac:dyDescent="0.25">
      <c r="A1897" s="27"/>
      <c r="B1897" s="27"/>
      <c r="C1897" s="27"/>
      <c r="D1897" s="36"/>
      <c r="E1897" s="27"/>
      <c r="F1897" s="27"/>
      <c r="G1897" s="27"/>
      <c r="H1897" s="27"/>
      <c r="I1897" s="27"/>
      <c r="J1897" s="27"/>
      <c r="K1897" s="27"/>
      <c r="L1897" s="27"/>
      <c r="M1897" s="27"/>
    </row>
    <row r="1898" spans="1:13" x14ac:dyDescent="0.25">
      <c r="A1898" s="17" t="s">
        <v>222</v>
      </c>
      <c r="B1898" s="18" t="s">
        <v>23</v>
      </c>
      <c r="C1898" s="18" t="s">
        <v>60</v>
      </c>
      <c r="D1898" s="29" t="s">
        <v>223</v>
      </c>
      <c r="E1898" s="19"/>
      <c r="F1898" s="19"/>
      <c r="G1898" s="19"/>
      <c r="H1898" s="19"/>
      <c r="I1898" s="19"/>
      <c r="J1898" s="19"/>
      <c r="K1898" s="20">
        <f>K1902</f>
        <v>118.43</v>
      </c>
      <c r="L1898" s="21">
        <f>L1902</f>
        <v>81.19</v>
      </c>
      <c r="M1898" s="21">
        <f>M1902</f>
        <v>9615.33</v>
      </c>
    </row>
    <row r="1899" spans="1:13" ht="101.25" x14ac:dyDescent="0.25">
      <c r="A1899" s="19"/>
      <c r="B1899" s="19"/>
      <c r="C1899" s="19"/>
      <c r="D1899" s="29" t="s">
        <v>224</v>
      </c>
      <c r="E1899" s="19"/>
      <c r="F1899" s="19"/>
      <c r="G1899" s="19"/>
      <c r="H1899" s="19"/>
      <c r="I1899" s="19"/>
      <c r="J1899" s="19"/>
      <c r="K1899" s="19"/>
      <c r="L1899" s="19"/>
      <c r="M1899" s="19"/>
    </row>
    <row r="1900" spans="1:13" x14ac:dyDescent="0.25">
      <c r="A1900" s="19"/>
      <c r="B1900" s="19"/>
      <c r="C1900" s="19"/>
      <c r="D1900" s="35"/>
      <c r="E1900" s="18" t="s">
        <v>16</v>
      </c>
      <c r="F1900" s="22">
        <v>1</v>
      </c>
      <c r="G1900" s="23">
        <v>118.43</v>
      </c>
      <c r="H1900" s="23">
        <v>0</v>
      </c>
      <c r="I1900" s="23">
        <v>0</v>
      </c>
      <c r="J1900" s="21">
        <f>OR(F1900&lt;&gt;0,G1900&lt;&gt;0,H1900&lt;&gt;0,I1900&lt;&gt;0)*(F1900 + (F1900 = 0))*(G1900 + (G1900 = 0))*(H1900 + (H1900 = 0))*(I1900 + (I1900 = 0))</f>
        <v>118.43</v>
      </c>
      <c r="K1900" s="19"/>
      <c r="L1900" s="19"/>
      <c r="M1900" s="19"/>
    </row>
    <row r="1901" spans="1:13" x14ac:dyDescent="0.25">
      <c r="A1901" s="19"/>
      <c r="B1901" s="19"/>
      <c r="C1901" s="19"/>
      <c r="D1901" s="35"/>
      <c r="E1901" s="18" t="s">
        <v>16</v>
      </c>
      <c r="F1901" s="22"/>
      <c r="G1901" s="23"/>
      <c r="H1901" s="23"/>
      <c r="I1901" s="23"/>
      <c r="J1901" s="21">
        <f>OR(F1901&lt;&gt;0,G1901&lt;&gt;0,H1901&lt;&gt;0,I1901&lt;&gt;0)*(F1901 + (F1901 = 0))*(G1901 + (G1901 = 0))*(H1901 + (H1901 = 0))*(I1901 + (I1901 = 0))</f>
        <v>0</v>
      </c>
      <c r="K1901" s="19"/>
      <c r="L1901" s="19"/>
      <c r="M1901" s="19"/>
    </row>
    <row r="1902" spans="1:13" x14ac:dyDescent="0.25">
      <c r="A1902" s="19"/>
      <c r="B1902" s="19"/>
      <c r="C1902" s="19"/>
      <c r="D1902" s="35"/>
      <c r="E1902" s="19"/>
      <c r="F1902" s="19"/>
      <c r="G1902" s="19"/>
      <c r="H1902" s="19"/>
      <c r="I1902" s="19"/>
      <c r="J1902" s="24" t="s">
        <v>226</v>
      </c>
      <c r="K1902" s="25">
        <f>SUM(J1900:J1901)</f>
        <v>118.43</v>
      </c>
      <c r="L1902" s="23">
        <v>81.19</v>
      </c>
      <c r="M1902" s="26">
        <f>ROUND(K1902*L1902,2)</f>
        <v>9615.33</v>
      </c>
    </row>
    <row r="1903" spans="1:13" ht="0.95" customHeight="1" x14ac:dyDescent="0.25">
      <c r="A1903" s="27"/>
      <c r="B1903" s="27"/>
      <c r="C1903" s="27"/>
      <c r="D1903" s="36"/>
      <c r="E1903" s="27"/>
      <c r="F1903" s="27"/>
      <c r="G1903" s="27"/>
      <c r="H1903" s="27"/>
      <c r="I1903" s="27"/>
      <c r="J1903" s="27"/>
      <c r="K1903" s="27"/>
      <c r="L1903" s="27"/>
      <c r="M1903" s="27"/>
    </row>
    <row r="1904" spans="1:13" x14ac:dyDescent="0.25">
      <c r="A1904" s="17" t="s">
        <v>227</v>
      </c>
      <c r="B1904" s="18" t="s">
        <v>23</v>
      </c>
      <c r="C1904" s="18" t="s">
        <v>60</v>
      </c>
      <c r="D1904" s="29" t="s">
        <v>228</v>
      </c>
      <c r="E1904" s="19"/>
      <c r="F1904" s="19"/>
      <c r="G1904" s="19"/>
      <c r="H1904" s="19"/>
      <c r="I1904" s="19"/>
      <c r="J1904" s="19"/>
      <c r="K1904" s="20">
        <f>K1908</f>
        <v>148.97999999999999</v>
      </c>
      <c r="L1904" s="21">
        <f>L1908</f>
        <v>142.28</v>
      </c>
      <c r="M1904" s="21">
        <f>M1908</f>
        <v>21196.87</v>
      </c>
    </row>
    <row r="1905" spans="1:13" ht="90" x14ac:dyDescent="0.25">
      <c r="A1905" s="19"/>
      <c r="B1905" s="19"/>
      <c r="C1905" s="19"/>
      <c r="D1905" s="29" t="s">
        <v>229</v>
      </c>
      <c r="E1905" s="19"/>
      <c r="F1905" s="19"/>
      <c r="G1905" s="19"/>
      <c r="H1905" s="19"/>
      <c r="I1905" s="19"/>
      <c r="J1905" s="19"/>
      <c r="K1905" s="19"/>
      <c r="L1905" s="19"/>
      <c r="M1905" s="19"/>
    </row>
    <row r="1906" spans="1:13" x14ac:dyDescent="0.25">
      <c r="A1906" s="19"/>
      <c r="B1906" s="19"/>
      <c r="C1906" s="19"/>
      <c r="D1906" s="35"/>
      <c r="E1906" s="18" t="s">
        <v>143</v>
      </c>
      <c r="F1906" s="22">
        <v>1</v>
      </c>
      <c r="G1906" s="23">
        <v>148.97999999999999</v>
      </c>
      <c r="H1906" s="23">
        <v>0</v>
      </c>
      <c r="I1906" s="23">
        <v>0</v>
      </c>
      <c r="J1906" s="21">
        <f>OR(F1906&lt;&gt;0,G1906&lt;&gt;0,H1906&lt;&gt;0,I1906&lt;&gt;0)*(F1906 + (F1906 = 0))*(G1906 + (G1906 = 0))*(H1906 + (H1906 = 0))*(I1906 + (I1906 = 0))</f>
        <v>148.97999999999999</v>
      </c>
      <c r="K1906" s="19"/>
      <c r="L1906" s="19"/>
      <c r="M1906" s="19"/>
    </row>
    <row r="1907" spans="1:13" x14ac:dyDescent="0.25">
      <c r="A1907" s="19"/>
      <c r="B1907" s="19"/>
      <c r="C1907" s="19"/>
      <c r="D1907" s="35"/>
      <c r="E1907" s="18" t="s">
        <v>16</v>
      </c>
      <c r="F1907" s="22"/>
      <c r="G1907" s="23"/>
      <c r="H1907" s="23"/>
      <c r="I1907" s="23"/>
      <c r="J1907" s="21">
        <f>OR(F1907&lt;&gt;0,G1907&lt;&gt;0,H1907&lt;&gt;0,I1907&lt;&gt;0)*(F1907 + (F1907 = 0))*(G1907 + (G1907 = 0))*(H1907 + (H1907 = 0))*(I1907 + (I1907 = 0))</f>
        <v>0</v>
      </c>
      <c r="K1907" s="19"/>
      <c r="L1907" s="19"/>
      <c r="M1907" s="19"/>
    </row>
    <row r="1908" spans="1:13" x14ac:dyDescent="0.25">
      <c r="A1908" s="19"/>
      <c r="B1908" s="19"/>
      <c r="C1908" s="19"/>
      <c r="D1908" s="35"/>
      <c r="E1908" s="19"/>
      <c r="F1908" s="19"/>
      <c r="G1908" s="19"/>
      <c r="H1908" s="19"/>
      <c r="I1908" s="19"/>
      <c r="J1908" s="24" t="s">
        <v>230</v>
      </c>
      <c r="K1908" s="25">
        <f>SUM(J1906:J1907)</f>
        <v>148.97999999999999</v>
      </c>
      <c r="L1908" s="23">
        <v>142.28</v>
      </c>
      <c r="M1908" s="26">
        <f>ROUND(K1908*L1908,2)</f>
        <v>21196.87</v>
      </c>
    </row>
    <row r="1909" spans="1:13" ht="0.95" customHeight="1" x14ac:dyDescent="0.25">
      <c r="A1909" s="27"/>
      <c r="B1909" s="27"/>
      <c r="C1909" s="27"/>
      <c r="D1909" s="36"/>
      <c r="E1909" s="27"/>
      <c r="F1909" s="27"/>
      <c r="G1909" s="27"/>
      <c r="H1909" s="27"/>
      <c r="I1909" s="27"/>
      <c r="J1909" s="27"/>
      <c r="K1909" s="27"/>
      <c r="L1909" s="27"/>
      <c r="M1909" s="27"/>
    </row>
    <row r="1910" spans="1:13" x14ac:dyDescent="0.25">
      <c r="A1910" s="17" t="s">
        <v>231</v>
      </c>
      <c r="B1910" s="18" t="s">
        <v>23</v>
      </c>
      <c r="C1910" s="18" t="s">
        <v>60</v>
      </c>
      <c r="D1910" s="29" t="s">
        <v>232</v>
      </c>
      <c r="E1910" s="19"/>
      <c r="F1910" s="19"/>
      <c r="G1910" s="19"/>
      <c r="H1910" s="19"/>
      <c r="I1910" s="19"/>
      <c r="J1910" s="19"/>
      <c r="K1910" s="20">
        <f>K1914</f>
        <v>26.98</v>
      </c>
      <c r="L1910" s="21">
        <f>L1914</f>
        <v>155.69</v>
      </c>
      <c r="M1910" s="21">
        <f>M1914</f>
        <v>4200.5200000000004</v>
      </c>
    </row>
    <row r="1911" spans="1:13" ht="90" x14ac:dyDescent="0.25">
      <c r="A1911" s="19"/>
      <c r="B1911" s="19"/>
      <c r="C1911" s="19"/>
      <c r="D1911" s="29" t="s">
        <v>233</v>
      </c>
      <c r="E1911" s="19"/>
      <c r="F1911" s="19"/>
      <c r="G1911" s="19"/>
      <c r="H1911" s="19"/>
      <c r="I1911" s="19"/>
      <c r="J1911" s="19"/>
      <c r="K1911" s="19"/>
      <c r="L1911" s="19"/>
      <c r="M1911" s="19"/>
    </row>
    <row r="1912" spans="1:13" x14ac:dyDescent="0.25">
      <c r="A1912" s="19"/>
      <c r="B1912" s="19"/>
      <c r="C1912" s="19"/>
      <c r="D1912" s="35"/>
      <c r="E1912" s="18" t="s">
        <v>16</v>
      </c>
      <c r="F1912" s="22">
        <v>1</v>
      </c>
      <c r="G1912" s="23">
        <v>26.98</v>
      </c>
      <c r="H1912" s="23">
        <v>0</v>
      </c>
      <c r="I1912" s="23">
        <v>0</v>
      </c>
      <c r="J1912" s="21">
        <f>OR(F1912&lt;&gt;0,G1912&lt;&gt;0,H1912&lt;&gt;0,I1912&lt;&gt;0)*(F1912 + (F1912 = 0))*(G1912 + (G1912 = 0))*(H1912 + (H1912 = 0))*(I1912 + (I1912 = 0))</f>
        <v>26.98</v>
      </c>
      <c r="K1912" s="19"/>
      <c r="L1912" s="19"/>
      <c r="M1912" s="19"/>
    </row>
    <row r="1913" spans="1:13" x14ac:dyDescent="0.25">
      <c r="A1913" s="19"/>
      <c r="B1913" s="19"/>
      <c r="C1913" s="19"/>
      <c r="D1913" s="35"/>
      <c r="E1913" s="18" t="s">
        <v>16</v>
      </c>
      <c r="F1913" s="22"/>
      <c r="G1913" s="23"/>
      <c r="H1913" s="23"/>
      <c r="I1913" s="23"/>
      <c r="J1913" s="21">
        <f>OR(F1913&lt;&gt;0,G1913&lt;&gt;0,H1913&lt;&gt;0,I1913&lt;&gt;0)*(F1913 + (F1913 = 0))*(G1913 + (G1913 = 0))*(H1913 + (H1913 = 0))*(I1913 + (I1913 = 0))</f>
        <v>0</v>
      </c>
      <c r="K1913" s="19"/>
      <c r="L1913" s="19"/>
      <c r="M1913" s="19"/>
    </row>
    <row r="1914" spans="1:13" x14ac:dyDescent="0.25">
      <c r="A1914" s="19"/>
      <c r="B1914" s="19"/>
      <c r="C1914" s="19"/>
      <c r="D1914" s="35"/>
      <c r="E1914" s="19"/>
      <c r="F1914" s="19"/>
      <c r="G1914" s="19"/>
      <c r="H1914" s="19"/>
      <c r="I1914" s="19"/>
      <c r="J1914" s="24" t="s">
        <v>234</v>
      </c>
      <c r="K1914" s="25">
        <f>SUM(J1912:J1913)</f>
        <v>26.98</v>
      </c>
      <c r="L1914" s="23">
        <v>155.69</v>
      </c>
      <c r="M1914" s="26">
        <f>ROUND(K1914*L1914,2)</f>
        <v>4200.5200000000004</v>
      </c>
    </row>
    <row r="1915" spans="1:13" ht="0.95" customHeight="1" x14ac:dyDescent="0.25">
      <c r="A1915" s="27"/>
      <c r="B1915" s="27"/>
      <c r="C1915" s="27"/>
      <c r="D1915" s="36"/>
      <c r="E1915" s="27"/>
      <c r="F1915" s="27"/>
      <c r="G1915" s="27"/>
      <c r="H1915" s="27"/>
      <c r="I1915" s="27"/>
      <c r="J1915" s="27"/>
      <c r="K1915" s="27"/>
      <c r="L1915" s="27"/>
      <c r="M1915" s="27"/>
    </row>
    <row r="1916" spans="1:13" x14ac:dyDescent="0.25">
      <c r="A1916" s="17" t="s">
        <v>245</v>
      </c>
      <c r="B1916" s="18" t="s">
        <v>23</v>
      </c>
      <c r="C1916" s="18" t="s">
        <v>60</v>
      </c>
      <c r="D1916" s="29" t="s">
        <v>246</v>
      </c>
      <c r="E1916" s="19"/>
      <c r="F1916" s="19"/>
      <c r="G1916" s="19"/>
      <c r="H1916" s="19"/>
      <c r="I1916" s="19"/>
      <c r="J1916" s="19"/>
      <c r="K1916" s="20">
        <f>K1923</f>
        <v>346.39</v>
      </c>
      <c r="L1916" s="21">
        <f>L1923</f>
        <v>0.28999999999999998</v>
      </c>
      <c r="M1916" s="21">
        <f>M1923</f>
        <v>100.45</v>
      </c>
    </row>
    <row r="1917" spans="1:13" ht="33.75" x14ac:dyDescent="0.25">
      <c r="A1917" s="19"/>
      <c r="B1917" s="19"/>
      <c r="C1917" s="19"/>
      <c r="D1917" s="29" t="s">
        <v>247</v>
      </c>
      <c r="E1917" s="19"/>
      <c r="F1917" s="19"/>
      <c r="G1917" s="19"/>
      <c r="H1917" s="19"/>
      <c r="I1917" s="19"/>
      <c r="J1917" s="19"/>
      <c r="K1917" s="19"/>
      <c r="L1917" s="19"/>
      <c r="M1917" s="19"/>
    </row>
    <row r="1918" spans="1:13" x14ac:dyDescent="0.25">
      <c r="A1918" s="19"/>
      <c r="B1918" s="19"/>
      <c r="C1918" s="19"/>
      <c r="D1918" s="35"/>
      <c r="E1918" s="18" t="s">
        <v>144</v>
      </c>
      <c r="F1918" s="22">
        <v>1</v>
      </c>
      <c r="G1918" s="23">
        <v>118.43</v>
      </c>
      <c r="H1918" s="23">
        <v>0</v>
      </c>
      <c r="I1918" s="23">
        <v>0</v>
      </c>
      <c r="J1918" s="21">
        <f>OR(F1918&lt;&gt;0,G1918&lt;&gt;0,H1918&lt;&gt;0,I1918&lt;&gt;0)*(F1918 + (F1918 = 0))*(G1918 + (G1918 = 0))*(H1918 + (H1918 = 0))*(I1918 + (I1918 = 0))</f>
        <v>118.43</v>
      </c>
      <c r="K1918" s="19"/>
      <c r="L1918" s="19"/>
      <c r="M1918" s="19"/>
    </row>
    <row r="1919" spans="1:13" x14ac:dyDescent="0.25">
      <c r="A1919" s="19"/>
      <c r="B1919" s="19"/>
      <c r="C1919" s="19"/>
      <c r="D1919" s="35"/>
      <c r="E1919" s="18" t="s">
        <v>143</v>
      </c>
      <c r="F1919" s="22">
        <v>1</v>
      </c>
      <c r="G1919" s="23">
        <v>148.97999999999999</v>
      </c>
      <c r="H1919" s="23">
        <v>0</v>
      </c>
      <c r="I1919" s="23">
        <v>0</v>
      </c>
      <c r="J1919" s="21">
        <f>OR(F1919&lt;&gt;0,G1919&lt;&gt;0,H1919&lt;&gt;0,I1919&lt;&gt;0)*(F1919 + (F1919 = 0))*(G1919 + (G1919 = 0))*(H1919 + (H1919 = 0))*(I1919 + (I1919 = 0))</f>
        <v>148.97999999999999</v>
      </c>
      <c r="K1919" s="19"/>
      <c r="L1919" s="19"/>
      <c r="M1919" s="19"/>
    </row>
    <row r="1920" spans="1:13" x14ac:dyDescent="0.25">
      <c r="A1920" s="19"/>
      <c r="B1920" s="19"/>
      <c r="C1920" s="19"/>
      <c r="D1920" s="35"/>
      <c r="E1920" s="18" t="s">
        <v>141</v>
      </c>
      <c r="F1920" s="22">
        <v>1</v>
      </c>
      <c r="G1920" s="23">
        <v>26.98</v>
      </c>
      <c r="H1920" s="23">
        <v>0</v>
      </c>
      <c r="I1920" s="23">
        <v>0</v>
      </c>
      <c r="J1920" s="21">
        <f>OR(F1920&lt;&gt;0,G1920&lt;&gt;0,H1920&lt;&gt;0,I1920&lt;&gt;0)*(F1920 + (F1920 = 0))*(G1920 + (G1920 = 0))*(H1920 + (H1920 = 0))*(I1920 + (I1920 = 0))</f>
        <v>26.98</v>
      </c>
      <c r="K1920" s="19"/>
      <c r="L1920" s="19"/>
      <c r="M1920" s="19"/>
    </row>
    <row r="1921" spans="1:13" x14ac:dyDescent="0.25">
      <c r="A1921" s="19"/>
      <c r="B1921" s="19"/>
      <c r="C1921" s="19"/>
      <c r="D1921" s="35"/>
      <c r="E1921" s="18" t="s">
        <v>16</v>
      </c>
      <c r="F1921" s="22">
        <v>1</v>
      </c>
      <c r="G1921" s="23">
        <v>52</v>
      </c>
      <c r="H1921" s="23">
        <v>0</v>
      </c>
      <c r="I1921" s="23">
        <v>0</v>
      </c>
      <c r="J1921" s="21">
        <f>OR(F1921&lt;&gt;0,G1921&lt;&gt;0,H1921&lt;&gt;0,I1921&lt;&gt;0)*(F1921 + (F1921 = 0))*(G1921 + (G1921 = 0))*(H1921 + (H1921 = 0))*(I1921 + (I1921 = 0))</f>
        <v>52</v>
      </c>
      <c r="K1921" s="19"/>
      <c r="L1921" s="19"/>
      <c r="M1921" s="19"/>
    </row>
    <row r="1922" spans="1:13" x14ac:dyDescent="0.25">
      <c r="A1922" s="19"/>
      <c r="B1922" s="19"/>
      <c r="C1922" s="19"/>
      <c r="D1922" s="35"/>
      <c r="E1922" s="18" t="s">
        <v>16</v>
      </c>
      <c r="F1922" s="22"/>
      <c r="G1922" s="23"/>
      <c r="H1922" s="23"/>
      <c r="I1922" s="23"/>
      <c r="J1922" s="21">
        <f>OR(F1922&lt;&gt;0,G1922&lt;&gt;0,H1922&lt;&gt;0,I1922&lt;&gt;0)*(F1922 + (F1922 = 0))*(G1922 + (G1922 = 0))*(H1922 + (H1922 = 0))*(I1922 + (I1922 = 0))</f>
        <v>0</v>
      </c>
      <c r="K1922" s="19"/>
      <c r="L1922" s="19"/>
      <c r="M1922" s="19"/>
    </row>
    <row r="1923" spans="1:13" x14ac:dyDescent="0.25">
      <c r="A1923" s="19"/>
      <c r="B1923" s="19"/>
      <c r="C1923" s="19"/>
      <c r="D1923" s="35"/>
      <c r="E1923" s="19"/>
      <c r="F1923" s="19"/>
      <c r="G1923" s="19"/>
      <c r="H1923" s="19"/>
      <c r="I1923" s="19"/>
      <c r="J1923" s="24" t="s">
        <v>248</v>
      </c>
      <c r="K1923" s="25">
        <f>SUM(J1918:J1922)</f>
        <v>346.39</v>
      </c>
      <c r="L1923" s="23">
        <v>0.28999999999999998</v>
      </c>
      <c r="M1923" s="26">
        <f>ROUND(K1923*L1923,2)</f>
        <v>100.45</v>
      </c>
    </row>
    <row r="1924" spans="1:13" ht="0.95" customHeight="1" x14ac:dyDescent="0.25">
      <c r="A1924" s="27"/>
      <c r="B1924" s="27"/>
      <c r="C1924" s="27"/>
      <c r="D1924" s="36"/>
      <c r="E1924" s="27"/>
      <c r="F1924" s="27"/>
      <c r="G1924" s="27"/>
      <c r="H1924" s="27"/>
      <c r="I1924" s="27"/>
      <c r="J1924" s="27"/>
      <c r="K1924" s="27"/>
      <c r="L1924" s="27"/>
      <c r="M1924" s="27"/>
    </row>
    <row r="1925" spans="1:13" x14ac:dyDescent="0.25">
      <c r="A1925" s="19"/>
      <c r="B1925" s="19"/>
      <c r="C1925" s="19"/>
      <c r="D1925" s="35"/>
      <c r="E1925" s="19"/>
      <c r="F1925" s="19"/>
      <c r="G1925" s="19"/>
      <c r="H1925" s="19"/>
      <c r="I1925" s="19"/>
      <c r="J1925" s="24" t="s">
        <v>696</v>
      </c>
      <c r="K1925" s="28">
        <v>1</v>
      </c>
      <c r="L1925" s="26">
        <f>M1884+M1890+M1898+M1904+M1910+M1916</f>
        <v>38934.07</v>
      </c>
      <c r="M1925" s="26">
        <f>ROUND(K1925*L1925,2)</f>
        <v>38934.07</v>
      </c>
    </row>
    <row r="1926" spans="1:13" ht="0.95" customHeight="1" x14ac:dyDescent="0.25">
      <c r="A1926" s="27"/>
      <c r="B1926" s="27"/>
      <c r="C1926" s="27"/>
      <c r="D1926" s="36"/>
      <c r="E1926" s="27"/>
      <c r="F1926" s="27"/>
      <c r="G1926" s="27"/>
      <c r="H1926" s="27"/>
      <c r="I1926" s="27"/>
      <c r="J1926" s="27"/>
      <c r="K1926" s="27"/>
      <c r="L1926" s="27"/>
      <c r="M1926" s="27"/>
    </row>
    <row r="1927" spans="1:13" x14ac:dyDescent="0.25">
      <c r="A1927" s="13" t="s">
        <v>697</v>
      </c>
      <c r="B1927" s="13" t="s">
        <v>15</v>
      </c>
      <c r="C1927" s="13" t="s">
        <v>16</v>
      </c>
      <c r="D1927" s="34" t="s">
        <v>632</v>
      </c>
      <c r="E1927" s="14"/>
      <c r="F1927" s="14"/>
      <c r="G1927" s="14"/>
      <c r="H1927" s="14"/>
      <c r="I1927" s="14"/>
      <c r="J1927" s="14"/>
      <c r="K1927" s="15">
        <f>K2120</f>
        <v>1</v>
      </c>
      <c r="L1927" s="16">
        <f>L2120</f>
        <v>43791.24</v>
      </c>
      <c r="M1927" s="16">
        <f>M2120</f>
        <v>43791.24</v>
      </c>
    </row>
    <row r="1928" spans="1:13" x14ac:dyDescent="0.25">
      <c r="A1928" s="17" t="s">
        <v>252</v>
      </c>
      <c r="B1928" s="18" t="s">
        <v>23</v>
      </c>
      <c r="C1928" s="18" t="s">
        <v>30</v>
      </c>
      <c r="D1928" s="29" t="s">
        <v>253</v>
      </c>
      <c r="E1928" s="19"/>
      <c r="F1928" s="19"/>
      <c r="G1928" s="19"/>
      <c r="H1928" s="19"/>
      <c r="I1928" s="19"/>
      <c r="J1928" s="19"/>
      <c r="K1928" s="20">
        <f>K1932</f>
        <v>8.4</v>
      </c>
      <c r="L1928" s="21">
        <f>L1932</f>
        <v>149.66999999999999</v>
      </c>
      <c r="M1928" s="21">
        <f>M1932</f>
        <v>1257.23</v>
      </c>
    </row>
    <row r="1929" spans="1:13" ht="67.5" x14ac:dyDescent="0.25">
      <c r="A1929" s="19"/>
      <c r="B1929" s="19"/>
      <c r="C1929" s="19"/>
      <c r="D1929" s="29" t="s">
        <v>254</v>
      </c>
      <c r="E1929" s="19"/>
      <c r="F1929" s="19"/>
      <c r="G1929" s="19"/>
      <c r="H1929" s="19"/>
      <c r="I1929" s="19"/>
      <c r="J1929" s="19"/>
      <c r="K1929" s="19"/>
      <c r="L1929" s="19"/>
      <c r="M1929" s="19"/>
    </row>
    <row r="1930" spans="1:13" x14ac:dyDescent="0.25">
      <c r="A1930" s="19"/>
      <c r="B1930" s="19"/>
      <c r="C1930" s="19"/>
      <c r="D1930" s="35"/>
      <c r="E1930" s="18" t="s">
        <v>255</v>
      </c>
      <c r="F1930" s="22">
        <v>21</v>
      </c>
      <c r="G1930" s="23">
        <v>2</v>
      </c>
      <c r="H1930" s="23">
        <v>2</v>
      </c>
      <c r="I1930" s="23">
        <v>0.1</v>
      </c>
      <c r="J1930" s="21">
        <f>OR(F1930&lt;&gt;0,G1930&lt;&gt;0,H1930&lt;&gt;0,I1930&lt;&gt;0)*(F1930 + (F1930 = 0))*(G1930 + (G1930 = 0))*(H1930 + (H1930 = 0))*(I1930 + (I1930 = 0))</f>
        <v>8.4</v>
      </c>
      <c r="K1930" s="19"/>
      <c r="L1930" s="19"/>
      <c r="M1930" s="19"/>
    </row>
    <row r="1931" spans="1:13" x14ac:dyDescent="0.25">
      <c r="A1931" s="19"/>
      <c r="B1931" s="19"/>
      <c r="C1931" s="19"/>
      <c r="D1931" s="35"/>
      <c r="E1931" s="18" t="s">
        <v>16</v>
      </c>
      <c r="F1931" s="22"/>
      <c r="G1931" s="23"/>
      <c r="H1931" s="23"/>
      <c r="I1931" s="23"/>
      <c r="J1931" s="21">
        <f>OR(F1931&lt;&gt;0,G1931&lt;&gt;0,H1931&lt;&gt;0,I1931&lt;&gt;0)*(F1931 + (F1931 = 0))*(G1931 + (G1931 = 0))*(H1931 + (H1931 = 0))*(I1931 + (I1931 = 0))</f>
        <v>0</v>
      </c>
      <c r="K1931" s="19"/>
      <c r="L1931" s="19"/>
      <c r="M1931" s="19"/>
    </row>
    <row r="1932" spans="1:13" x14ac:dyDescent="0.25">
      <c r="A1932" s="19"/>
      <c r="B1932" s="19"/>
      <c r="C1932" s="19"/>
      <c r="D1932" s="35"/>
      <c r="E1932" s="19"/>
      <c r="F1932" s="19"/>
      <c r="G1932" s="19"/>
      <c r="H1932" s="19"/>
      <c r="I1932" s="19"/>
      <c r="J1932" s="24" t="s">
        <v>257</v>
      </c>
      <c r="K1932" s="25">
        <f>SUM(J1930:J1931)</f>
        <v>8.4</v>
      </c>
      <c r="L1932" s="23">
        <v>149.66999999999999</v>
      </c>
      <c r="M1932" s="26">
        <f>ROUND(K1932*L1932,2)</f>
        <v>1257.23</v>
      </c>
    </row>
    <row r="1933" spans="1:13" ht="0.95" customHeight="1" x14ac:dyDescent="0.25">
      <c r="A1933" s="27"/>
      <c r="B1933" s="27"/>
      <c r="C1933" s="27"/>
      <c r="D1933" s="36"/>
      <c r="E1933" s="27"/>
      <c r="F1933" s="27"/>
      <c r="G1933" s="27"/>
      <c r="H1933" s="27"/>
      <c r="I1933" s="27"/>
      <c r="J1933" s="27"/>
      <c r="K1933" s="27"/>
      <c r="L1933" s="27"/>
      <c r="M1933" s="27"/>
    </row>
    <row r="1934" spans="1:13" x14ac:dyDescent="0.25">
      <c r="A1934" s="17" t="s">
        <v>180</v>
      </c>
      <c r="B1934" s="18" t="s">
        <v>23</v>
      </c>
      <c r="C1934" s="18" t="s">
        <v>30</v>
      </c>
      <c r="D1934" s="29" t="s">
        <v>181</v>
      </c>
      <c r="E1934" s="19"/>
      <c r="F1934" s="19"/>
      <c r="G1934" s="19"/>
      <c r="H1934" s="19"/>
      <c r="I1934" s="19"/>
      <c r="J1934" s="19"/>
      <c r="K1934" s="20">
        <f>K1941</f>
        <v>2.4</v>
      </c>
      <c r="L1934" s="21">
        <f>L1941</f>
        <v>129.69</v>
      </c>
      <c r="M1934" s="21">
        <f>M1941</f>
        <v>311.26</v>
      </c>
    </row>
    <row r="1935" spans="1:13" ht="78.75" x14ac:dyDescent="0.25">
      <c r="A1935" s="19"/>
      <c r="B1935" s="19"/>
      <c r="C1935" s="19"/>
      <c r="D1935" s="29" t="s">
        <v>182</v>
      </c>
      <c r="E1935" s="19"/>
      <c r="F1935" s="19"/>
      <c r="G1935" s="19"/>
      <c r="H1935" s="19"/>
      <c r="I1935" s="19"/>
      <c r="J1935" s="19"/>
      <c r="K1935" s="19"/>
      <c r="L1935" s="19"/>
      <c r="M1935" s="19"/>
    </row>
    <row r="1936" spans="1:13" x14ac:dyDescent="0.25">
      <c r="A1936" s="19"/>
      <c r="B1936" s="19"/>
      <c r="C1936" s="19"/>
      <c r="D1936" s="35"/>
      <c r="E1936" s="18" t="s">
        <v>258</v>
      </c>
      <c r="F1936" s="22">
        <v>2</v>
      </c>
      <c r="G1936" s="23">
        <v>1.5</v>
      </c>
      <c r="H1936" s="23">
        <v>1.5</v>
      </c>
      <c r="I1936" s="23">
        <v>0.2</v>
      </c>
      <c r="J1936" s="21">
        <f>OR(F1936&lt;&gt;0,G1936&lt;&gt;0,H1936&lt;&gt;0,I1936&lt;&gt;0)*(F1936 + (F1936 = 0))*(G1936 + (G1936 = 0))*(H1936 + (H1936 = 0))*(I1936 + (I1936 = 0))</f>
        <v>0.9</v>
      </c>
      <c r="K1936" s="19"/>
      <c r="L1936" s="19"/>
      <c r="M1936" s="19"/>
    </row>
    <row r="1937" spans="1:13" x14ac:dyDescent="0.25">
      <c r="A1937" s="19"/>
      <c r="B1937" s="19"/>
      <c r="C1937" s="19"/>
      <c r="D1937" s="35"/>
      <c r="E1937" s="18" t="s">
        <v>259</v>
      </c>
      <c r="F1937" s="22"/>
      <c r="G1937" s="23"/>
      <c r="H1937" s="23"/>
      <c r="I1937" s="23"/>
      <c r="J1937" s="21">
        <f>OR(F1937&lt;&gt;0,G1937&lt;&gt;0,H1937&lt;&gt;0,I1937&lt;&gt;0)*(F1937 + (F1937 = 0))*(G1937 + (G1937 = 0))*(H1937 + (H1937 = 0))*(I1937 + (I1937 = 0))</f>
        <v>0</v>
      </c>
      <c r="K1937" s="19"/>
      <c r="L1937" s="19"/>
      <c r="M1937" s="19"/>
    </row>
    <row r="1938" spans="1:13" x14ac:dyDescent="0.25">
      <c r="A1938" s="19"/>
      <c r="B1938" s="19"/>
      <c r="C1938" s="19"/>
      <c r="D1938" s="35"/>
      <c r="E1938" s="18" t="s">
        <v>16</v>
      </c>
      <c r="F1938" s="22">
        <v>1</v>
      </c>
      <c r="G1938" s="23">
        <v>6</v>
      </c>
      <c r="H1938" s="23">
        <v>1</v>
      </c>
      <c r="I1938" s="23">
        <v>0.15</v>
      </c>
      <c r="J1938" s="21">
        <f>OR(F1938&lt;&gt;0,G1938&lt;&gt;0,H1938&lt;&gt;0,I1938&lt;&gt;0)*(F1938 + (F1938 = 0))*(G1938 + (G1938 = 0))*(H1938 + (H1938 = 0))*(I1938 + (I1938 = 0))</f>
        <v>0.9</v>
      </c>
      <c r="K1938" s="19"/>
      <c r="L1938" s="19"/>
      <c r="M1938" s="19"/>
    </row>
    <row r="1939" spans="1:13" x14ac:dyDescent="0.25">
      <c r="A1939" s="19"/>
      <c r="B1939" s="19"/>
      <c r="C1939" s="19"/>
      <c r="D1939" s="35"/>
      <c r="E1939" s="18" t="s">
        <v>16</v>
      </c>
      <c r="F1939" s="22">
        <v>1</v>
      </c>
      <c r="G1939" s="23">
        <v>6</v>
      </c>
      <c r="H1939" s="23">
        <v>0</v>
      </c>
      <c r="I1939" s="23">
        <v>0.1</v>
      </c>
      <c r="J1939" s="21">
        <f>OR(F1939&lt;&gt;0,G1939&lt;&gt;0,H1939&lt;&gt;0,I1939&lt;&gt;0)*(F1939 + (F1939 = 0))*(G1939 + (G1939 = 0))*(H1939 + (H1939 = 0))*(I1939 + (I1939 = 0))</f>
        <v>0.6</v>
      </c>
      <c r="K1939" s="19"/>
      <c r="L1939" s="19"/>
      <c r="M1939" s="19"/>
    </row>
    <row r="1940" spans="1:13" x14ac:dyDescent="0.25">
      <c r="A1940" s="19"/>
      <c r="B1940" s="19"/>
      <c r="C1940" s="19"/>
      <c r="D1940" s="35"/>
      <c r="E1940" s="18" t="s">
        <v>16</v>
      </c>
      <c r="F1940" s="22"/>
      <c r="G1940" s="23"/>
      <c r="H1940" s="23"/>
      <c r="I1940" s="23"/>
      <c r="J1940" s="21">
        <f>OR(F1940&lt;&gt;0,G1940&lt;&gt;0,H1940&lt;&gt;0,I1940&lt;&gt;0)*(F1940 + (F1940 = 0))*(G1940 + (G1940 = 0))*(H1940 + (H1940 = 0))*(I1940 + (I1940 = 0))</f>
        <v>0</v>
      </c>
      <c r="K1940" s="19"/>
      <c r="L1940" s="19"/>
      <c r="M1940" s="19"/>
    </row>
    <row r="1941" spans="1:13" x14ac:dyDescent="0.25">
      <c r="A1941" s="19"/>
      <c r="B1941" s="19"/>
      <c r="C1941" s="19"/>
      <c r="D1941" s="35"/>
      <c r="E1941" s="19"/>
      <c r="F1941" s="19"/>
      <c r="G1941" s="19"/>
      <c r="H1941" s="19"/>
      <c r="I1941" s="19"/>
      <c r="J1941" s="24" t="s">
        <v>184</v>
      </c>
      <c r="K1941" s="25">
        <f>SUM(J1936:J1940)</f>
        <v>2.4</v>
      </c>
      <c r="L1941" s="23">
        <v>129.69</v>
      </c>
      <c r="M1941" s="26">
        <f>ROUND(K1941*L1941,2)</f>
        <v>311.26</v>
      </c>
    </row>
    <row r="1942" spans="1:13" ht="0.95" customHeight="1" x14ac:dyDescent="0.25">
      <c r="A1942" s="27"/>
      <c r="B1942" s="27"/>
      <c r="C1942" s="27"/>
      <c r="D1942" s="36"/>
      <c r="E1942" s="27"/>
      <c r="F1942" s="27"/>
      <c r="G1942" s="27"/>
      <c r="H1942" s="27"/>
      <c r="I1942" s="27"/>
      <c r="J1942" s="27"/>
      <c r="K1942" s="27"/>
      <c r="L1942" s="27"/>
      <c r="M1942" s="27"/>
    </row>
    <row r="1943" spans="1:13" ht="22.5" x14ac:dyDescent="0.25">
      <c r="A1943" s="17" t="s">
        <v>287</v>
      </c>
      <c r="B1943" s="18" t="s">
        <v>23</v>
      </c>
      <c r="C1943" s="18" t="s">
        <v>76</v>
      </c>
      <c r="D1943" s="29" t="s">
        <v>288</v>
      </c>
      <c r="E1943" s="19"/>
      <c r="F1943" s="19"/>
      <c r="G1943" s="19"/>
      <c r="H1943" s="19"/>
      <c r="I1943" s="19"/>
      <c r="J1943" s="19"/>
      <c r="K1943" s="20">
        <f>K1947</f>
        <v>19</v>
      </c>
      <c r="L1943" s="21">
        <f>L1947</f>
        <v>817.17</v>
      </c>
      <c r="M1943" s="21">
        <f>M1947</f>
        <v>15526.23</v>
      </c>
    </row>
    <row r="1944" spans="1:13" ht="135" x14ac:dyDescent="0.25">
      <c r="A1944" s="19"/>
      <c r="B1944" s="19"/>
      <c r="C1944" s="19"/>
      <c r="D1944" s="29" t="s">
        <v>289</v>
      </c>
      <c r="E1944" s="19"/>
      <c r="F1944" s="19"/>
      <c r="G1944" s="19"/>
      <c r="H1944" s="19"/>
      <c r="I1944" s="19"/>
      <c r="J1944" s="19"/>
      <c r="K1944" s="19"/>
      <c r="L1944" s="19"/>
      <c r="M1944" s="19"/>
    </row>
    <row r="1945" spans="1:13" x14ac:dyDescent="0.25">
      <c r="A1945" s="19"/>
      <c r="B1945" s="19"/>
      <c r="C1945" s="19"/>
      <c r="D1945" s="35"/>
      <c r="E1945" s="18" t="s">
        <v>16</v>
      </c>
      <c r="F1945" s="22">
        <v>19</v>
      </c>
      <c r="G1945" s="23">
        <v>0</v>
      </c>
      <c r="H1945" s="23">
        <v>0</v>
      </c>
      <c r="I1945" s="23">
        <v>0</v>
      </c>
      <c r="J1945" s="21">
        <f>OR(F1945&lt;&gt;0,G1945&lt;&gt;0,H1945&lt;&gt;0,I1945&lt;&gt;0)*(F1945 + (F1945 = 0))*(G1945 + (G1945 = 0))*(H1945 + (H1945 = 0))*(I1945 + (I1945 = 0))</f>
        <v>19</v>
      </c>
      <c r="K1945" s="19"/>
      <c r="L1945" s="19"/>
      <c r="M1945" s="19"/>
    </row>
    <row r="1946" spans="1:13" x14ac:dyDescent="0.25">
      <c r="A1946" s="19"/>
      <c r="B1946" s="19"/>
      <c r="C1946" s="19"/>
      <c r="D1946" s="35"/>
      <c r="E1946" s="18" t="s">
        <v>16</v>
      </c>
      <c r="F1946" s="22"/>
      <c r="G1946" s="23"/>
      <c r="H1946" s="23"/>
      <c r="I1946" s="23"/>
      <c r="J1946" s="21">
        <f>OR(F1946&lt;&gt;0,G1946&lt;&gt;0,H1946&lt;&gt;0,I1946&lt;&gt;0)*(F1946 + (F1946 = 0))*(G1946 + (G1946 = 0))*(H1946 + (H1946 = 0))*(I1946 + (I1946 = 0))</f>
        <v>0</v>
      </c>
      <c r="K1946" s="19"/>
      <c r="L1946" s="19"/>
      <c r="M1946" s="19"/>
    </row>
    <row r="1947" spans="1:13" x14ac:dyDescent="0.25">
      <c r="A1947" s="19"/>
      <c r="B1947" s="19"/>
      <c r="C1947" s="19"/>
      <c r="D1947" s="35"/>
      <c r="E1947" s="19"/>
      <c r="F1947" s="19"/>
      <c r="G1947" s="19"/>
      <c r="H1947" s="19"/>
      <c r="I1947" s="19"/>
      <c r="J1947" s="24" t="s">
        <v>290</v>
      </c>
      <c r="K1947" s="25">
        <f>SUM(J1945:J1946)</f>
        <v>19</v>
      </c>
      <c r="L1947" s="23">
        <v>817.17</v>
      </c>
      <c r="M1947" s="26">
        <f>ROUND(K1947*L1947,2)</f>
        <v>15526.23</v>
      </c>
    </row>
    <row r="1948" spans="1:13" ht="0.95" customHeight="1" x14ac:dyDescent="0.25">
      <c r="A1948" s="27"/>
      <c r="B1948" s="27"/>
      <c r="C1948" s="27"/>
      <c r="D1948" s="36"/>
      <c r="E1948" s="27"/>
      <c r="F1948" s="27"/>
      <c r="G1948" s="27"/>
      <c r="H1948" s="27"/>
      <c r="I1948" s="27"/>
      <c r="J1948" s="27"/>
      <c r="K1948" s="27"/>
      <c r="L1948" s="27"/>
      <c r="M1948" s="27"/>
    </row>
    <row r="1949" spans="1:13" ht="22.5" x14ac:dyDescent="0.25">
      <c r="A1949" s="17" t="s">
        <v>291</v>
      </c>
      <c r="B1949" s="18" t="s">
        <v>23</v>
      </c>
      <c r="C1949" s="18" t="s">
        <v>60</v>
      </c>
      <c r="D1949" s="29" t="s">
        <v>292</v>
      </c>
      <c r="E1949" s="19"/>
      <c r="F1949" s="19"/>
      <c r="G1949" s="19"/>
      <c r="H1949" s="19"/>
      <c r="I1949" s="19"/>
      <c r="J1949" s="19"/>
      <c r="K1949" s="20">
        <f>K1973</f>
        <v>21.27</v>
      </c>
      <c r="L1949" s="21">
        <f>L1973</f>
        <v>388.98</v>
      </c>
      <c r="M1949" s="21">
        <f>M1973</f>
        <v>8273.6</v>
      </c>
    </row>
    <row r="1950" spans="1:13" ht="67.5" x14ac:dyDescent="0.25">
      <c r="A1950" s="19"/>
      <c r="B1950" s="19"/>
      <c r="C1950" s="19"/>
      <c r="D1950" s="29" t="s">
        <v>293</v>
      </c>
      <c r="E1950" s="19"/>
      <c r="F1950" s="19"/>
      <c r="G1950" s="19"/>
      <c r="H1950" s="19"/>
      <c r="I1950" s="19"/>
      <c r="J1950" s="19"/>
      <c r="K1950" s="19"/>
      <c r="L1950" s="19"/>
      <c r="M1950" s="19"/>
    </row>
    <row r="1951" spans="1:13" x14ac:dyDescent="0.25">
      <c r="A1951" s="19"/>
      <c r="B1951" s="19"/>
      <c r="C1951" s="19"/>
      <c r="D1951" s="35"/>
      <c r="E1951" s="18" t="s">
        <v>668</v>
      </c>
      <c r="F1951" s="22">
        <v>1</v>
      </c>
      <c r="G1951" s="23">
        <v>0</v>
      </c>
      <c r="H1951" s="23">
        <v>0</v>
      </c>
      <c r="I1951" s="23">
        <v>2.77</v>
      </c>
      <c r="J1951" s="21">
        <f>OR(F1951&lt;&gt;0,G1951&lt;&gt;0,H1951&lt;&gt;0,I1951&lt;&gt;0)*(F1951 + (F1951 = 0))*(G1951 + (G1951 = 0))*(H1951 + (H1951 = 0))*(I1951 + (I1951 = 0))</f>
        <v>2.77</v>
      </c>
      <c r="K1951" s="19"/>
      <c r="L1951" s="19"/>
      <c r="M1951" s="19"/>
    </row>
    <row r="1952" spans="1:13" x14ac:dyDescent="0.25">
      <c r="A1952" s="19"/>
      <c r="B1952" s="19"/>
      <c r="C1952" s="19"/>
      <c r="D1952" s="35"/>
      <c r="E1952" s="18" t="s">
        <v>669</v>
      </c>
      <c r="F1952" s="22">
        <v>1</v>
      </c>
      <c r="G1952" s="23">
        <v>0</v>
      </c>
      <c r="H1952" s="23">
        <v>0</v>
      </c>
      <c r="I1952" s="23">
        <v>2.71</v>
      </c>
      <c r="J1952" s="21">
        <f>OR(F1952&lt;&gt;0,G1952&lt;&gt;0,H1952&lt;&gt;0,I1952&lt;&gt;0)*(F1952 + (F1952 = 0))*(G1952 + (G1952 = 0))*(H1952 + (H1952 = 0))*(I1952 + (I1952 = 0))</f>
        <v>2.71</v>
      </c>
      <c r="K1952" s="19"/>
      <c r="L1952" s="19"/>
      <c r="M1952" s="19"/>
    </row>
    <row r="1953" spans="1:13" x14ac:dyDescent="0.25">
      <c r="A1953" s="19"/>
      <c r="B1953" s="19"/>
      <c r="C1953" s="19"/>
      <c r="D1953" s="35"/>
      <c r="E1953" s="18" t="s">
        <v>670</v>
      </c>
      <c r="F1953" s="22">
        <v>1</v>
      </c>
      <c r="G1953" s="23">
        <v>0</v>
      </c>
      <c r="H1953" s="23">
        <v>0</v>
      </c>
      <c r="I1953" s="23">
        <v>2.15</v>
      </c>
      <c r="J1953" s="21">
        <f>OR(F1953&lt;&gt;0,G1953&lt;&gt;0,H1953&lt;&gt;0,I1953&lt;&gt;0)*(F1953 + (F1953 = 0))*(G1953 + (G1953 = 0))*(H1953 + (H1953 = 0))*(I1953 + (I1953 = 0))</f>
        <v>2.15</v>
      </c>
      <c r="K1953" s="19"/>
      <c r="L1953" s="19"/>
      <c r="M1953" s="19"/>
    </row>
    <row r="1954" spans="1:13" x14ac:dyDescent="0.25">
      <c r="A1954" s="19"/>
      <c r="B1954" s="19"/>
      <c r="C1954" s="19"/>
      <c r="D1954" s="35"/>
      <c r="E1954" s="18" t="s">
        <v>671</v>
      </c>
      <c r="F1954" s="22">
        <v>1</v>
      </c>
      <c r="G1954" s="23">
        <v>0</v>
      </c>
      <c r="H1954" s="23">
        <v>0</v>
      </c>
      <c r="I1954" s="23">
        <v>2.37</v>
      </c>
      <c r="J1954" s="21">
        <f>OR(F1954&lt;&gt;0,G1954&lt;&gt;0,H1954&lt;&gt;0,I1954&lt;&gt;0)*(F1954 + (F1954 = 0))*(G1954 + (G1954 = 0))*(H1954 + (H1954 = 0))*(I1954 + (I1954 = 0))</f>
        <v>2.37</v>
      </c>
      <c r="K1954" s="19"/>
      <c r="L1954" s="19"/>
      <c r="M1954" s="19"/>
    </row>
    <row r="1955" spans="1:13" x14ac:dyDescent="0.25">
      <c r="A1955" s="19"/>
      <c r="B1955" s="19"/>
      <c r="C1955" s="19"/>
      <c r="D1955" s="35"/>
      <c r="E1955" s="18" t="s">
        <v>672</v>
      </c>
      <c r="F1955" s="22">
        <v>1</v>
      </c>
      <c r="G1955" s="23">
        <v>0</v>
      </c>
      <c r="H1955" s="23">
        <v>0</v>
      </c>
      <c r="I1955" s="23">
        <v>2.56</v>
      </c>
      <c r="J1955" s="21">
        <f>OR(F1955&lt;&gt;0,G1955&lt;&gt;0,H1955&lt;&gt;0,I1955&lt;&gt;0)*(F1955 + (F1955 = 0))*(G1955 + (G1955 = 0))*(H1955 + (H1955 = 0))*(I1955 + (I1955 = 0))</f>
        <v>2.56</v>
      </c>
      <c r="K1955" s="19"/>
      <c r="L1955" s="19"/>
      <c r="M1955" s="19"/>
    </row>
    <row r="1956" spans="1:13" x14ac:dyDescent="0.25">
      <c r="A1956" s="19"/>
      <c r="B1956" s="19"/>
      <c r="C1956" s="19"/>
      <c r="D1956" s="35"/>
      <c r="E1956" s="18" t="s">
        <v>673</v>
      </c>
      <c r="F1956" s="22">
        <v>1</v>
      </c>
      <c r="G1956" s="23">
        <v>0</v>
      </c>
      <c r="H1956" s="23">
        <v>0</v>
      </c>
      <c r="I1956" s="23">
        <v>2.84</v>
      </c>
      <c r="J1956" s="21">
        <f>OR(F1956&lt;&gt;0,G1956&lt;&gt;0,H1956&lt;&gt;0,I1956&lt;&gt;0)*(F1956 + (F1956 = 0))*(G1956 + (G1956 = 0))*(H1956 + (H1956 = 0))*(I1956 + (I1956 = 0))</f>
        <v>2.84</v>
      </c>
      <c r="K1956" s="19"/>
      <c r="L1956" s="19"/>
      <c r="M1956" s="19"/>
    </row>
    <row r="1957" spans="1:13" x14ac:dyDescent="0.25">
      <c r="A1957" s="19"/>
      <c r="B1957" s="19"/>
      <c r="C1957" s="19"/>
      <c r="D1957" s="35"/>
      <c r="E1957" s="18" t="s">
        <v>674</v>
      </c>
      <c r="F1957" s="22">
        <v>1</v>
      </c>
      <c r="G1957" s="23">
        <v>0</v>
      </c>
      <c r="H1957" s="23">
        <v>0</v>
      </c>
      <c r="I1957" s="23">
        <v>2.67</v>
      </c>
      <c r="J1957" s="21">
        <f>OR(F1957&lt;&gt;0,G1957&lt;&gt;0,H1957&lt;&gt;0,I1957&lt;&gt;0)*(F1957 + (F1957 = 0))*(G1957 + (G1957 = 0))*(H1957 + (H1957 = 0))*(I1957 + (I1957 = 0))</f>
        <v>2.67</v>
      </c>
      <c r="K1957" s="19"/>
      <c r="L1957" s="19"/>
      <c r="M1957" s="19"/>
    </row>
    <row r="1958" spans="1:13" x14ac:dyDescent="0.25">
      <c r="A1958" s="19"/>
      <c r="B1958" s="19"/>
      <c r="C1958" s="19"/>
      <c r="D1958" s="35"/>
      <c r="E1958" s="18" t="s">
        <v>675</v>
      </c>
      <c r="F1958" s="22">
        <v>1</v>
      </c>
      <c r="G1958" s="23">
        <v>0</v>
      </c>
      <c r="H1958" s="23">
        <v>0</v>
      </c>
      <c r="I1958" s="23">
        <v>2.42</v>
      </c>
      <c r="J1958" s="21">
        <f>OR(F1958&lt;&gt;0,G1958&lt;&gt;0,H1958&lt;&gt;0,I1958&lt;&gt;0)*(F1958 + (F1958 = 0))*(G1958 + (G1958 = 0))*(H1958 + (H1958 = 0))*(I1958 + (I1958 = 0))</f>
        <v>2.42</v>
      </c>
      <c r="K1958" s="19"/>
      <c r="L1958" s="19"/>
      <c r="M1958" s="19"/>
    </row>
    <row r="1959" spans="1:13" x14ac:dyDescent="0.25">
      <c r="A1959" s="19"/>
      <c r="B1959" s="19"/>
      <c r="C1959" s="19"/>
      <c r="D1959" s="35"/>
      <c r="E1959" s="18" t="s">
        <v>677</v>
      </c>
      <c r="F1959" s="22">
        <v>1</v>
      </c>
      <c r="G1959" s="23">
        <v>0</v>
      </c>
      <c r="H1959" s="23">
        <v>0</v>
      </c>
      <c r="I1959" s="23">
        <v>2.57</v>
      </c>
      <c r="J1959" s="21">
        <f>OR(F1959&lt;&gt;0,G1959&lt;&gt;0,H1959&lt;&gt;0,I1959&lt;&gt;0)*(F1959 + (F1959 = 0))*(G1959 + (G1959 = 0))*(H1959 + (H1959 = 0))*(I1959 + (I1959 = 0))</f>
        <v>2.57</v>
      </c>
      <c r="K1959" s="19"/>
      <c r="L1959" s="19"/>
      <c r="M1959" s="19"/>
    </row>
    <row r="1960" spans="1:13" x14ac:dyDescent="0.25">
      <c r="A1960" s="19"/>
      <c r="B1960" s="19"/>
      <c r="C1960" s="19"/>
      <c r="D1960" s="35"/>
      <c r="E1960" s="18" t="s">
        <v>678</v>
      </c>
      <c r="F1960" s="22">
        <v>1</v>
      </c>
      <c r="G1960" s="23">
        <v>0</v>
      </c>
      <c r="H1960" s="23">
        <v>0</v>
      </c>
      <c r="I1960" s="23">
        <v>2.48</v>
      </c>
      <c r="J1960" s="21">
        <f>OR(F1960&lt;&gt;0,G1960&lt;&gt;0,H1960&lt;&gt;0,I1960&lt;&gt;0)*(F1960 + (F1960 = 0))*(G1960 + (G1960 = 0))*(H1960 + (H1960 = 0))*(I1960 + (I1960 = 0))</f>
        <v>2.48</v>
      </c>
      <c r="K1960" s="19"/>
      <c r="L1960" s="19"/>
      <c r="M1960" s="19"/>
    </row>
    <row r="1961" spans="1:13" x14ac:dyDescent="0.25">
      <c r="A1961" s="19"/>
      <c r="B1961" s="19"/>
      <c r="C1961" s="19"/>
      <c r="D1961" s="35"/>
      <c r="E1961" s="18" t="s">
        <v>679</v>
      </c>
      <c r="F1961" s="22">
        <v>1</v>
      </c>
      <c r="G1961" s="23">
        <v>0</v>
      </c>
      <c r="H1961" s="23">
        <v>0</v>
      </c>
      <c r="I1961" s="23">
        <v>3.49</v>
      </c>
      <c r="J1961" s="21">
        <f>OR(F1961&lt;&gt;0,G1961&lt;&gt;0,H1961&lt;&gt;0,I1961&lt;&gt;0)*(F1961 + (F1961 = 0))*(G1961 + (G1961 = 0))*(H1961 + (H1961 = 0))*(I1961 + (I1961 = 0))</f>
        <v>3.49</v>
      </c>
      <c r="K1961" s="19"/>
      <c r="L1961" s="19"/>
      <c r="M1961" s="19"/>
    </row>
    <row r="1962" spans="1:13" x14ac:dyDescent="0.25">
      <c r="A1962" s="19"/>
      <c r="B1962" s="19"/>
      <c r="C1962" s="19"/>
      <c r="D1962" s="35"/>
      <c r="E1962" s="18" t="s">
        <v>680</v>
      </c>
      <c r="F1962" s="22">
        <v>1</v>
      </c>
      <c r="G1962" s="23">
        <v>0</v>
      </c>
      <c r="H1962" s="23">
        <v>0</v>
      </c>
      <c r="I1962" s="23">
        <v>3.68</v>
      </c>
      <c r="J1962" s="21">
        <f>OR(F1962&lt;&gt;0,G1962&lt;&gt;0,H1962&lt;&gt;0,I1962&lt;&gt;0)*(F1962 + (F1962 = 0))*(G1962 + (G1962 = 0))*(H1962 + (H1962 = 0))*(I1962 + (I1962 = 0))</f>
        <v>3.68</v>
      </c>
      <c r="K1962" s="19"/>
      <c r="L1962" s="19"/>
      <c r="M1962" s="19"/>
    </row>
    <row r="1963" spans="1:13" x14ac:dyDescent="0.25">
      <c r="A1963" s="19"/>
      <c r="B1963" s="19"/>
      <c r="C1963" s="19"/>
      <c r="D1963" s="35"/>
      <c r="E1963" s="18" t="s">
        <v>681</v>
      </c>
      <c r="F1963" s="22">
        <v>1</v>
      </c>
      <c r="G1963" s="23">
        <v>0</v>
      </c>
      <c r="H1963" s="23">
        <v>0</v>
      </c>
      <c r="I1963" s="23">
        <v>3.17</v>
      </c>
      <c r="J1963" s="21">
        <f>OR(F1963&lt;&gt;0,G1963&lt;&gt;0,H1963&lt;&gt;0,I1963&lt;&gt;0)*(F1963 + (F1963 = 0))*(G1963 + (G1963 = 0))*(H1963 + (H1963 = 0))*(I1963 + (I1963 = 0))</f>
        <v>3.17</v>
      </c>
      <c r="K1963" s="19"/>
      <c r="L1963" s="19"/>
      <c r="M1963" s="19"/>
    </row>
    <row r="1964" spans="1:13" x14ac:dyDescent="0.25">
      <c r="A1964" s="19"/>
      <c r="B1964" s="19"/>
      <c r="C1964" s="19"/>
      <c r="D1964" s="35"/>
      <c r="E1964" s="18" t="s">
        <v>682</v>
      </c>
      <c r="F1964" s="22">
        <v>1</v>
      </c>
      <c r="G1964" s="23">
        <v>0</v>
      </c>
      <c r="H1964" s="23">
        <v>0</v>
      </c>
      <c r="I1964" s="23">
        <v>3.42</v>
      </c>
      <c r="J1964" s="21">
        <f>OR(F1964&lt;&gt;0,G1964&lt;&gt;0,H1964&lt;&gt;0,I1964&lt;&gt;0)*(F1964 + (F1964 = 0))*(G1964 + (G1964 = 0))*(H1964 + (H1964 = 0))*(I1964 + (I1964 = 0))</f>
        <v>3.42</v>
      </c>
      <c r="K1964" s="19"/>
      <c r="L1964" s="19"/>
      <c r="M1964" s="19"/>
    </row>
    <row r="1965" spans="1:13" x14ac:dyDescent="0.25">
      <c r="A1965" s="19"/>
      <c r="B1965" s="19"/>
      <c r="C1965" s="19"/>
      <c r="D1965" s="35"/>
      <c r="E1965" s="18" t="s">
        <v>683</v>
      </c>
      <c r="F1965" s="22">
        <v>1</v>
      </c>
      <c r="G1965" s="23">
        <v>0</v>
      </c>
      <c r="H1965" s="23">
        <v>0</v>
      </c>
      <c r="I1965" s="23">
        <v>4.2300000000000004</v>
      </c>
      <c r="J1965" s="21">
        <f>OR(F1965&lt;&gt;0,G1965&lt;&gt;0,H1965&lt;&gt;0,I1965&lt;&gt;0)*(F1965 + (F1965 = 0))*(G1965 + (G1965 = 0))*(H1965 + (H1965 = 0))*(I1965 + (I1965 = 0))</f>
        <v>4.2300000000000004</v>
      </c>
      <c r="K1965" s="19"/>
      <c r="L1965" s="19"/>
      <c r="M1965" s="19"/>
    </row>
    <row r="1966" spans="1:13" x14ac:dyDescent="0.25">
      <c r="A1966" s="19"/>
      <c r="B1966" s="19"/>
      <c r="C1966" s="19"/>
      <c r="D1966" s="35"/>
      <c r="E1966" s="18" t="s">
        <v>684</v>
      </c>
      <c r="F1966" s="22">
        <v>1</v>
      </c>
      <c r="G1966" s="23">
        <v>0</v>
      </c>
      <c r="H1966" s="23">
        <v>0</v>
      </c>
      <c r="I1966" s="23">
        <v>4.55</v>
      </c>
      <c r="J1966" s="21">
        <f>OR(F1966&lt;&gt;0,G1966&lt;&gt;0,H1966&lt;&gt;0,I1966&lt;&gt;0)*(F1966 + (F1966 = 0))*(G1966 + (G1966 = 0))*(H1966 + (H1966 = 0))*(I1966 + (I1966 = 0))</f>
        <v>4.55</v>
      </c>
      <c r="K1966" s="19"/>
      <c r="L1966" s="19"/>
      <c r="M1966" s="19"/>
    </row>
    <row r="1967" spans="1:13" x14ac:dyDescent="0.25">
      <c r="A1967" s="19"/>
      <c r="B1967" s="19"/>
      <c r="C1967" s="19"/>
      <c r="D1967" s="35"/>
      <c r="E1967" s="18" t="s">
        <v>685</v>
      </c>
      <c r="F1967" s="22">
        <v>1</v>
      </c>
      <c r="G1967" s="23">
        <v>0</v>
      </c>
      <c r="H1967" s="23">
        <v>0</v>
      </c>
      <c r="I1967" s="23">
        <v>3.5</v>
      </c>
      <c r="J1967" s="21">
        <f>OR(F1967&lt;&gt;0,G1967&lt;&gt;0,H1967&lt;&gt;0,I1967&lt;&gt;0)*(F1967 + (F1967 = 0))*(G1967 + (G1967 = 0))*(H1967 + (H1967 = 0))*(I1967 + (I1967 = 0))</f>
        <v>3.5</v>
      </c>
      <c r="K1967" s="19"/>
      <c r="L1967" s="19"/>
      <c r="M1967" s="19"/>
    </row>
    <row r="1968" spans="1:13" x14ac:dyDescent="0.25">
      <c r="A1968" s="19"/>
      <c r="B1968" s="19"/>
      <c r="C1968" s="19"/>
      <c r="D1968" s="35"/>
      <c r="E1968" s="18" t="s">
        <v>686</v>
      </c>
      <c r="F1968" s="22">
        <v>1</v>
      </c>
      <c r="G1968" s="23">
        <v>0</v>
      </c>
      <c r="H1968" s="23">
        <v>0</v>
      </c>
      <c r="I1968" s="23">
        <v>2.36</v>
      </c>
      <c r="J1968" s="21">
        <f>OR(F1968&lt;&gt;0,G1968&lt;&gt;0,H1968&lt;&gt;0,I1968&lt;&gt;0)*(F1968 + (F1968 = 0))*(G1968 + (G1968 = 0))*(H1968 + (H1968 = 0))*(I1968 + (I1968 = 0))</f>
        <v>2.36</v>
      </c>
      <c r="K1968" s="19"/>
      <c r="L1968" s="19"/>
      <c r="M1968" s="19"/>
    </row>
    <row r="1969" spans="1:13" x14ac:dyDescent="0.25">
      <c r="A1969" s="19"/>
      <c r="B1969" s="19"/>
      <c r="C1969" s="19"/>
      <c r="D1969" s="35"/>
      <c r="E1969" s="18" t="s">
        <v>687</v>
      </c>
      <c r="F1969" s="22">
        <v>1</v>
      </c>
      <c r="G1969" s="23">
        <v>0</v>
      </c>
      <c r="H1969" s="23">
        <v>0</v>
      </c>
      <c r="I1969" s="23">
        <v>2.72</v>
      </c>
      <c r="J1969" s="21">
        <f>OR(F1969&lt;&gt;0,G1969&lt;&gt;0,H1969&lt;&gt;0,I1969&lt;&gt;0)*(F1969 + (F1969 = 0))*(G1969 + (G1969 = 0))*(H1969 + (H1969 = 0))*(I1969 + (I1969 = 0))</f>
        <v>2.72</v>
      </c>
      <c r="K1969" s="19"/>
      <c r="L1969" s="19"/>
      <c r="M1969" s="19"/>
    </row>
    <row r="1970" spans="1:13" x14ac:dyDescent="0.25">
      <c r="A1970" s="19"/>
      <c r="B1970" s="19"/>
      <c r="C1970" s="19"/>
      <c r="D1970" s="35"/>
      <c r="E1970" s="18" t="s">
        <v>688</v>
      </c>
      <c r="F1970" s="22">
        <v>1</v>
      </c>
      <c r="G1970" s="23">
        <v>0</v>
      </c>
      <c r="H1970" s="23">
        <v>0</v>
      </c>
      <c r="I1970" s="23">
        <v>2.61</v>
      </c>
      <c r="J1970" s="21">
        <f>OR(F1970&lt;&gt;0,G1970&lt;&gt;0,H1970&lt;&gt;0,I1970&lt;&gt;0)*(F1970 + (F1970 = 0))*(G1970 + (G1970 = 0))*(H1970 + (H1970 = 0))*(I1970 + (I1970 = 0))</f>
        <v>2.61</v>
      </c>
      <c r="K1970" s="19"/>
      <c r="L1970" s="19"/>
      <c r="M1970" s="19"/>
    </row>
    <row r="1971" spans="1:13" x14ac:dyDescent="0.25">
      <c r="A1971" s="19"/>
      <c r="B1971" s="19"/>
      <c r="C1971" s="19"/>
      <c r="D1971" s="35"/>
      <c r="E1971" s="18" t="s">
        <v>16</v>
      </c>
      <c r="F1971" s="22">
        <v>-19</v>
      </c>
      <c r="G1971" s="23">
        <v>0</v>
      </c>
      <c r="H1971" s="23">
        <v>0</v>
      </c>
      <c r="I1971" s="23">
        <v>2</v>
      </c>
      <c r="J1971" s="21">
        <f>OR(F1971&lt;&gt;0,G1971&lt;&gt;0,H1971&lt;&gt;0,I1971&lt;&gt;0)*(F1971 + (F1971 = 0))*(G1971 + (G1971 = 0))*(H1971 + (H1971 = 0))*(I1971 + (I1971 = 0))</f>
        <v>-38</v>
      </c>
      <c r="K1971" s="19"/>
      <c r="L1971" s="19"/>
      <c r="M1971" s="19"/>
    </row>
    <row r="1972" spans="1:13" x14ac:dyDescent="0.25">
      <c r="A1972" s="19"/>
      <c r="B1972" s="19"/>
      <c r="C1972" s="19"/>
      <c r="D1972" s="35"/>
      <c r="E1972" s="18" t="s">
        <v>16</v>
      </c>
      <c r="F1972" s="22"/>
      <c r="G1972" s="23"/>
      <c r="H1972" s="23"/>
      <c r="I1972" s="23"/>
      <c r="J1972" s="21">
        <f>OR(F1972&lt;&gt;0,G1972&lt;&gt;0,H1972&lt;&gt;0,I1972&lt;&gt;0)*(F1972 + (F1972 = 0))*(G1972 + (G1972 = 0))*(H1972 + (H1972 = 0))*(I1972 + (I1972 = 0))</f>
        <v>0</v>
      </c>
      <c r="K1972" s="19"/>
      <c r="L1972" s="19"/>
      <c r="M1972" s="19"/>
    </row>
    <row r="1973" spans="1:13" x14ac:dyDescent="0.25">
      <c r="A1973" s="19"/>
      <c r="B1973" s="19"/>
      <c r="C1973" s="19"/>
      <c r="D1973" s="35"/>
      <c r="E1973" s="19"/>
      <c r="F1973" s="19"/>
      <c r="G1973" s="19"/>
      <c r="H1973" s="19"/>
      <c r="I1973" s="19"/>
      <c r="J1973" s="24" t="s">
        <v>294</v>
      </c>
      <c r="K1973" s="25">
        <f>SUM(J1951:J1972)</f>
        <v>21.27</v>
      </c>
      <c r="L1973" s="23">
        <v>388.98</v>
      </c>
      <c r="M1973" s="26">
        <f>ROUND(K1973*L1973,2)</f>
        <v>8273.6</v>
      </c>
    </row>
    <row r="1974" spans="1:13" ht="0.95" customHeight="1" x14ac:dyDescent="0.25">
      <c r="A1974" s="27"/>
      <c r="B1974" s="27"/>
      <c r="C1974" s="27"/>
      <c r="D1974" s="36"/>
      <c r="E1974" s="27"/>
      <c r="F1974" s="27"/>
      <c r="G1974" s="27"/>
      <c r="H1974" s="27"/>
      <c r="I1974" s="27"/>
      <c r="J1974" s="27"/>
      <c r="K1974" s="27"/>
      <c r="L1974" s="27"/>
      <c r="M1974" s="27"/>
    </row>
    <row r="1975" spans="1:13" x14ac:dyDescent="0.25">
      <c r="A1975" s="17" t="s">
        <v>295</v>
      </c>
      <c r="B1975" s="18" t="s">
        <v>23</v>
      </c>
      <c r="C1975" s="18" t="s">
        <v>76</v>
      </c>
      <c r="D1975" s="29" t="s">
        <v>296</v>
      </c>
      <c r="E1975" s="19"/>
      <c r="F1975" s="19"/>
      <c r="G1975" s="19"/>
      <c r="H1975" s="19"/>
      <c r="I1975" s="19"/>
      <c r="J1975" s="19"/>
      <c r="K1975" s="20">
        <f>K2000</f>
        <v>187</v>
      </c>
      <c r="L1975" s="21">
        <f>L2000</f>
        <v>15.13</v>
      </c>
      <c r="M1975" s="21">
        <f>M2000</f>
        <v>2829.31</v>
      </c>
    </row>
    <row r="1976" spans="1:13" ht="56.25" x14ac:dyDescent="0.25">
      <c r="A1976" s="19"/>
      <c r="B1976" s="19"/>
      <c r="C1976" s="19"/>
      <c r="D1976" s="29" t="s">
        <v>297</v>
      </c>
      <c r="E1976" s="19"/>
      <c r="F1976" s="19"/>
      <c r="G1976" s="19"/>
      <c r="H1976" s="19"/>
      <c r="I1976" s="19"/>
      <c r="J1976" s="19"/>
      <c r="K1976" s="19"/>
      <c r="L1976" s="19"/>
      <c r="M1976" s="19"/>
    </row>
    <row r="1977" spans="1:13" x14ac:dyDescent="0.25">
      <c r="A1977" s="19"/>
      <c r="B1977" s="19"/>
      <c r="C1977" s="19"/>
      <c r="D1977" s="35"/>
      <c r="E1977" s="18" t="s">
        <v>668</v>
      </c>
      <c r="F1977" s="22">
        <v>3</v>
      </c>
      <c r="G1977" s="23">
        <v>0</v>
      </c>
      <c r="H1977" s="23">
        <v>0</v>
      </c>
      <c r="I1977" s="23">
        <v>2.77</v>
      </c>
      <c r="J1977" s="21">
        <f>OR(F1977&lt;&gt;0,G1977&lt;&gt;0,H1977&lt;&gt;0,I1977&lt;&gt;0)*(F1977 + (F1977 = 0))*(G1977 + (G1977 = 0))*(H1977 + (H1977 = 0))*(I1977 + (I1977 = 0))</f>
        <v>8.31</v>
      </c>
      <c r="K1977" s="19"/>
      <c r="L1977" s="19"/>
      <c r="M1977" s="19"/>
    </row>
    <row r="1978" spans="1:13" x14ac:dyDescent="0.25">
      <c r="A1978" s="19"/>
      <c r="B1978" s="19"/>
      <c r="C1978" s="19"/>
      <c r="D1978" s="35"/>
      <c r="E1978" s="18" t="s">
        <v>669</v>
      </c>
      <c r="F1978" s="22">
        <v>3</v>
      </c>
      <c r="G1978" s="23">
        <v>0</v>
      </c>
      <c r="H1978" s="23">
        <v>0</v>
      </c>
      <c r="I1978" s="23">
        <v>2.71</v>
      </c>
      <c r="J1978" s="21">
        <f>OR(F1978&lt;&gt;0,G1978&lt;&gt;0,H1978&lt;&gt;0,I1978&lt;&gt;0)*(F1978 + (F1978 = 0))*(G1978 + (G1978 = 0))*(H1978 + (H1978 = 0))*(I1978 + (I1978 = 0))</f>
        <v>8.1300000000000008</v>
      </c>
      <c r="K1978" s="19"/>
      <c r="L1978" s="19"/>
      <c r="M1978" s="19"/>
    </row>
    <row r="1979" spans="1:13" x14ac:dyDescent="0.25">
      <c r="A1979" s="19"/>
      <c r="B1979" s="19"/>
      <c r="C1979" s="19"/>
      <c r="D1979" s="35"/>
      <c r="E1979" s="18" t="s">
        <v>670</v>
      </c>
      <c r="F1979" s="22">
        <v>3</v>
      </c>
      <c r="G1979" s="23">
        <v>0</v>
      </c>
      <c r="H1979" s="23">
        <v>0</v>
      </c>
      <c r="I1979" s="23">
        <v>2.15</v>
      </c>
      <c r="J1979" s="21">
        <f>OR(F1979&lt;&gt;0,G1979&lt;&gt;0,H1979&lt;&gt;0,I1979&lt;&gt;0)*(F1979 + (F1979 = 0))*(G1979 + (G1979 = 0))*(H1979 + (H1979 = 0))*(I1979 + (I1979 = 0))</f>
        <v>6.45</v>
      </c>
      <c r="K1979" s="19"/>
      <c r="L1979" s="19"/>
      <c r="M1979" s="19"/>
    </row>
    <row r="1980" spans="1:13" x14ac:dyDescent="0.25">
      <c r="A1980" s="19"/>
      <c r="B1980" s="19"/>
      <c r="C1980" s="19"/>
      <c r="D1980" s="35"/>
      <c r="E1980" s="18" t="s">
        <v>671</v>
      </c>
      <c r="F1980" s="22">
        <v>3</v>
      </c>
      <c r="G1980" s="23">
        <v>0</v>
      </c>
      <c r="H1980" s="23">
        <v>0</v>
      </c>
      <c r="I1980" s="23">
        <v>2.37</v>
      </c>
      <c r="J1980" s="21">
        <f>OR(F1980&lt;&gt;0,G1980&lt;&gt;0,H1980&lt;&gt;0,I1980&lt;&gt;0)*(F1980 + (F1980 = 0))*(G1980 + (G1980 = 0))*(H1980 + (H1980 = 0))*(I1980 + (I1980 = 0))</f>
        <v>7.11</v>
      </c>
      <c r="K1980" s="19"/>
      <c r="L1980" s="19"/>
      <c r="M1980" s="19"/>
    </row>
    <row r="1981" spans="1:13" x14ac:dyDescent="0.25">
      <c r="A1981" s="19"/>
      <c r="B1981" s="19"/>
      <c r="C1981" s="19"/>
      <c r="D1981" s="35"/>
      <c r="E1981" s="18" t="s">
        <v>672</v>
      </c>
      <c r="F1981" s="22">
        <v>3</v>
      </c>
      <c r="G1981" s="23">
        <v>0</v>
      </c>
      <c r="H1981" s="23">
        <v>0</v>
      </c>
      <c r="I1981" s="23">
        <v>2.56</v>
      </c>
      <c r="J1981" s="21">
        <f>OR(F1981&lt;&gt;0,G1981&lt;&gt;0,H1981&lt;&gt;0,I1981&lt;&gt;0)*(F1981 + (F1981 = 0))*(G1981 + (G1981 = 0))*(H1981 + (H1981 = 0))*(I1981 + (I1981 = 0))</f>
        <v>7.68</v>
      </c>
      <c r="K1981" s="19"/>
      <c r="L1981" s="19"/>
      <c r="M1981" s="19"/>
    </row>
    <row r="1982" spans="1:13" x14ac:dyDescent="0.25">
      <c r="A1982" s="19"/>
      <c r="B1982" s="19"/>
      <c r="C1982" s="19"/>
      <c r="D1982" s="35"/>
      <c r="E1982" s="18" t="s">
        <v>673</v>
      </c>
      <c r="F1982" s="22">
        <v>3</v>
      </c>
      <c r="G1982" s="23">
        <v>0</v>
      </c>
      <c r="H1982" s="23">
        <v>0</v>
      </c>
      <c r="I1982" s="23">
        <v>2.84</v>
      </c>
      <c r="J1982" s="21">
        <f>OR(F1982&lt;&gt;0,G1982&lt;&gt;0,H1982&lt;&gt;0,I1982&lt;&gt;0)*(F1982 + (F1982 = 0))*(G1982 + (G1982 = 0))*(H1982 + (H1982 = 0))*(I1982 + (I1982 = 0))</f>
        <v>8.52</v>
      </c>
      <c r="K1982" s="19"/>
      <c r="L1982" s="19"/>
      <c r="M1982" s="19"/>
    </row>
    <row r="1983" spans="1:13" x14ac:dyDescent="0.25">
      <c r="A1983" s="19"/>
      <c r="B1983" s="19"/>
      <c r="C1983" s="19"/>
      <c r="D1983" s="35"/>
      <c r="E1983" s="18" t="s">
        <v>674</v>
      </c>
      <c r="F1983" s="22">
        <v>3</v>
      </c>
      <c r="G1983" s="23">
        <v>0</v>
      </c>
      <c r="H1983" s="23">
        <v>0</v>
      </c>
      <c r="I1983" s="23">
        <v>2.67</v>
      </c>
      <c r="J1983" s="21">
        <f>OR(F1983&lt;&gt;0,G1983&lt;&gt;0,H1983&lt;&gt;0,I1983&lt;&gt;0)*(F1983 + (F1983 = 0))*(G1983 + (G1983 = 0))*(H1983 + (H1983 = 0))*(I1983 + (I1983 = 0))</f>
        <v>8.01</v>
      </c>
      <c r="K1983" s="19"/>
      <c r="L1983" s="19"/>
      <c r="M1983" s="19"/>
    </row>
    <row r="1984" spans="1:13" x14ac:dyDescent="0.25">
      <c r="A1984" s="19"/>
      <c r="B1984" s="19"/>
      <c r="C1984" s="19"/>
      <c r="D1984" s="35"/>
      <c r="E1984" s="18" t="s">
        <v>675</v>
      </c>
      <c r="F1984" s="22">
        <v>3</v>
      </c>
      <c r="G1984" s="23">
        <v>0</v>
      </c>
      <c r="H1984" s="23">
        <v>0</v>
      </c>
      <c r="I1984" s="23">
        <v>2.42</v>
      </c>
      <c r="J1984" s="21">
        <f>OR(F1984&lt;&gt;0,G1984&lt;&gt;0,H1984&lt;&gt;0,I1984&lt;&gt;0)*(F1984 + (F1984 = 0))*(G1984 + (G1984 = 0))*(H1984 + (H1984 = 0))*(I1984 + (I1984 = 0))</f>
        <v>7.26</v>
      </c>
      <c r="K1984" s="19"/>
      <c r="L1984" s="19"/>
      <c r="M1984" s="19"/>
    </row>
    <row r="1985" spans="1:13" x14ac:dyDescent="0.25">
      <c r="A1985" s="19"/>
      <c r="B1985" s="19"/>
      <c r="C1985" s="19"/>
      <c r="D1985" s="35"/>
      <c r="E1985" s="18" t="s">
        <v>676</v>
      </c>
      <c r="F1985" s="22">
        <v>3</v>
      </c>
      <c r="G1985" s="23">
        <v>0</v>
      </c>
      <c r="H1985" s="23">
        <v>0</v>
      </c>
      <c r="I1985" s="23">
        <v>2.72</v>
      </c>
      <c r="J1985" s="21">
        <f>OR(F1985&lt;&gt;0,G1985&lt;&gt;0,H1985&lt;&gt;0,I1985&lt;&gt;0)*(F1985 + (F1985 = 0))*(G1985 + (G1985 = 0))*(H1985 + (H1985 = 0))*(I1985 + (I1985 = 0))</f>
        <v>8.16</v>
      </c>
      <c r="K1985" s="19"/>
      <c r="L1985" s="19"/>
      <c r="M1985" s="19"/>
    </row>
    <row r="1986" spans="1:13" x14ac:dyDescent="0.25">
      <c r="A1986" s="19"/>
      <c r="B1986" s="19"/>
      <c r="C1986" s="19"/>
      <c r="D1986" s="35"/>
      <c r="E1986" s="18" t="s">
        <v>677</v>
      </c>
      <c r="F1986" s="22">
        <v>3</v>
      </c>
      <c r="G1986" s="23">
        <v>0</v>
      </c>
      <c r="H1986" s="23">
        <v>0</v>
      </c>
      <c r="I1986" s="23">
        <v>2.57</v>
      </c>
      <c r="J1986" s="21">
        <f>OR(F1986&lt;&gt;0,G1986&lt;&gt;0,H1986&lt;&gt;0,I1986&lt;&gt;0)*(F1986 + (F1986 = 0))*(G1986 + (G1986 = 0))*(H1986 + (H1986 = 0))*(I1986 + (I1986 = 0))</f>
        <v>7.71</v>
      </c>
      <c r="K1986" s="19"/>
      <c r="L1986" s="19"/>
      <c r="M1986" s="19"/>
    </row>
    <row r="1987" spans="1:13" x14ac:dyDescent="0.25">
      <c r="A1987" s="19"/>
      <c r="B1987" s="19"/>
      <c r="C1987" s="19"/>
      <c r="D1987" s="35"/>
      <c r="E1987" s="18" t="s">
        <v>678</v>
      </c>
      <c r="F1987" s="22">
        <v>3</v>
      </c>
      <c r="G1987" s="23">
        <v>0</v>
      </c>
      <c r="H1987" s="23">
        <v>0</v>
      </c>
      <c r="I1987" s="23">
        <v>2.48</v>
      </c>
      <c r="J1987" s="21">
        <f>OR(F1987&lt;&gt;0,G1987&lt;&gt;0,H1987&lt;&gt;0,I1987&lt;&gt;0)*(F1987 + (F1987 = 0))*(G1987 + (G1987 = 0))*(H1987 + (H1987 = 0))*(I1987 + (I1987 = 0))</f>
        <v>7.44</v>
      </c>
      <c r="K1987" s="19"/>
      <c r="L1987" s="19"/>
      <c r="M1987" s="19"/>
    </row>
    <row r="1988" spans="1:13" x14ac:dyDescent="0.25">
      <c r="A1988" s="19"/>
      <c r="B1988" s="19"/>
      <c r="C1988" s="19"/>
      <c r="D1988" s="35"/>
      <c r="E1988" s="18" t="s">
        <v>679</v>
      </c>
      <c r="F1988" s="22">
        <v>3</v>
      </c>
      <c r="G1988" s="23">
        <v>0</v>
      </c>
      <c r="H1988" s="23">
        <v>0</v>
      </c>
      <c r="I1988" s="23">
        <v>3.49</v>
      </c>
      <c r="J1988" s="21">
        <f>OR(F1988&lt;&gt;0,G1988&lt;&gt;0,H1988&lt;&gt;0,I1988&lt;&gt;0)*(F1988 + (F1988 = 0))*(G1988 + (G1988 = 0))*(H1988 + (H1988 = 0))*(I1988 + (I1988 = 0))</f>
        <v>10.47</v>
      </c>
      <c r="K1988" s="19"/>
      <c r="L1988" s="19"/>
      <c r="M1988" s="19"/>
    </row>
    <row r="1989" spans="1:13" x14ac:dyDescent="0.25">
      <c r="A1989" s="19"/>
      <c r="B1989" s="19"/>
      <c r="C1989" s="19"/>
      <c r="D1989" s="35"/>
      <c r="E1989" s="18" t="s">
        <v>680</v>
      </c>
      <c r="F1989" s="22">
        <v>3</v>
      </c>
      <c r="G1989" s="23">
        <v>0</v>
      </c>
      <c r="H1989" s="23">
        <v>0</v>
      </c>
      <c r="I1989" s="23">
        <v>3.68</v>
      </c>
      <c r="J1989" s="21">
        <f>OR(F1989&lt;&gt;0,G1989&lt;&gt;0,H1989&lt;&gt;0,I1989&lt;&gt;0)*(F1989 + (F1989 = 0))*(G1989 + (G1989 = 0))*(H1989 + (H1989 = 0))*(I1989 + (I1989 = 0))</f>
        <v>11.04</v>
      </c>
      <c r="K1989" s="19"/>
      <c r="L1989" s="19"/>
      <c r="M1989" s="19"/>
    </row>
    <row r="1990" spans="1:13" x14ac:dyDescent="0.25">
      <c r="A1990" s="19"/>
      <c r="B1990" s="19"/>
      <c r="C1990" s="19"/>
      <c r="D1990" s="35"/>
      <c r="E1990" s="18" t="s">
        <v>681</v>
      </c>
      <c r="F1990" s="22">
        <v>3</v>
      </c>
      <c r="G1990" s="23">
        <v>0</v>
      </c>
      <c r="H1990" s="23">
        <v>0</v>
      </c>
      <c r="I1990" s="23">
        <v>3.17</v>
      </c>
      <c r="J1990" s="21">
        <f>OR(F1990&lt;&gt;0,G1990&lt;&gt;0,H1990&lt;&gt;0,I1990&lt;&gt;0)*(F1990 + (F1990 = 0))*(G1990 + (G1990 = 0))*(H1990 + (H1990 = 0))*(I1990 + (I1990 = 0))</f>
        <v>9.51</v>
      </c>
      <c r="K1990" s="19"/>
      <c r="L1990" s="19"/>
      <c r="M1990" s="19"/>
    </row>
    <row r="1991" spans="1:13" x14ac:dyDescent="0.25">
      <c r="A1991" s="19"/>
      <c r="B1991" s="19"/>
      <c r="C1991" s="19"/>
      <c r="D1991" s="35"/>
      <c r="E1991" s="18" t="s">
        <v>682</v>
      </c>
      <c r="F1991" s="22">
        <v>3</v>
      </c>
      <c r="G1991" s="23">
        <v>0</v>
      </c>
      <c r="H1991" s="23">
        <v>0</v>
      </c>
      <c r="I1991" s="23">
        <v>3.42</v>
      </c>
      <c r="J1991" s="21">
        <f>OR(F1991&lt;&gt;0,G1991&lt;&gt;0,H1991&lt;&gt;0,I1991&lt;&gt;0)*(F1991 + (F1991 = 0))*(G1991 + (G1991 = 0))*(H1991 + (H1991 = 0))*(I1991 + (I1991 = 0))</f>
        <v>10.26</v>
      </c>
      <c r="K1991" s="19"/>
      <c r="L1991" s="19"/>
      <c r="M1991" s="19"/>
    </row>
    <row r="1992" spans="1:13" x14ac:dyDescent="0.25">
      <c r="A1992" s="19"/>
      <c r="B1992" s="19"/>
      <c r="C1992" s="19"/>
      <c r="D1992" s="35"/>
      <c r="E1992" s="18" t="s">
        <v>683</v>
      </c>
      <c r="F1992" s="22">
        <v>3</v>
      </c>
      <c r="G1992" s="23">
        <v>0</v>
      </c>
      <c r="H1992" s="23">
        <v>0</v>
      </c>
      <c r="I1992" s="23">
        <v>4.2300000000000004</v>
      </c>
      <c r="J1992" s="21">
        <f>OR(F1992&lt;&gt;0,G1992&lt;&gt;0,H1992&lt;&gt;0,I1992&lt;&gt;0)*(F1992 + (F1992 = 0))*(G1992 + (G1992 = 0))*(H1992 + (H1992 = 0))*(I1992 + (I1992 = 0))</f>
        <v>12.69</v>
      </c>
      <c r="K1992" s="19"/>
      <c r="L1992" s="19"/>
      <c r="M1992" s="19"/>
    </row>
    <row r="1993" spans="1:13" x14ac:dyDescent="0.25">
      <c r="A1993" s="19"/>
      <c r="B1993" s="19"/>
      <c r="C1993" s="19"/>
      <c r="D1993" s="35"/>
      <c r="E1993" s="18" t="s">
        <v>684</v>
      </c>
      <c r="F1993" s="22">
        <v>3</v>
      </c>
      <c r="G1993" s="23">
        <v>0</v>
      </c>
      <c r="H1993" s="23">
        <v>0</v>
      </c>
      <c r="I1993" s="23">
        <v>4.55</v>
      </c>
      <c r="J1993" s="21">
        <f>OR(F1993&lt;&gt;0,G1993&lt;&gt;0,H1993&lt;&gt;0,I1993&lt;&gt;0)*(F1993 + (F1993 = 0))*(G1993 + (G1993 = 0))*(H1993 + (H1993 = 0))*(I1993 + (I1993 = 0))</f>
        <v>13.65</v>
      </c>
      <c r="K1993" s="19"/>
      <c r="L1993" s="19"/>
      <c r="M1993" s="19"/>
    </row>
    <row r="1994" spans="1:13" x14ac:dyDescent="0.25">
      <c r="A1994" s="19"/>
      <c r="B1994" s="19"/>
      <c r="C1994" s="19"/>
      <c r="D1994" s="35"/>
      <c r="E1994" s="18" t="s">
        <v>685</v>
      </c>
      <c r="F1994" s="22">
        <v>3</v>
      </c>
      <c r="G1994" s="23">
        <v>0</v>
      </c>
      <c r="H1994" s="23">
        <v>0</v>
      </c>
      <c r="I1994" s="23">
        <v>3.5</v>
      </c>
      <c r="J1994" s="21">
        <f>OR(F1994&lt;&gt;0,G1994&lt;&gt;0,H1994&lt;&gt;0,I1994&lt;&gt;0)*(F1994 + (F1994 = 0))*(G1994 + (G1994 = 0))*(H1994 + (H1994 = 0))*(I1994 + (I1994 = 0))</f>
        <v>10.5</v>
      </c>
      <c r="K1994" s="19"/>
      <c r="L1994" s="19"/>
      <c r="M1994" s="19"/>
    </row>
    <row r="1995" spans="1:13" x14ac:dyDescent="0.25">
      <c r="A1995" s="19"/>
      <c r="B1995" s="19"/>
      <c r="C1995" s="19"/>
      <c r="D1995" s="35"/>
      <c r="E1995" s="18" t="s">
        <v>686</v>
      </c>
      <c r="F1995" s="22">
        <v>3</v>
      </c>
      <c r="G1995" s="23">
        <v>0</v>
      </c>
      <c r="H1995" s="23">
        <v>0</v>
      </c>
      <c r="I1995" s="23">
        <v>2.36</v>
      </c>
      <c r="J1995" s="21">
        <f>OR(F1995&lt;&gt;0,G1995&lt;&gt;0,H1995&lt;&gt;0,I1995&lt;&gt;0)*(F1995 + (F1995 = 0))*(G1995 + (G1995 = 0))*(H1995 + (H1995 = 0))*(I1995 + (I1995 = 0))</f>
        <v>7.08</v>
      </c>
      <c r="K1995" s="19"/>
      <c r="L1995" s="19"/>
      <c r="M1995" s="19"/>
    </row>
    <row r="1996" spans="1:13" x14ac:dyDescent="0.25">
      <c r="A1996" s="19"/>
      <c r="B1996" s="19"/>
      <c r="C1996" s="19"/>
      <c r="D1996" s="35"/>
      <c r="E1996" s="18" t="s">
        <v>687</v>
      </c>
      <c r="F1996" s="22">
        <v>3</v>
      </c>
      <c r="G1996" s="23">
        <v>0</v>
      </c>
      <c r="H1996" s="23">
        <v>0</v>
      </c>
      <c r="I1996" s="23">
        <v>2.72</v>
      </c>
      <c r="J1996" s="21">
        <f>OR(F1996&lt;&gt;0,G1996&lt;&gt;0,H1996&lt;&gt;0,I1996&lt;&gt;0)*(F1996 + (F1996 = 0))*(G1996 + (G1996 = 0))*(H1996 + (H1996 = 0))*(I1996 + (I1996 = 0))</f>
        <v>8.16</v>
      </c>
      <c r="K1996" s="19"/>
      <c r="L1996" s="19"/>
      <c r="M1996" s="19"/>
    </row>
    <row r="1997" spans="1:13" x14ac:dyDescent="0.25">
      <c r="A1997" s="19"/>
      <c r="B1997" s="19"/>
      <c r="C1997" s="19"/>
      <c r="D1997" s="35"/>
      <c r="E1997" s="18" t="s">
        <v>688</v>
      </c>
      <c r="F1997" s="22">
        <v>3</v>
      </c>
      <c r="G1997" s="23">
        <v>0</v>
      </c>
      <c r="H1997" s="23">
        <v>0</v>
      </c>
      <c r="I1997" s="23">
        <v>2.61</v>
      </c>
      <c r="J1997" s="21">
        <f>OR(F1997&lt;&gt;0,G1997&lt;&gt;0,H1997&lt;&gt;0,I1997&lt;&gt;0)*(F1997 + (F1997 = 0))*(G1997 + (G1997 = 0))*(H1997 + (H1997 = 0))*(I1997 + (I1997 = 0))</f>
        <v>7.83</v>
      </c>
      <c r="K1997" s="19"/>
      <c r="L1997" s="19"/>
      <c r="M1997" s="19"/>
    </row>
    <row r="1998" spans="1:13" x14ac:dyDescent="0.25">
      <c r="A1998" s="19"/>
      <c r="B1998" s="19"/>
      <c r="C1998" s="19"/>
      <c r="D1998" s="35"/>
      <c r="E1998" s="18" t="s">
        <v>698</v>
      </c>
      <c r="F1998" s="22">
        <v>1</v>
      </c>
      <c r="G1998" s="23">
        <v>1.03</v>
      </c>
      <c r="H1998" s="23">
        <v>0</v>
      </c>
      <c r="I1998" s="23">
        <v>0</v>
      </c>
      <c r="J1998" s="21">
        <f>OR(F1998&lt;&gt;0,G1998&lt;&gt;0,H1998&lt;&gt;0,I1998&lt;&gt;0)*(F1998 + (F1998 = 0))*(G1998 + (G1998 = 0))*(H1998 + (H1998 = 0))*(I1998 + (I1998 = 0))</f>
        <v>1.03</v>
      </c>
      <c r="K1998" s="19"/>
      <c r="L1998" s="19"/>
      <c r="M1998" s="19"/>
    </row>
    <row r="1999" spans="1:13" x14ac:dyDescent="0.25">
      <c r="A1999" s="19"/>
      <c r="B1999" s="19"/>
      <c r="C1999" s="19"/>
      <c r="D1999" s="35"/>
      <c r="E1999" s="18" t="s">
        <v>16</v>
      </c>
      <c r="F1999" s="22"/>
      <c r="G1999" s="23"/>
      <c r="H1999" s="23"/>
      <c r="I1999" s="23"/>
      <c r="J1999" s="21">
        <f>OR(F1999&lt;&gt;0,G1999&lt;&gt;0,H1999&lt;&gt;0,I1999&lt;&gt;0)*(F1999 + (F1999 = 0))*(G1999 + (G1999 = 0))*(H1999 + (H1999 = 0))*(I1999 + (I1999 = 0))</f>
        <v>0</v>
      </c>
      <c r="K1999" s="19"/>
      <c r="L1999" s="19"/>
      <c r="M1999" s="19"/>
    </row>
    <row r="2000" spans="1:13" x14ac:dyDescent="0.25">
      <c r="A2000" s="19"/>
      <c r="B2000" s="19"/>
      <c r="C2000" s="19"/>
      <c r="D2000" s="35"/>
      <c r="E2000" s="19"/>
      <c r="F2000" s="19"/>
      <c r="G2000" s="19"/>
      <c r="H2000" s="19"/>
      <c r="I2000" s="19"/>
      <c r="J2000" s="24" t="s">
        <v>299</v>
      </c>
      <c r="K2000" s="25">
        <f>SUM(J1977:J1999)</f>
        <v>187</v>
      </c>
      <c r="L2000" s="23">
        <v>15.13</v>
      </c>
      <c r="M2000" s="26">
        <f>ROUND(K2000*L2000,2)</f>
        <v>2829.31</v>
      </c>
    </row>
    <row r="2001" spans="1:13" ht="0.95" customHeight="1" x14ac:dyDescent="0.25">
      <c r="A2001" s="27"/>
      <c r="B2001" s="27"/>
      <c r="C2001" s="27"/>
      <c r="D2001" s="36"/>
      <c r="E2001" s="27"/>
      <c r="F2001" s="27"/>
      <c r="G2001" s="27"/>
      <c r="H2001" s="27"/>
      <c r="I2001" s="27"/>
      <c r="J2001" s="27"/>
      <c r="K2001" s="27"/>
      <c r="L2001" s="27"/>
      <c r="M2001" s="27"/>
    </row>
    <row r="2002" spans="1:13" ht="22.5" x14ac:dyDescent="0.25">
      <c r="A2002" s="17" t="s">
        <v>300</v>
      </c>
      <c r="B2002" s="18" t="s">
        <v>23</v>
      </c>
      <c r="C2002" s="18" t="s">
        <v>76</v>
      </c>
      <c r="D2002" s="29" t="s">
        <v>301</v>
      </c>
      <c r="E2002" s="19"/>
      <c r="F2002" s="19"/>
      <c r="G2002" s="19"/>
      <c r="H2002" s="19"/>
      <c r="I2002" s="19"/>
      <c r="J2002" s="19"/>
      <c r="K2002" s="20">
        <f>K2006</f>
        <v>21</v>
      </c>
      <c r="L2002" s="21">
        <f>L2006</f>
        <v>323.04000000000002</v>
      </c>
      <c r="M2002" s="21">
        <f>M2006</f>
        <v>6783.84</v>
      </c>
    </row>
    <row r="2003" spans="1:13" ht="146.25" x14ac:dyDescent="0.25">
      <c r="A2003" s="19"/>
      <c r="B2003" s="19"/>
      <c r="C2003" s="19"/>
      <c r="D2003" s="29" t="s">
        <v>302</v>
      </c>
      <c r="E2003" s="19"/>
      <c r="F2003" s="19"/>
      <c r="G2003" s="19"/>
      <c r="H2003" s="19"/>
      <c r="I2003" s="19"/>
      <c r="J2003" s="19"/>
      <c r="K2003" s="19"/>
      <c r="L2003" s="19"/>
      <c r="M2003" s="19"/>
    </row>
    <row r="2004" spans="1:13" x14ac:dyDescent="0.25">
      <c r="A2004" s="19"/>
      <c r="B2004" s="19"/>
      <c r="C2004" s="19"/>
      <c r="D2004" s="35"/>
      <c r="E2004" s="18" t="s">
        <v>16</v>
      </c>
      <c r="F2004" s="22">
        <v>21</v>
      </c>
      <c r="G2004" s="23">
        <v>0</v>
      </c>
      <c r="H2004" s="23">
        <v>0</v>
      </c>
      <c r="I2004" s="23">
        <v>0</v>
      </c>
      <c r="J2004" s="21">
        <f>OR(F2004&lt;&gt;0,G2004&lt;&gt;0,H2004&lt;&gt;0,I2004&lt;&gt;0)*(F2004 + (F2004 = 0))*(G2004 + (G2004 = 0))*(H2004 + (H2004 = 0))*(I2004 + (I2004 = 0))</f>
        <v>21</v>
      </c>
      <c r="K2004" s="19"/>
      <c r="L2004" s="19"/>
      <c r="M2004" s="19"/>
    </row>
    <row r="2005" spans="1:13" x14ac:dyDescent="0.25">
      <c r="A2005" s="19"/>
      <c r="B2005" s="19"/>
      <c r="C2005" s="19"/>
      <c r="D2005" s="35"/>
      <c r="E2005" s="18" t="s">
        <v>16</v>
      </c>
      <c r="F2005" s="22"/>
      <c r="G2005" s="23"/>
      <c r="H2005" s="23"/>
      <c r="I2005" s="23"/>
      <c r="J2005" s="21">
        <f>OR(F2005&lt;&gt;0,G2005&lt;&gt;0,H2005&lt;&gt;0,I2005&lt;&gt;0)*(F2005 + (F2005 = 0))*(G2005 + (G2005 = 0))*(H2005 + (H2005 = 0))*(I2005 + (I2005 = 0))</f>
        <v>0</v>
      </c>
      <c r="K2005" s="19"/>
      <c r="L2005" s="19"/>
      <c r="M2005" s="19"/>
    </row>
    <row r="2006" spans="1:13" x14ac:dyDescent="0.25">
      <c r="A2006" s="19"/>
      <c r="B2006" s="19"/>
      <c r="C2006" s="19"/>
      <c r="D2006" s="35"/>
      <c r="E2006" s="19"/>
      <c r="F2006" s="19"/>
      <c r="G2006" s="19"/>
      <c r="H2006" s="19"/>
      <c r="I2006" s="19"/>
      <c r="J2006" s="24" t="s">
        <v>303</v>
      </c>
      <c r="K2006" s="25">
        <f>SUM(J2004:J2005)</f>
        <v>21</v>
      </c>
      <c r="L2006" s="23">
        <v>323.04000000000002</v>
      </c>
      <c r="M2006" s="26">
        <f>ROUND(K2006*L2006,2)</f>
        <v>6783.84</v>
      </c>
    </row>
    <row r="2007" spans="1:13" ht="0.95" customHeight="1" x14ac:dyDescent="0.25">
      <c r="A2007" s="27"/>
      <c r="B2007" s="27"/>
      <c r="C2007" s="27"/>
      <c r="D2007" s="36"/>
      <c r="E2007" s="27"/>
      <c r="F2007" s="27"/>
      <c r="G2007" s="27"/>
      <c r="H2007" s="27"/>
      <c r="I2007" s="27"/>
      <c r="J2007" s="27"/>
      <c r="K2007" s="27"/>
      <c r="L2007" s="27"/>
      <c r="M2007" s="27"/>
    </row>
    <row r="2008" spans="1:13" x14ac:dyDescent="0.25">
      <c r="A2008" s="17" t="s">
        <v>304</v>
      </c>
      <c r="B2008" s="18" t="s">
        <v>23</v>
      </c>
      <c r="C2008" s="18" t="s">
        <v>76</v>
      </c>
      <c r="D2008" s="29" t="s">
        <v>305</v>
      </c>
      <c r="E2008" s="19"/>
      <c r="F2008" s="19"/>
      <c r="G2008" s="19"/>
      <c r="H2008" s="19"/>
      <c r="I2008" s="19"/>
      <c r="J2008" s="19"/>
      <c r="K2008" s="20">
        <f>K2012</f>
        <v>8</v>
      </c>
      <c r="L2008" s="21">
        <f>L2012</f>
        <v>172.64</v>
      </c>
      <c r="M2008" s="21">
        <f>M2012</f>
        <v>1381.12</v>
      </c>
    </row>
    <row r="2009" spans="1:13" ht="56.25" x14ac:dyDescent="0.25">
      <c r="A2009" s="19"/>
      <c r="B2009" s="19"/>
      <c r="C2009" s="19"/>
      <c r="D2009" s="29" t="s">
        <v>306</v>
      </c>
      <c r="E2009" s="19"/>
      <c r="F2009" s="19"/>
      <c r="G2009" s="19"/>
      <c r="H2009" s="19"/>
      <c r="I2009" s="19"/>
      <c r="J2009" s="19"/>
      <c r="K2009" s="19"/>
      <c r="L2009" s="19"/>
      <c r="M2009" s="19"/>
    </row>
    <row r="2010" spans="1:13" x14ac:dyDescent="0.25">
      <c r="A2010" s="19"/>
      <c r="B2010" s="19"/>
      <c r="C2010" s="19"/>
      <c r="D2010" s="35"/>
      <c r="E2010" s="18" t="s">
        <v>658</v>
      </c>
      <c r="F2010" s="22">
        <v>8</v>
      </c>
      <c r="G2010" s="23">
        <v>0</v>
      </c>
      <c r="H2010" s="23">
        <v>0</v>
      </c>
      <c r="I2010" s="23">
        <v>0</v>
      </c>
      <c r="J2010" s="21">
        <f>OR(F2010&lt;&gt;0,G2010&lt;&gt;0,H2010&lt;&gt;0,I2010&lt;&gt;0)*(F2010 + (F2010 = 0))*(G2010 + (G2010 = 0))*(H2010 + (H2010 = 0))*(I2010 + (I2010 = 0))</f>
        <v>8</v>
      </c>
      <c r="K2010" s="19"/>
      <c r="L2010" s="19"/>
      <c r="M2010" s="19"/>
    </row>
    <row r="2011" spans="1:13" x14ac:dyDescent="0.25">
      <c r="A2011" s="19"/>
      <c r="B2011" s="19"/>
      <c r="C2011" s="19"/>
      <c r="D2011" s="35"/>
      <c r="E2011" s="18" t="s">
        <v>16</v>
      </c>
      <c r="F2011" s="22"/>
      <c r="G2011" s="23"/>
      <c r="H2011" s="23"/>
      <c r="I2011" s="23"/>
      <c r="J2011" s="21">
        <f>OR(F2011&lt;&gt;0,G2011&lt;&gt;0,H2011&lt;&gt;0,I2011&lt;&gt;0)*(F2011 + (F2011 = 0))*(G2011 + (G2011 = 0))*(H2011 + (H2011 = 0))*(I2011 + (I2011 = 0))</f>
        <v>0</v>
      </c>
      <c r="K2011" s="19"/>
      <c r="L2011" s="19"/>
      <c r="M2011" s="19"/>
    </row>
    <row r="2012" spans="1:13" x14ac:dyDescent="0.25">
      <c r="A2012" s="19"/>
      <c r="B2012" s="19"/>
      <c r="C2012" s="19"/>
      <c r="D2012" s="35"/>
      <c r="E2012" s="19"/>
      <c r="F2012" s="19"/>
      <c r="G2012" s="19"/>
      <c r="H2012" s="19"/>
      <c r="I2012" s="19"/>
      <c r="J2012" s="24" t="s">
        <v>308</v>
      </c>
      <c r="K2012" s="25">
        <f>SUM(J2010:J2011)</f>
        <v>8</v>
      </c>
      <c r="L2012" s="23">
        <v>172.64</v>
      </c>
      <c r="M2012" s="26">
        <f>ROUND(K2012*L2012,2)</f>
        <v>1381.12</v>
      </c>
    </row>
    <row r="2013" spans="1:13" ht="0.95" customHeight="1" x14ac:dyDescent="0.25">
      <c r="A2013" s="27"/>
      <c r="B2013" s="27"/>
      <c r="C2013" s="27"/>
      <c r="D2013" s="36"/>
      <c r="E2013" s="27"/>
      <c r="F2013" s="27"/>
      <c r="G2013" s="27"/>
      <c r="H2013" s="27"/>
      <c r="I2013" s="27"/>
      <c r="J2013" s="27"/>
      <c r="K2013" s="27"/>
      <c r="L2013" s="27"/>
      <c r="M2013" s="27"/>
    </row>
    <row r="2014" spans="1:13" ht="22.5" x14ac:dyDescent="0.25">
      <c r="A2014" s="17" t="s">
        <v>309</v>
      </c>
      <c r="B2014" s="18" t="s">
        <v>23</v>
      </c>
      <c r="C2014" s="18" t="s">
        <v>76</v>
      </c>
      <c r="D2014" s="29" t="s">
        <v>310</v>
      </c>
      <c r="E2014" s="19"/>
      <c r="F2014" s="19"/>
      <c r="G2014" s="19"/>
      <c r="H2014" s="19"/>
      <c r="I2014" s="19"/>
      <c r="J2014" s="19"/>
      <c r="K2014" s="20">
        <f>K2039</f>
        <v>38</v>
      </c>
      <c r="L2014" s="21">
        <f>L2039</f>
        <v>32.340000000000003</v>
      </c>
      <c r="M2014" s="21">
        <f>M2039</f>
        <v>1228.92</v>
      </c>
    </row>
    <row r="2015" spans="1:13" ht="67.5" x14ac:dyDescent="0.25">
      <c r="A2015" s="19"/>
      <c r="B2015" s="19"/>
      <c r="C2015" s="19"/>
      <c r="D2015" s="29" t="s">
        <v>311</v>
      </c>
      <c r="E2015" s="19"/>
      <c r="F2015" s="19"/>
      <c r="G2015" s="19"/>
      <c r="H2015" s="19"/>
      <c r="I2015" s="19"/>
      <c r="J2015" s="19"/>
      <c r="K2015" s="19"/>
      <c r="L2015" s="19"/>
      <c r="M2015" s="19"/>
    </row>
    <row r="2016" spans="1:13" x14ac:dyDescent="0.25">
      <c r="A2016" s="19"/>
      <c r="B2016" s="19"/>
      <c r="C2016" s="19"/>
      <c r="D2016" s="35"/>
      <c r="E2016" s="18" t="s">
        <v>668</v>
      </c>
      <c r="F2016" s="22">
        <v>2</v>
      </c>
      <c r="G2016" s="23">
        <v>0</v>
      </c>
      <c r="H2016" s="23">
        <v>0</v>
      </c>
      <c r="I2016" s="23">
        <v>0</v>
      </c>
      <c r="J2016" s="21">
        <f>OR(F2016&lt;&gt;0,G2016&lt;&gt;0,H2016&lt;&gt;0,I2016&lt;&gt;0)*(F2016 + (F2016 = 0))*(G2016 + (G2016 = 0))*(H2016 + (H2016 = 0))*(I2016 + (I2016 = 0))</f>
        <v>2</v>
      </c>
      <c r="K2016" s="19"/>
      <c r="L2016" s="19"/>
      <c r="M2016" s="19"/>
    </row>
    <row r="2017" spans="1:13" x14ac:dyDescent="0.25">
      <c r="A2017" s="19"/>
      <c r="B2017" s="19"/>
      <c r="C2017" s="19"/>
      <c r="D2017" s="35"/>
      <c r="E2017" s="18" t="s">
        <v>669</v>
      </c>
      <c r="F2017" s="22"/>
      <c r="G2017" s="23"/>
      <c r="H2017" s="23"/>
      <c r="I2017" s="23"/>
      <c r="J2017" s="21">
        <f>OR(F2017&lt;&gt;0,G2017&lt;&gt;0,H2017&lt;&gt;0,I2017&lt;&gt;0)*(F2017 + (F2017 = 0))*(G2017 + (G2017 = 0))*(H2017 + (H2017 = 0))*(I2017 + (I2017 = 0))</f>
        <v>0</v>
      </c>
      <c r="K2017" s="19"/>
      <c r="L2017" s="19"/>
      <c r="M2017" s="19"/>
    </row>
    <row r="2018" spans="1:13" x14ac:dyDescent="0.25">
      <c r="A2018" s="19"/>
      <c r="B2018" s="19"/>
      <c r="C2018" s="19"/>
      <c r="D2018" s="35"/>
      <c r="E2018" s="18" t="s">
        <v>670</v>
      </c>
      <c r="F2018" s="22">
        <v>5</v>
      </c>
      <c r="G2018" s="23">
        <v>0</v>
      </c>
      <c r="H2018" s="23">
        <v>0</v>
      </c>
      <c r="I2018" s="23">
        <v>0</v>
      </c>
      <c r="J2018" s="21">
        <f>OR(F2018&lt;&gt;0,G2018&lt;&gt;0,H2018&lt;&gt;0,I2018&lt;&gt;0)*(F2018 + (F2018 = 0))*(G2018 + (G2018 = 0))*(H2018 + (H2018 = 0))*(I2018 + (I2018 = 0))</f>
        <v>5</v>
      </c>
      <c r="K2018" s="19"/>
      <c r="L2018" s="19"/>
      <c r="M2018" s="19"/>
    </row>
    <row r="2019" spans="1:13" x14ac:dyDescent="0.25">
      <c r="A2019" s="19"/>
      <c r="B2019" s="19"/>
      <c r="C2019" s="19"/>
      <c r="D2019" s="35"/>
      <c r="E2019" s="18" t="s">
        <v>671</v>
      </c>
      <c r="F2019" s="22">
        <v>2</v>
      </c>
      <c r="G2019" s="23">
        <v>0</v>
      </c>
      <c r="H2019" s="23">
        <v>0</v>
      </c>
      <c r="I2019" s="23">
        <v>0</v>
      </c>
      <c r="J2019" s="21">
        <f>OR(F2019&lt;&gt;0,G2019&lt;&gt;0,H2019&lt;&gt;0,I2019&lt;&gt;0)*(F2019 + (F2019 = 0))*(G2019 + (G2019 = 0))*(H2019 + (H2019 = 0))*(I2019 + (I2019 = 0))</f>
        <v>2</v>
      </c>
      <c r="K2019" s="19"/>
      <c r="L2019" s="19"/>
      <c r="M2019" s="19"/>
    </row>
    <row r="2020" spans="1:13" x14ac:dyDescent="0.25">
      <c r="A2020" s="19"/>
      <c r="B2020" s="19"/>
      <c r="C2020" s="19"/>
      <c r="D2020" s="35"/>
      <c r="E2020" s="18" t="s">
        <v>672</v>
      </c>
      <c r="F2020" s="22">
        <v>1</v>
      </c>
      <c r="G2020" s="23">
        <v>0</v>
      </c>
      <c r="H2020" s="23">
        <v>0</v>
      </c>
      <c r="I2020" s="23">
        <v>0</v>
      </c>
      <c r="J2020" s="21">
        <f>OR(F2020&lt;&gt;0,G2020&lt;&gt;0,H2020&lt;&gt;0,I2020&lt;&gt;0)*(F2020 + (F2020 = 0))*(G2020 + (G2020 = 0))*(H2020 + (H2020 = 0))*(I2020 + (I2020 = 0))</f>
        <v>1</v>
      </c>
      <c r="K2020" s="19"/>
      <c r="L2020" s="19"/>
      <c r="M2020" s="19"/>
    </row>
    <row r="2021" spans="1:13" x14ac:dyDescent="0.25">
      <c r="A2021" s="19"/>
      <c r="B2021" s="19"/>
      <c r="C2021" s="19"/>
      <c r="D2021" s="35"/>
      <c r="E2021" s="18" t="s">
        <v>673</v>
      </c>
      <c r="F2021" s="22">
        <v>1</v>
      </c>
      <c r="G2021" s="23">
        <v>0</v>
      </c>
      <c r="H2021" s="23">
        <v>0</v>
      </c>
      <c r="I2021" s="23">
        <v>0</v>
      </c>
      <c r="J2021" s="21">
        <f>OR(F2021&lt;&gt;0,G2021&lt;&gt;0,H2021&lt;&gt;0,I2021&lt;&gt;0)*(F2021 + (F2021 = 0))*(G2021 + (G2021 = 0))*(H2021 + (H2021 = 0))*(I2021 + (I2021 = 0))</f>
        <v>1</v>
      </c>
      <c r="K2021" s="19"/>
      <c r="L2021" s="19"/>
      <c r="M2021" s="19"/>
    </row>
    <row r="2022" spans="1:13" x14ac:dyDescent="0.25">
      <c r="A2022" s="19"/>
      <c r="B2022" s="19"/>
      <c r="C2022" s="19"/>
      <c r="D2022" s="35"/>
      <c r="E2022" s="18" t="s">
        <v>674</v>
      </c>
      <c r="F2022" s="22"/>
      <c r="G2022" s="23"/>
      <c r="H2022" s="23"/>
      <c r="I2022" s="23"/>
      <c r="J2022" s="21">
        <f>OR(F2022&lt;&gt;0,G2022&lt;&gt;0,H2022&lt;&gt;0,I2022&lt;&gt;0)*(F2022 + (F2022 = 0))*(G2022 + (G2022 = 0))*(H2022 + (H2022 = 0))*(I2022 + (I2022 = 0))</f>
        <v>0</v>
      </c>
      <c r="K2022" s="19"/>
      <c r="L2022" s="19"/>
      <c r="M2022" s="19"/>
    </row>
    <row r="2023" spans="1:13" x14ac:dyDescent="0.25">
      <c r="A2023" s="19"/>
      <c r="B2023" s="19"/>
      <c r="C2023" s="19"/>
      <c r="D2023" s="35"/>
      <c r="E2023" s="18" t="s">
        <v>675</v>
      </c>
      <c r="F2023" s="22">
        <v>2</v>
      </c>
      <c r="G2023" s="23">
        <v>0</v>
      </c>
      <c r="H2023" s="23">
        <v>0</v>
      </c>
      <c r="I2023" s="23">
        <v>0</v>
      </c>
      <c r="J2023" s="21">
        <f>OR(F2023&lt;&gt;0,G2023&lt;&gt;0,H2023&lt;&gt;0,I2023&lt;&gt;0)*(F2023 + (F2023 = 0))*(G2023 + (G2023 = 0))*(H2023 + (H2023 = 0))*(I2023 + (I2023 = 0))</f>
        <v>2</v>
      </c>
      <c r="K2023" s="19"/>
      <c r="L2023" s="19"/>
      <c r="M2023" s="19"/>
    </row>
    <row r="2024" spans="1:13" x14ac:dyDescent="0.25">
      <c r="A2024" s="19"/>
      <c r="B2024" s="19"/>
      <c r="C2024" s="19"/>
      <c r="D2024" s="35"/>
      <c r="E2024" s="18" t="s">
        <v>676</v>
      </c>
      <c r="F2024" s="22">
        <v>3</v>
      </c>
      <c r="G2024" s="23">
        <v>0</v>
      </c>
      <c r="H2024" s="23">
        <v>0</v>
      </c>
      <c r="I2024" s="23">
        <v>0</v>
      </c>
      <c r="J2024" s="21">
        <f>OR(F2024&lt;&gt;0,G2024&lt;&gt;0,H2024&lt;&gt;0,I2024&lt;&gt;0)*(F2024 + (F2024 = 0))*(G2024 + (G2024 = 0))*(H2024 + (H2024 = 0))*(I2024 + (I2024 = 0))</f>
        <v>3</v>
      </c>
      <c r="K2024" s="19"/>
      <c r="L2024" s="19"/>
      <c r="M2024" s="19"/>
    </row>
    <row r="2025" spans="1:13" x14ac:dyDescent="0.25">
      <c r="A2025" s="19"/>
      <c r="B2025" s="19"/>
      <c r="C2025" s="19"/>
      <c r="D2025" s="35"/>
      <c r="E2025" s="18" t="s">
        <v>677</v>
      </c>
      <c r="F2025" s="22">
        <v>1</v>
      </c>
      <c r="G2025" s="23">
        <v>0</v>
      </c>
      <c r="H2025" s="23">
        <v>0</v>
      </c>
      <c r="I2025" s="23">
        <v>0</v>
      </c>
      <c r="J2025" s="21">
        <f>OR(F2025&lt;&gt;0,G2025&lt;&gt;0,H2025&lt;&gt;0,I2025&lt;&gt;0)*(F2025 + (F2025 = 0))*(G2025 + (G2025 = 0))*(H2025 + (H2025 = 0))*(I2025 + (I2025 = 0))</f>
        <v>1</v>
      </c>
      <c r="K2025" s="19"/>
      <c r="L2025" s="19"/>
      <c r="M2025" s="19"/>
    </row>
    <row r="2026" spans="1:13" x14ac:dyDescent="0.25">
      <c r="A2026" s="19"/>
      <c r="B2026" s="19"/>
      <c r="C2026" s="19"/>
      <c r="D2026" s="35"/>
      <c r="E2026" s="18" t="s">
        <v>678</v>
      </c>
      <c r="F2026" s="22">
        <v>1</v>
      </c>
      <c r="G2026" s="23">
        <v>0</v>
      </c>
      <c r="H2026" s="23">
        <v>0</v>
      </c>
      <c r="I2026" s="23">
        <v>0</v>
      </c>
      <c r="J2026" s="21">
        <f>OR(F2026&lt;&gt;0,G2026&lt;&gt;0,H2026&lt;&gt;0,I2026&lt;&gt;0)*(F2026 + (F2026 = 0))*(G2026 + (G2026 = 0))*(H2026 + (H2026 = 0))*(I2026 + (I2026 = 0))</f>
        <v>1</v>
      </c>
      <c r="K2026" s="19"/>
      <c r="L2026" s="19"/>
      <c r="M2026" s="19"/>
    </row>
    <row r="2027" spans="1:13" x14ac:dyDescent="0.25">
      <c r="A2027" s="19"/>
      <c r="B2027" s="19"/>
      <c r="C2027" s="19"/>
      <c r="D2027" s="35"/>
      <c r="E2027" s="18" t="s">
        <v>679</v>
      </c>
      <c r="F2027" s="22">
        <v>2</v>
      </c>
      <c r="G2027" s="23">
        <v>0</v>
      </c>
      <c r="H2027" s="23">
        <v>0</v>
      </c>
      <c r="I2027" s="23">
        <v>0</v>
      </c>
      <c r="J2027" s="21">
        <f>OR(F2027&lt;&gt;0,G2027&lt;&gt;0,H2027&lt;&gt;0,I2027&lt;&gt;0)*(F2027 + (F2027 = 0))*(G2027 + (G2027 = 0))*(H2027 + (H2027 = 0))*(I2027 + (I2027 = 0))</f>
        <v>2</v>
      </c>
      <c r="K2027" s="19"/>
      <c r="L2027" s="19"/>
      <c r="M2027" s="19"/>
    </row>
    <row r="2028" spans="1:13" x14ac:dyDescent="0.25">
      <c r="A2028" s="19"/>
      <c r="B2028" s="19"/>
      <c r="C2028" s="19"/>
      <c r="D2028" s="35"/>
      <c r="E2028" s="18" t="s">
        <v>680</v>
      </c>
      <c r="F2028" s="22">
        <v>3</v>
      </c>
      <c r="G2028" s="23">
        <v>0</v>
      </c>
      <c r="H2028" s="23">
        <v>0</v>
      </c>
      <c r="I2028" s="23">
        <v>0</v>
      </c>
      <c r="J2028" s="21">
        <f>OR(F2028&lt;&gt;0,G2028&lt;&gt;0,H2028&lt;&gt;0,I2028&lt;&gt;0)*(F2028 + (F2028 = 0))*(G2028 + (G2028 = 0))*(H2028 + (H2028 = 0))*(I2028 + (I2028 = 0))</f>
        <v>3</v>
      </c>
      <c r="K2028" s="19"/>
      <c r="L2028" s="19"/>
      <c r="M2028" s="19"/>
    </row>
    <row r="2029" spans="1:13" x14ac:dyDescent="0.25">
      <c r="A2029" s="19"/>
      <c r="B2029" s="19"/>
      <c r="C2029" s="19"/>
      <c r="D2029" s="35"/>
      <c r="E2029" s="18" t="s">
        <v>681</v>
      </c>
      <c r="F2029" s="22">
        <v>1</v>
      </c>
      <c r="G2029" s="23">
        <v>0</v>
      </c>
      <c r="H2029" s="23">
        <v>0</v>
      </c>
      <c r="I2029" s="23">
        <v>0</v>
      </c>
      <c r="J2029" s="21">
        <f>OR(F2029&lt;&gt;0,G2029&lt;&gt;0,H2029&lt;&gt;0,I2029&lt;&gt;0)*(F2029 + (F2029 = 0))*(G2029 + (G2029 = 0))*(H2029 + (H2029 = 0))*(I2029 + (I2029 = 0))</f>
        <v>1</v>
      </c>
      <c r="K2029" s="19"/>
      <c r="L2029" s="19"/>
      <c r="M2029" s="19"/>
    </row>
    <row r="2030" spans="1:13" x14ac:dyDescent="0.25">
      <c r="A2030" s="19"/>
      <c r="B2030" s="19"/>
      <c r="C2030" s="19"/>
      <c r="D2030" s="35"/>
      <c r="E2030" s="18" t="s">
        <v>682</v>
      </c>
      <c r="F2030" s="22">
        <v>4</v>
      </c>
      <c r="G2030" s="23">
        <v>0</v>
      </c>
      <c r="H2030" s="23">
        <v>0</v>
      </c>
      <c r="I2030" s="23">
        <v>0</v>
      </c>
      <c r="J2030" s="21">
        <f>OR(F2030&lt;&gt;0,G2030&lt;&gt;0,H2030&lt;&gt;0,I2030&lt;&gt;0)*(F2030 + (F2030 = 0))*(G2030 + (G2030 = 0))*(H2030 + (H2030 = 0))*(I2030 + (I2030 = 0))</f>
        <v>4</v>
      </c>
      <c r="K2030" s="19"/>
      <c r="L2030" s="19"/>
      <c r="M2030" s="19"/>
    </row>
    <row r="2031" spans="1:13" x14ac:dyDescent="0.25">
      <c r="A2031" s="19"/>
      <c r="B2031" s="19"/>
      <c r="C2031" s="19"/>
      <c r="D2031" s="35"/>
      <c r="E2031" s="18" t="s">
        <v>683</v>
      </c>
      <c r="F2031" s="22">
        <v>2</v>
      </c>
      <c r="G2031" s="23">
        <v>0</v>
      </c>
      <c r="H2031" s="23">
        <v>0</v>
      </c>
      <c r="I2031" s="23">
        <v>0</v>
      </c>
      <c r="J2031" s="21">
        <f>OR(F2031&lt;&gt;0,G2031&lt;&gt;0,H2031&lt;&gt;0,I2031&lt;&gt;0)*(F2031 + (F2031 = 0))*(G2031 + (G2031 = 0))*(H2031 + (H2031 = 0))*(I2031 + (I2031 = 0))</f>
        <v>2</v>
      </c>
      <c r="K2031" s="19"/>
      <c r="L2031" s="19"/>
      <c r="M2031" s="19"/>
    </row>
    <row r="2032" spans="1:13" x14ac:dyDescent="0.25">
      <c r="A2032" s="19"/>
      <c r="B2032" s="19"/>
      <c r="C2032" s="19"/>
      <c r="D2032" s="35"/>
      <c r="E2032" s="18" t="s">
        <v>684</v>
      </c>
      <c r="F2032" s="22">
        <v>2</v>
      </c>
      <c r="G2032" s="23">
        <v>0</v>
      </c>
      <c r="H2032" s="23">
        <v>0</v>
      </c>
      <c r="I2032" s="23">
        <v>0</v>
      </c>
      <c r="J2032" s="21">
        <f>OR(F2032&lt;&gt;0,G2032&lt;&gt;0,H2032&lt;&gt;0,I2032&lt;&gt;0)*(F2032 + (F2032 = 0))*(G2032 + (G2032 = 0))*(H2032 + (H2032 = 0))*(I2032 + (I2032 = 0))</f>
        <v>2</v>
      </c>
      <c r="K2032" s="19"/>
      <c r="L2032" s="19"/>
      <c r="M2032" s="19"/>
    </row>
    <row r="2033" spans="1:13" x14ac:dyDescent="0.25">
      <c r="A2033" s="19"/>
      <c r="B2033" s="19"/>
      <c r="C2033" s="19"/>
      <c r="D2033" s="35"/>
      <c r="E2033" s="18" t="s">
        <v>685</v>
      </c>
      <c r="F2033" s="22"/>
      <c r="G2033" s="23"/>
      <c r="H2033" s="23"/>
      <c r="I2033" s="23"/>
      <c r="J2033" s="21">
        <f>OR(F2033&lt;&gt;0,G2033&lt;&gt;0,H2033&lt;&gt;0,I2033&lt;&gt;0)*(F2033 + (F2033 = 0))*(G2033 + (G2033 = 0))*(H2033 + (H2033 = 0))*(I2033 + (I2033 = 0))</f>
        <v>0</v>
      </c>
      <c r="K2033" s="19"/>
      <c r="L2033" s="19"/>
      <c r="M2033" s="19"/>
    </row>
    <row r="2034" spans="1:13" x14ac:dyDescent="0.25">
      <c r="A2034" s="19"/>
      <c r="B2034" s="19"/>
      <c r="C2034" s="19"/>
      <c r="D2034" s="35"/>
      <c r="E2034" s="18" t="s">
        <v>686</v>
      </c>
      <c r="F2034" s="22">
        <v>3</v>
      </c>
      <c r="G2034" s="23">
        <v>0</v>
      </c>
      <c r="H2034" s="23">
        <v>0</v>
      </c>
      <c r="I2034" s="23">
        <v>0</v>
      </c>
      <c r="J2034" s="21">
        <f>OR(F2034&lt;&gt;0,G2034&lt;&gt;0,H2034&lt;&gt;0,I2034&lt;&gt;0)*(F2034 + (F2034 = 0))*(G2034 + (G2034 = 0))*(H2034 + (H2034 = 0))*(I2034 + (I2034 = 0))</f>
        <v>3</v>
      </c>
      <c r="K2034" s="19"/>
      <c r="L2034" s="19"/>
      <c r="M2034" s="19"/>
    </row>
    <row r="2035" spans="1:13" x14ac:dyDescent="0.25">
      <c r="A2035" s="19"/>
      <c r="B2035" s="19"/>
      <c r="C2035" s="19"/>
      <c r="D2035" s="35"/>
      <c r="E2035" s="18" t="s">
        <v>687</v>
      </c>
      <c r="F2035" s="22">
        <v>2</v>
      </c>
      <c r="G2035" s="23">
        <v>0</v>
      </c>
      <c r="H2035" s="23">
        <v>0</v>
      </c>
      <c r="I2035" s="23">
        <v>0</v>
      </c>
      <c r="J2035" s="21">
        <f>OR(F2035&lt;&gt;0,G2035&lt;&gt;0,H2035&lt;&gt;0,I2035&lt;&gt;0)*(F2035 + (F2035 = 0))*(G2035 + (G2035 = 0))*(H2035 + (H2035 = 0))*(I2035 + (I2035 = 0))</f>
        <v>2</v>
      </c>
      <c r="K2035" s="19"/>
      <c r="L2035" s="19"/>
      <c r="M2035" s="19"/>
    </row>
    <row r="2036" spans="1:13" x14ac:dyDescent="0.25">
      <c r="A2036" s="19"/>
      <c r="B2036" s="19"/>
      <c r="C2036" s="19"/>
      <c r="D2036" s="35"/>
      <c r="E2036" s="18" t="s">
        <v>688</v>
      </c>
      <c r="F2036" s="22"/>
      <c r="G2036" s="23"/>
      <c r="H2036" s="23"/>
      <c r="I2036" s="23"/>
      <c r="J2036" s="21">
        <f>OR(F2036&lt;&gt;0,G2036&lt;&gt;0,H2036&lt;&gt;0,I2036&lt;&gt;0)*(F2036 + (F2036 = 0))*(G2036 + (G2036 = 0))*(H2036 + (H2036 = 0))*(I2036 + (I2036 = 0))</f>
        <v>0</v>
      </c>
      <c r="K2036" s="19"/>
      <c r="L2036" s="19"/>
      <c r="M2036" s="19"/>
    </row>
    <row r="2037" spans="1:13" x14ac:dyDescent="0.25">
      <c r="A2037" s="19"/>
      <c r="B2037" s="19"/>
      <c r="C2037" s="19"/>
      <c r="D2037" s="35"/>
      <c r="E2037" s="18" t="s">
        <v>98</v>
      </c>
      <c r="F2037" s="22">
        <v>1</v>
      </c>
      <c r="G2037" s="23">
        <v>0</v>
      </c>
      <c r="H2037" s="23">
        <v>0</v>
      </c>
      <c r="I2037" s="23">
        <v>0</v>
      </c>
      <c r="J2037" s="21">
        <f>OR(F2037&lt;&gt;0,G2037&lt;&gt;0,H2037&lt;&gt;0,I2037&lt;&gt;0)*(F2037 + (F2037 = 0))*(G2037 + (G2037 = 0))*(H2037 + (H2037 = 0))*(I2037 + (I2037 = 0))</f>
        <v>1</v>
      </c>
      <c r="K2037" s="19"/>
      <c r="L2037" s="19"/>
      <c r="M2037" s="19"/>
    </row>
    <row r="2038" spans="1:13" x14ac:dyDescent="0.25">
      <c r="A2038" s="19"/>
      <c r="B2038" s="19"/>
      <c r="C2038" s="19"/>
      <c r="D2038" s="35"/>
      <c r="E2038" s="18" t="s">
        <v>16</v>
      </c>
      <c r="F2038" s="22"/>
      <c r="G2038" s="23"/>
      <c r="H2038" s="23"/>
      <c r="I2038" s="23"/>
      <c r="J2038" s="21">
        <f>OR(F2038&lt;&gt;0,G2038&lt;&gt;0,H2038&lt;&gt;0,I2038&lt;&gt;0)*(F2038 + (F2038 = 0))*(G2038 + (G2038 = 0))*(H2038 + (H2038 = 0))*(I2038 + (I2038 = 0))</f>
        <v>0</v>
      </c>
      <c r="K2038" s="19"/>
      <c r="L2038" s="19"/>
      <c r="M2038" s="19"/>
    </row>
    <row r="2039" spans="1:13" x14ac:dyDescent="0.25">
      <c r="A2039" s="19"/>
      <c r="B2039" s="19"/>
      <c r="C2039" s="19"/>
      <c r="D2039" s="35"/>
      <c r="E2039" s="19"/>
      <c r="F2039" s="19"/>
      <c r="G2039" s="19"/>
      <c r="H2039" s="19"/>
      <c r="I2039" s="19"/>
      <c r="J2039" s="24" t="s">
        <v>312</v>
      </c>
      <c r="K2039" s="25">
        <f>SUM(J2016:J2038)</f>
        <v>38</v>
      </c>
      <c r="L2039" s="23">
        <v>32.340000000000003</v>
      </c>
      <c r="M2039" s="26">
        <f>ROUND(K2039*L2039,2)</f>
        <v>1228.92</v>
      </c>
    </row>
    <row r="2040" spans="1:13" ht="0.95" customHeight="1" x14ac:dyDescent="0.25">
      <c r="A2040" s="27"/>
      <c r="B2040" s="27"/>
      <c r="C2040" s="27"/>
      <c r="D2040" s="36"/>
      <c r="E2040" s="27"/>
      <c r="F2040" s="27"/>
      <c r="G2040" s="27"/>
      <c r="H2040" s="27"/>
      <c r="I2040" s="27"/>
      <c r="J2040" s="27"/>
      <c r="K2040" s="27"/>
      <c r="L2040" s="27"/>
      <c r="M2040" s="27"/>
    </row>
    <row r="2041" spans="1:13" ht="22.5" x14ac:dyDescent="0.25">
      <c r="A2041" s="17" t="s">
        <v>633</v>
      </c>
      <c r="B2041" s="18" t="s">
        <v>23</v>
      </c>
      <c r="C2041" s="18" t="s">
        <v>76</v>
      </c>
      <c r="D2041" s="29" t="s">
        <v>634</v>
      </c>
      <c r="E2041" s="19"/>
      <c r="F2041" s="19"/>
      <c r="G2041" s="19"/>
      <c r="H2041" s="19"/>
      <c r="I2041" s="19"/>
      <c r="J2041" s="19"/>
      <c r="K2041" s="20">
        <f>K2045</f>
        <v>2</v>
      </c>
      <c r="L2041" s="21">
        <f>L2045</f>
        <v>165.32</v>
      </c>
      <c r="M2041" s="21">
        <f>M2045</f>
        <v>330.64</v>
      </c>
    </row>
    <row r="2042" spans="1:13" ht="90" x14ac:dyDescent="0.25">
      <c r="A2042" s="19"/>
      <c r="B2042" s="19"/>
      <c r="C2042" s="19"/>
      <c r="D2042" s="29" t="s">
        <v>635</v>
      </c>
      <c r="E2042" s="19"/>
      <c r="F2042" s="19"/>
      <c r="G2042" s="19"/>
      <c r="H2042" s="19"/>
      <c r="I2042" s="19"/>
      <c r="J2042" s="19"/>
      <c r="K2042" s="19"/>
      <c r="L2042" s="19"/>
      <c r="M2042" s="19"/>
    </row>
    <row r="2043" spans="1:13" x14ac:dyDescent="0.25">
      <c r="A2043" s="19"/>
      <c r="B2043" s="19"/>
      <c r="C2043" s="19"/>
      <c r="D2043" s="35"/>
      <c r="E2043" s="18" t="s">
        <v>16</v>
      </c>
      <c r="F2043" s="22">
        <v>2</v>
      </c>
      <c r="G2043" s="23">
        <v>0</v>
      </c>
      <c r="H2043" s="23">
        <v>0</v>
      </c>
      <c r="I2043" s="23">
        <v>0</v>
      </c>
      <c r="J2043" s="21">
        <f>OR(F2043&lt;&gt;0,G2043&lt;&gt;0,H2043&lt;&gt;0,I2043&lt;&gt;0)*(F2043 + (F2043 = 0))*(G2043 + (G2043 = 0))*(H2043 + (H2043 = 0))*(I2043 + (I2043 = 0))</f>
        <v>2</v>
      </c>
      <c r="K2043" s="19"/>
      <c r="L2043" s="19"/>
      <c r="M2043" s="19"/>
    </row>
    <row r="2044" spans="1:13" x14ac:dyDescent="0.25">
      <c r="A2044" s="19"/>
      <c r="B2044" s="19"/>
      <c r="C2044" s="19"/>
      <c r="D2044" s="35"/>
      <c r="E2044" s="18" t="s">
        <v>16</v>
      </c>
      <c r="F2044" s="22"/>
      <c r="G2044" s="23"/>
      <c r="H2044" s="23"/>
      <c r="I2044" s="23"/>
      <c r="J2044" s="21">
        <f>OR(F2044&lt;&gt;0,G2044&lt;&gt;0,H2044&lt;&gt;0,I2044&lt;&gt;0)*(F2044 + (F2044 = 0))*(G2044 + (G2044 = 0))*(H2044 + (H2044 = 0))*(I2044 + (I2044 = 0))</f>
        <v>0</v>
      </c>
      <c r="K2044" s="19"/>
      <c r="L2044" s="19"/>
      <c r="M2044" s="19"/>
    </row>
    <row r="2045" spans="1:13" x14ac:dyDescent="0.25">
      <c r="A2045" s="19"/>
      <c r="B2045" s="19"/>
      <c r="C2045" s="19"/>
      <c r="D2045" s="35"/>
      <c r="E2045" s="19"/>
      <c r="F2045" s="19"/>
      <c r="G2045" s="19"/>
      <c r="H2045" s="19"/>
      <c r="I2045" s="19"/>
      <c r="J2045" s="24" t="s">
        <v>636</v>
      </c>
      <c r="K2045" s="25">
        <f>SUM(J2043:J2044)</f>
        <v>2</v>
      </c>
      <c r="L2045" s="23">
        <v>165.32</v>
      </c>
      <c r="M2045" s="26">
        <f>ROUND(K2045*L2045,2)</f>
        <v>330.64</v>
      </c>
    </row>
    <row r="2046" spans="1:13" ht="0.95" customHeight="1" x14ac:dyDescent="0.25">
      <c r="A2046" s="27"/>
      <c r="B2046" s="27"/>
      <c r="C2046" s="27"/>
      <c r="D2046" s="36"/>
      <c r="E2046" s="27"/>
      <c r="F2046" s="27"/>
      <c r="G2046" s="27"/>
      <c r="H2046" s="27"/>
      <c r="I2046" s="27"/>
      <c r="J2046" s="27"/>
      <c r="K2046" s="27"/>
      <c r="L2046" s="27"/>
      <c r="M2046" s="27"/>
    </row>
    <row r="2047" spans="1:13" x14ac:dyDescent="0.25">
      <c r="A2047" s="17" t="s">
        <v>371</v>
      </c>
      <c r="B2047" s="18" t="s">
        <v>23</v>
      </c>
      <c r="C2047" s="18" t="s">
        <v>76</v>
      </c>
      <c r="D2047" s="29" t="s">
        <v>372</v>
      </c>
      <c r="E2047" s="19"/>
      <c r="F2047" s="19"/>
      <c r="G2047" s="19"/>
      <c r="H2047" s="19"/>
      <c r="I2047" s="19"/>
      <c r="J2047" s="19"/>
      <c r="K2047" s="20">
        <f>K2051</f>
        <v>1</v>
      </c>
      <c r="L2047" s="21">
        <f>L2051</f>
        <v>29.45</v>
      </c>
      <c r="M2047" s="21">
        <f>M2051</f>
        <v>29.45</v>
      </c>
    </row>
    <row r="2048" spans="1:13" ht="45" x14ac:dyDescent="0.25">
      <c r="A2048" s="19"/>
      <c r="B2048" s="19"/>
      <c r="C2048" s="19"/>
      <c r="D2048" s="29" t="s">
        <v>373</v>
      </c>
      <c r="E2048" s="19"/>
      <c r="F2048" s="19"/>
      <c r="G2048" s="19"/>
      <c r="H2048" s="19"/>
      <c r="I2048" s="19"/>
      <c r="J2048" s="19"/>
      <c r="K2048" s="19"/>
      <c r="L2048" s="19"/>
      <c r="M2048" s="19"/>
    </row>
    <row r="2049" spans="1:13" x14ac:dyDescent="0.25">
      <c r="A2049" s="19"/>
      <c r="B2049" s="19"/>
      <c r="C2049" s="19"/>
      <c r="D2049" s="35"/>
      <c r="E2049" s="18" t="s">
        <v>374</v>
      </c>
      <c r="F2049" s="22">
        <v>1</v>
      </c>
      <c r="G2049" s="23">
        <v>0</v>
      </c>
      <c r="H2049" s="23">
        <v>0</v>
      </c>
      <c r="I2049" s="23">
        <v>0</v>
      </c>
      <c r="J2049" s="21">
        <f>OR(F2049&lt;&gt;0,G2049&lt;&gt;0,H2049&lt;&gt;0,I2049&lt;&gt;0)*(F2049 + (F2049 = 0))*(G2049 + (G2049 = 0))*(H2049 + (H2049 = 0))*(I2049 + (I2049 = 0))</f>
        <v>1</v>
      </c>
      <c r="K2049" s="19"/>
      <c r="L2049" s="19"/>
      <c r="M2049" s="19"/>
    </row>
    <row r="2050" spans="1:13" x14ac:dyDescent="0.25">
      <c r="A2050" s="19"/>
      <c r="B2050" s="19"/>
      <c r="C2050" s="19"/>
      <c r="D2050" s="35"/>
      <c r="E2050" s="18" t="s">
        <v>16</v>
      </c>
      <c r="F2050" s="22"/>
      <c r="G2050" s="23"/>
      <c r="H2050" s="23"/>
      <c r="I2050" s="23"/>
      <c r="J2050" s="21">
        <f>OR(F2050&lt;&gt;0,G2050&lt;&gt;0,H2050&lt;&gt;0,I2050&lt;&gt;0)*(F2050 + (F2050 = 0))*(G2050 + (G2050 = 0))*(H2050 + (H2050 = 0))*(I2050 + (I2050 = 0))</f>
        <v>0</v>
      </c>
      <c r="K2050" s="19"/>
      <c r="L2050" s="19"/>
      <c r="M2050" s="19"/>
    </row>
    <row r="2051" spans="1:13" x14ac:dyDescent="0.25">
      <c r="A2051" s="19"/>
      <c r="B2051" s="19"/>
      <c r="C2051" s="19"/>
      <c r="D2051" s="35"/>
      <c r="E2051" s="19"/>
      <c r="F2051" s="19"/>
      <c r="G2051" s="19"/>
      <c r="H2051" s="19"/>
      <c r="I2051" s="19"/>
      <c r="J2051" s="24" t="s">
        <v>375</v>
      </c>
      <c r="K2051" s="25">
        <f>SUM(J2049:J2050)</f>
        <v>1</v>
      </c>
      <c r="L2051" s="23">
        <v>29.45</v>
      </c>
      <c r="M2051" s="26">
        <f>ROUND(K2051*L2051,2)</f>
        <v>29.45</v>
      </c>
    </row>
    <row r="2052" spans="1:13" ht="0.95" customHeight="1" x14ac:dyDescent="0.25">
      <c r="A2052" s="27"/>
      <c r="B2052" s="27"/>
      <c r="C2052" s="27"/>
      <c r="D2052" s="36"/>
      <c r="E2052" s="27"/>
      <c r="F2052" s="27"/>
      <c r="G2052" s="27"/>
      <c r="H2052" s="27"/>
      <c r="I2052" s="27"/>
      <c r="J2052" s="27"/>
      <c r="K2052" s="27"/>
      <c r="L2052" s="27"/>
      <c r="M2052" s="27"/>
    </row>
    <row r="2053" spans="1:13" ht="22.5" x14ac:dyDescent="0.25">
      <c r="A2053" s="17" t="s">
        <v>376</v>
      </c>
      <c r="B2053" s="18" t="s">
        <v>23</v>
      </c>
      <c r="C2053" s="18" t="s">
        <v>76</v>
      </c>
      <c r="D2053" s="29" t="s">
        <v>377</v>
      </c>
      <c r="E2053" s="19"/>
      <c r="F2053" s="19"/>
      <c r="G2053" s="19"/>
      <c r="H2053" s="19"/>
      <c r="I2053" s="19"/>
      <c r="J2053" s="19"/>
      <c r="K2053" s="20">
        <f>K2057</f>
        <v>9</v>
      </c>
      <c r="L2053" s="21">
        <f>L2057</f>
        <v>62</v>
      </c>
      <c r="M2053" s="21">
        <f>M2057</f>
        <v>558</v>
      </c>
    </row>
    <row r="2054" spans="1:13" ht="56.25" x14ac:dyDescent="0.25">
      <c r="A2054" s="19"/>
      <c r="B2054" s="19"/>
      <c r="C2054" s="19"/>
      <c r="D2054" s="29" t="s">
        <v>378</v>
      </c>
      <c r="E2054" s="19"/>
      <c r="F2054" s="19"/>
      <c r="G2054" s="19"/>
      <c r="H2054" s="19"/>
      <c r="I2054" s="19"/>
      <c r="J2054" s="19"/>
      <c r="K2054" s="19"/>
      <c r="L2054" s="19"/>
      <c r="M2054" s="19"/>
    </row>
    <row r="2055" spans="1:13" x14ac:dyDescent="0.25">
      <c r="A2055" s="19"/>
      <c r="B2055" s="19"/>
      <c r="C2055" s="19"/>
      <c r="D2055" s="35"/>
      <c r="E2055" s="18" t="s">
        <v>374</v>
      </c>
      <c r="F2055" s="22">
        <v>9</v>
      </c>
      <c r="G2055" s="23">
        <v>0</v>
      </c>
      <c r="H2055" s="23">
        <v>0</v>
      </c>
      <c r="I2055" s="23">
        <v>0</v>
      </c>
      <c r="J2055" s="21">
        <f>OR(F2055&lt;&gt;0,G2055&lt;&gt;0,H2055&lt;&gt;0,I2055&lt;&gt;0)*(F2055 + (F2055 = 0))*(G2055 + (G2055 = 0))*(H2055 + (H2055 = 0))*(I2055 + (I2055 = 0))</f>
        <v>9</v>
      </c>
      <c r="K2055" s="19"/>
      <c r="L2055" s="19"/>
      <c r="M2055" s="19"/>
    </row>
    <row r="2056" spans="1:13" x14ac:dyDescent="0.25">
      <c r="A2056" s="19"/>
      <c r="B2056" s="19"/>
      <c r="C2056" s="19"/>
      <c r="D2056" s="35"/>
      <c r="E2056" s="18" t="s">
        <v>16</v>
      </c>
      <c r="F2056" s="22"/>
      <c r="G2056" s="23"/>
      <c r="H2056" s="23"/>
      <c r="I2056" s="23"/>
      <c r="J2056" s="21">
        <f>OR(F2056&lt;&gt;0,G2056&lt;&gt;0,H2056&lt;&gt;0,I2056&lt;&gt;0)*(F2056 + (F2056 = 0))*(G2056 + (G2056 = 0))*(H2056 + (H2056 = 0))*(I2056 + (I2056 = 0))</f>
        <v>0</v>
      </c>
      <c r="K2056" s="19"/>
      <c r="L2056" s="19"/>
      <c r="M2056" s="19"/>
    </row>
    <row r="2057" spans="1:13" x14ac:dyDescent="0.25">
      <c r="A2057" s="19"/>
      <c r="B2057" s="19"/>
      <c r="C2057" s="19"/>
      <c r="D2057" s="35"/>
      <c r="E2057" s="19"/>
      <c r="F2057" s="19"/>
      <c r="G2057" s="19"/>
      <c r="H2057" s="19"/>
      <c r="I2057" s="19"/>
      <c r="J2057" s="24" t="s">
        <v>379</v>
      </c>
      <c r="K2057" s="25">
        <f>SUM(J2055:J2056)</f>
        <v>9</v>
      </c>
      <c r="L2057" s="23">
        <v>62</v>
      </c>
      <c r="M2057" s="26">
        <f>ROUND(K2057*L2057,2)</f>
        <v>558</v>
      </c>
    </row>
    <row r="2058" spans="1:13" ht="0.95" customHeight="1" x14ac:dyDescent="0.25">
      <c r="A2058" s="27"/>
      <c r="B2058" s="27"/>
      <c r="C2058" s="27"/>
      <c r="D2058" s="36"/>
      <c r="E2058" s="27"/>
      <c r="F2058" s="27"/>
      <c r="G2058" s="27"/>
      <c r="H2058" s="27"/>
      <c r="I2058" s="27"/>
      <c r="J2058" s="27"/>
      <c r="K2058" s="27"/>
      <c r="L2058" s="27"/>
      <c r="M2058" s="27"/>
    </row>
    <row r="2059" spans="1:13" ht="22.5" x14ac:dyDescent="0.25">
      <c r="A2059" s="17" t="s">
        <v>637</v>
      </c>
      <c r="B2059" s="18" t="s">
        <v>23</v>
      </c>
      <c r="C2059" s="18" t="s">
        <v>76</v>
      </c>
      <c r="D2059" s="29" t="s">
        <v>638</v>
      </c>
      <c r="E2059" s="19"/>
      <c r="F2059" s="19"/>
      <c r="G2059" s="19"/>
      <c r="H2059" s="19"/>
      <c r="I2059" s="19"/>
      <c r="J2059" s="19"/>
      <c r="K2059" s="20">
        <f>K2063</f>
        <v>1</v>
      </c>
      <c r="L2059" s="21">
        <f>L2063</f>
        <v>378.24</v>
      </c>
      <c r="M2059" s="21">
        <f>M2063</f>
        <v>378.24</v>
      </c>
    </row>
    <row r="2060" spans="1:13" ht="56.25" x14ac:dyDescent="0.25">
      <c r="A2060" s="19"/>
      <c r="B2060" s="19"/>
      <c r="C2060" s="19"/>
      <c r="D2060" s="29" t="s">
        <v>639</v>
      </c>
      <c r="E2060" s="19"/>
      <c r="F2060" s="19"/>
      <c r="G2060" s="19"/>
      <c r="H2060" s="19"/>
      <c r="I2060" s="19"/>
      <c r="J2060" s="19"/>
      <c r="K2060" s="19"/>
      <c r="L2060" s="19"/>
      <c r="M2060" s="19"/>
    </row>
    <row r="2061" spans="1:13" x14ac:dyDescent="0.25">
      <c r="A2061" s="19"/>
      <c r="B2061" s="19"/>
      <c r="C2061" s="19"/>
      <c r="D2061" s="35"/>
      <c r="E2061" s="18" t="s">
        <v>16</v>
      </c>
      <c r="F2061" s="22">
        <v>1</v>
      </c>
      <c r="G2061" s="23">
        <v>0</v>
      </c>
      <c r="H2061" s="23">
        <v>0</v>
      </c>
      <c r="I2061" s="23">
        <v>0</v>
      </c>
      <c r="J2061" s="21">
        <f>OR(F2061&lt;&gt;0,G2061&lt;&gt;0,H2061&lt;&gt;0,I2061&lt;&gt;0)*(F2061 + (F2061 = 0))*(G2061 + (G2061 = 0))*(H2061 + (H2061 = 0))*(I2061 + (I2061 = 0))</f>
        <v>1</v>
      </c>
      <c r="K2061" s="19"/>
      <c r="L2061" s="19"/>
      <c r="M2061" s="19"/>
    </row>
    <row r="2062" spans="1:13" x14ac:dyDescent="0.25">
      <c r="A2062" s="19"/>
      <c r="B2062" s="19"/>
      <c r="C2062" s="19"/>
      <c r="D2062" s="35"/>
      <c r="E2062" s="18" t="s">
        <v>16</v>
      </c>
      <c r="F2062" s="22"/>
      <c r="G2062" s="23"/>
      <c r="H2062" s="23"/>
      <c r="I2062" s="23"/>
      <c r="J2062" s="21">
        <f>OR(F2062&lt;&gt;0,G2062&lt;&gt;0,H2062&lt;&gt;0,I2062&lt;&gt;0)*(F2062 + (F2062 = 0))*(G2062 + (G2062 = 0))*(H2062 + (H2062 = 0))*(I2062 + (I2062 = 0))</f>
        <v>0</v>
      </c>
      <c r="K2062" s="19"/>
      <c r="L2062" s="19"/>
      <c r="M2062" s="19"/>
    </row>
    <row r="2063" spans="1:13" x14ac:dyDescent="0.25">
      <c r="A2063" s="19"/>
      <c r="B2063" s="19"/>
      <c r="C2063" s="19"/>
      <c r="D2063" s="35"/>
      <c r="E2063" s="19"/>
      <c r="F2063" s="19"/>
      <c r="G2063" s="19"/>
      <c r="H2063" s="19"/>
      <c r="I2063" s="19"/>
      <c r="J2063" s="24" t="s">
        <v>640</v>
      </c>
      <c r="K2063" s="25">
        <f>SUM(J2061:J2062)</f>
        <v>1</v>
      </c>
      <c r="L2063" s="23">
        <v>378.24</v>
      </c>
      <c r="M2063" s="26">
        <f>ROUND(K2063*L2063,2)</f>
        <v>378.24</v>
      </c>
    </row>
    <row r="2064" spans="1:13" ht="0.95" customHeight="1" x14ac:dyDescent="0.25">
      <c r="A2064" s="27"/>
      <c r="B2064" s="27"/>
      <c r="C2064" s="27"/>
      <c r="D2064" s="36"/>
      <c r="E2064" s="27"/>
      <c r="F2064" s="27"/>
      <c r="G2064" s="27"/>
      <c r="H2064" s="27"/>
      <c r="I2064" s="27"/>
      <c r="J2064" s="27"/>
      <c r="K2064" s="27"/>
      <c r="L2064" s="27"/>
      <c r="M2064" s="27"/>
    </row>
    <row r="2065" spans="1:13" ht="22.5" x14ac:dyDescent="0.25">
      <c r="A2065" s="17" t="s">
        <v>313</v>
      </c>
      <c r="B2065" s="18" t="s">
        <v>23</v>
      </c>
      <c r="C2065" s="18" t="s">
        <v>24</v>
      </c>
      <c r="D2065" s="29" t="s">
        <v>314</v>
      </c>
      <c r="E2065" s="19"/>
      <c r="F2065" s="19"/>
      <c r="G2065" s="19"/>
      <c r="H2065" s="19"/>
      <c r="I2065" s="19"/>
      <c r="J2065" s="19"/>
      <c r="K2065" s="20">
        <f>K2069</f>
        <v>3.77</v>
      </c>
      <c r="L2065" s="21">
        <f>L2069</f>
        <v>31.72</v>
      </c>
      <c r="M2065" s="21">
        <f>M2069</f>
        <v>119.58</v>
      </c>
    </row>
    <row r="2066" spans="1:13" ht="33.75" x14ac:dyDescent="0.25">
      <c r="A2066" s="19"/>
      <c r="B2066" s="19"/>
      <c r="C2066" s="19"/>
      <c r="D2066" s="29" t="s">
        <v>315</v>
      </c>
      <c r="E2066" s="19"/>
      <c r="F2066" s="19"/>
      <c r="G2066" s="19"/>
      <c r="H2066" s="19"/>
      <c r="I2066" s="19"/>
      <c r="J2066" s="19"/>
      <c r="K2066" s="19"/>
      <c r="L2066" s="19"/>
      <c r="M2066" s="19"/>
    </row>
    <row r="2067" spans="1:13" x14ac:dyDescent="0.25">
      <c r="A2067" s="19"/>
      <c r="B2067" s="19"/>
      <c r="C2067" s="19"/>
      <c r="D2067" s="35"/>
      <c r="E2067" s="18" t="s">
        <v>641</v>
      </c>
      <c r="F2067" s="22">
        <v>2</v>
      </c>
      <c r="G2067" s="23">
        <v>3.14</v>
      </c>
      <c r="H2067" s="23">
        <v>2</v>
      </c>
      <c r="I2067" s="23">
        <v>0.3</v>
      </c>
      <c r="J2067" s="21">
        <f>OR(F2067&lt;&gt;0,G2067&lt;&gt;0,H2067&lt;&gt;0,I2067&lt;&gt;0)*(F2067 + (F2067 = 0))*(G2067 + (G2067 = 0))*(H2067 + (H2067 = 0))*(I2067 + (I2067 = 0))</f>
        <v>3.77</v>
      </c>
      <c r="K2067" s="19"/>
      <c r="L2067" s="19"/>
      <c r="M2067" s="19"/>
    </row>
    <row r="2068" spans="1:13" x14ac:dyDescent="0.25">
      <c r="A2068" s="19"/>
      <c r="B2068" s="19"/>
      <c r="C2068" s="19"/>
      <c r="D2068" s="35"/>
      <c r="E2068" s="18" t="s">
        <v>16</v>
      </c>
      <c r="F2068" s="22"/>
      <c r="G2068" s="23"/>
      <c r="H2068" s="23"/>
      <c r="I2068" s="23"/>
      <c r="J2068" s="21">
        <f>OR(F2068&lt;&gt;0,G2068&lt;&gt;0,H2068&lt;&gt;0,I2068&lt;&gt;0)*(F2068 + (F2068 = 0))*(G2068 + (G2068 = 0))*(H2068 + (H2068 = 0))*(I2068 + (I2068 = 0))</f>
        <v>0</v>
      </c>
      <c r="K2068" s="19"/>
      <c r="L2068" s="19"/>
      <c r="M2068" s="19"/>
    </row>
    <row r="2069" spans="1:13" x14ac:dyDescent="0.25">
      <c r="A2069" s="19"/>
      <c r="B2069" s="19"/>
      <c r="C2069" s="19"/>
      <c r="D2069" s="35"/>
      <c r="E2069" s="19"/>
      <c r="F2069" s="19"/>
      <c r="G2069" s="19"/>
      <c r="H2069" s="19"/>
      <c r="I2069" s="19"/>
      <c r="J2069" s="24" t="s">
        <v>317</v>
      </c>
      <c r="K2069" s="25">
        <f>SUM(J2067:J2068)</f>
        <v>3.77</v>
      </c>
      <c r="L2069" s="23">
        <v>31.72</v>
      </c>
      <c r="M2069" s="26">
        <f>ROUND(K2069*L2069,2)</f>
        <v>119.58</v>
      </c>
    </row>
    <row r="2070" spans="1:13" ht="0.95" customHeight="1" x14ac:dyDescent="0.25">
      <c r="A2070" s="27"/>
      <c r="B2070" s="27"/>
      <c r="C2070" s="27"/>
      <c r="D2070" s="36"/>
      <c r="E2070" s="27"/>
      <c r="F2070" s="27"/>
      <c r="G2070" s="27"/>
      <c r="H2070" s="27"/>
      <c r="I2070" s="27"/>
      <c r="J2070" s="27"/>
      <c r="K2070" s="27"/>
      <c r="L2070" s="27"/>
      <c r="M2070" s="27"/>
    </row>
    <row r="2071" spans="1:13" ht="22.5" x14ac:dyDescent="0.25">
      <c r="A2071" s="17" t="s">
        <v>329</v>
      </c>
      <c r="B2071" s="18" t="s">
        <v>23</v>
      </c>
      <c r="C2071" s="18" t="s">
        <v>330</v>
      </c>
      <c r="D2071" s="29" t="s">
        <v>331</v>
      </c>
      <c r="E2071" s="19"/>
      <c r="F2071" s="19"/>
      <c r="G2071" s="19"/>
      <c r="H2071" s="19"/>
      <c r="I2071" s="19"/>
      <c r="J2071" s="19"/>
      <c r="K2071" s="20">
        <f>K2076</f>
        <v>180.4</v>
      </c>
      <c r="L2071" s="21">
        <f>L2076</f>
        <v>1.83</v>
      </c>
      <c r="M2071" s="21">
        <f>M2076</f>
        <v>330.13</v>
      </c>
    </row>
    <row r="2072" spans="1:13" ht="33.75" x14ac:dyDescent="0.25">
      <c r="A2072" s="19"/>
      <c r="B2072" s="19"/>
      <c r="C2072" s="19"/>
      <c r="D2072" s="29" t="s">
        <v>332</v>
      </c>
      <c r="E2072" s="19"/>
      <c r="F2072" s="19"/>
      <c r="G2072" s="19"/>
      <c r="H2072" s="19"/>
      <c r="I2072" s="19"/>
      <c r="J2072" s="19"/>
      <c r="K2072" s="19"/>
      <c r="L2072" s="19"/>
      <c r="M2072" s="19"/>
    </row>
    <row r="2073" spans="1:13" x14ac:dyDescent="0.25">
      <c r="A2073" s="19"/>
      <c r="B2073" s="19"/>
      <c r="C2073" s="19"/>
      <c r="D2073" s="35"/>
      <c r="E2073" s="18" t="s">
        <v>333</v>
      </c>
      <c r="F2073" s="22">
        <v>80</v>
      </c>
      <c r="G2073" s="23">
        <v>1.88</v>
      </c>
      <c r="H2073" s="23">
        <v>0</v>
      </c>
      <c r="I2073" s="23">
        <v>0</v>
      </c>
      <c r="J2073" s="21">
        <f>OR(F2073&lt;&gt;0,G2073&lt;&gt;0,H2073&lt;&gt;0,I2073&lt;&gt;0)*(F2073 + (F2073 = 0))*(G2073 + (G2073 = 0))*(H2073 + (H2073 = 0))*(I2073 + (I2073 = 0))</f>
        <v>150.4</v>
      </c>
      <c r="K2073" s="19"/>
      <c r="L2073" s="19"/>
      <c r="M2073" s="19"/>
    </row>
    <row r="2074" spans="1:13" x14ac:dyDescent="0.25">
      <c r="A2074" s="19"/>
      <c r="B2074" s="19"/>
      <c r="C2074" s="19"/>
      <c r="D2074" s="35"/>
      <c r="E2074" s="18" t="s">
        <v>259</v>
      </c>
      <c r="F2074" s="22">
        <v>1</v>
      </c>
      <c r="G2074" s="23">
        <v>6</v>
      </c>
      <c r="H2074" s="23">
        <v>0</v>
      </c>
      <c r="I2074" s="23">
        <v>5</v>
      </c>
      <c r="J2074" s="21">
        <f>OR(F2074&lt;&gt;0,G2074&lt;&gt;0,H2074&lt;&gt;0,I2074&lt;&gt;0)*(F2074 + (F2074 = 0))*(G2074 + (G2074 = 0))*(H2074 + (H2074 = 0))*(I2074 + (I2074 = 0))</f>
        <v>30</v>
      </c>
      <c r="K2074" s="19"/>
      <c r="L2074" s="19"/>
      <c r="M2074" s="19"/>
    </row>
    <row r="2075" spans="1:13" x14ac:dyDescent="0.25">
      <c r="A2075" s="19"/>
      <c r="B2075" s="19"/>
      <c r="C2075" s="19"/>
      <c r="D2075" s="35"/>
      <c r="E2075" s="18" t="s">
        <v>16</v>
      </c>
      <c r="F2075" s="22"/>
      <c r="G2075" s="23"/>
      <c r="H2075" s="23"/>
      <c r="I2075" s="23"/>
      <c r="J2075" s="21">
        <f>OR(F2075&lt;&gt;0,G2075&lt;&gt;0,H2075&lt;&gt;0,I2075&lt;&gt;0)*(F2075 + (F2075 = 0))*(G2075 + (G2075 = 0))*(H2075 + (H2075 = 0))*(I2075 + (I2075 = 0))</f>
        <v>0</v>
      </c>
      <c r="K2075" s="19"/>
      <c r="L2075" s="19"/>
      <c r="M2075" s="19"/>
    </row>
    <row r="2076" spans="1:13" x14ac:dyDescent="0.25">
      <c r="A2076" s="19"/>
      <c r="B2076" s="19"/>
      <c r="C2076" s="19"/>
      <c r="D2076" s="35"/>
      <c r="E2076" s="19"/>
      <c r="F2076" s="19"/>
      <c r="G2076" s="19"/>
      <c r="H2076" s="19"/>
      <c r="I2076" s="19"/>
      <c r="J2076" s="24" t="s">
        <v>335</v>
      </c>
      <c r="K2076" s="25">
        <f>SUM(J2073:J2075)</f>
        <v>180.4</v>
      </c>
      <c r="L2076" s="23">
        <v>1.83</v>
      </c>
      <c r="M2076" s="26">
        <f>ROUND(K2076*L2076,2)</f>
        <v>330.13</v>
      </c>
    </row>
    <row r="2077" spans="1:13" ht="0.95" customHeight="1" x14ac:dyDescent="0.25">
      <c r="A2077" s="27"/>
      <c r="B2077" s="27"/>
      <c r="C2077" s="27"/>
      <c r="D2077" s="36"/>
      <c r="E2077" s="27"/>
      <c r="F2077" s="27"/>
      <c r="G2077" s="27"/>
      <c r="H2077" s="27"/>
      <c r="I2077" s="27"/>
      <c r="J2077" s="27"/>
      <c r="K2077" s="27"/>
      <c r="L2077" s="27"/>
      <c r="M2077" s="27"/>
    </row>
    <row r="2078" spans="1:13" ht="22.5" x14ac:dyDescent="0.25">
      <c r="A2078" s="17" t="s">
        <v>336</v>
      </c>
      <c r="B2078" s="18" t="s">
        <v>23</v>
      </c>
      <c r="C2078" s="18" t="s">
        <v>30</v>
      </c>
      <c r="D2078" s="29" t="s">
        <v>337</v>
      </c>
      <c r="E2078" s="19"/>
      <c r="F2078" s="19"/>
      <c r="G2078" s="19"/>
      <c r="H2078" s="19"/>
      <c r="I2078" s="19"/>
      <c r="J2078" s="19"/>
      <c r="K2078" s="20">
        <f>K2082</f>
        <v>1.88</v>
      </c>
      <c r="L2078" s="21">
        <f>L2082</f>
        <v>175.27</v>
      </c>
      <c r="M2078" s="21">
        <f>M2082</f>
        <v>329.51</v>
      </c>
    </row>
    <row r="2079" spans="1:13" ht="78.75" x14ac:dyDescent="0.25">
      <c r="A2079" s="19"/>
      <c r="B2079" s="19"/>
      <c r="C2079" s="19"/>
      <c r="D2079" s="29" t="s">
        <v>338</v>
      </c>
      <c r="E2079" s="19"/>
      <c r="F2079" s="19"/>
      <c r="G2079" s="19"/>
      <c r="H2079" s="19"/>
      <c r="I2079" s="19"/>
      <c r="J2079" s="19"/>
      <c r="K2079" s="19"/>
      <c r="L2079" s="19"/>
      <c r="M2079" s="19"/>
    </row>
    <row r="2080" spans="1:13" x14ac:dyDescent="0.25">
      <c r="A2080" s="19"/>
      <c r="B2080" s="19"/>
      <c r="C2080" s="19"/>
      <c r="D2080" s="35"/>
      <c r="E2080" s="18" t="s">
        <v>641</v>
      </c>
      <c r="F2080" s="22">
        <v>2</v>
      </c>
      <c r="G2080" s="23">
        <v>3.14</v>
      </c>
      <c r="H2080" s="23">
        <v>1</v>
      </c>
      <c r="I2080" s="23">
        <v>0.3</v>
      </c>
      <c r="J2080" s="21">
        <f>OR(F2080&lt;&gt;0,G2080&lt;&gt;0,H2080&lt;&gt;0,I2080&lt;&gt;0)*(F2080 + (F2080 = 0))*(G2080 + (G2080 = 0))*(H2080 + (H2080 = 0))*(I2080 + (I2080 = 0))</f>
        <v>1.88</v>
      </c>
      <c r="K2080" s="19"/>
      <c r="L2080" s="19"/>
      <c r="M2080" s="19"/>
    </row>
    <row r="2081" spans="1:13" x14ac:dyDescent="0.25">
      <c r="A2081" s="19"/>
      <c r="B2081" s="19"/>
      <c r="C2081" s="19"/>
      <c r="D2081" s="35"/>
      <c r="E2081" s="18" t="s">
        <v>16</v>
      </c>
      <c r="F2081" s="22"/>
      <c r="G2081" s="23"/>
      <c r="H2081" s="23"/>
      <c r="I2081" s="23"/>
      <c r="J2081" s="21">
        <f>OR(F2081&lt;&gt;0,G2081&lt;&gt;0,H2081&lt;&gt;0,I2081&lt;&gt;0)*(F2081 + (F2081 = 0))*(G2081 + (G2081 = 0))*(H2081 + (H2081 = 0))*(I2081 + (I2081 = 0))</f>
        <v>0</v>
      </c>
      <c r="K2081" s="19"/>
      <c r="L2081" s="19"/>
      <c r="M2081" s="19"/>
    </row>
    <row r="2082" spans="1:13" x14ac:dyDescent="0.25">
      <c r="A2082" s="19"/>
      <c r="B2082" s="19"/>
      <c r="C2082" s="19"/>
      <c r="D2082" s="35"/>
      <c r="E2082" s="19"/>
      <c r="F2082" s="19"/>
      <c r="G2082" s="19"/>
      <c r="H2082" s="19"/>
      <c r="I2082" s="19"/>
      <c r="J2082" s="24" t="s">
        <v>341</v>
      </c>
      <c r="K2082" s="25">
        <f>SUM(J2080:J2081)</f>
        <v>1.88</v>
      </c>
      <c r="L2082" s="23">
        <v>175.27</v>
      </c>
      <c r="M2082" s="26">
        <f>ROUND(K2082*L2082,2)</f>
        <v>329.51</v>
      </c>
    </row>
    <row r="2083" spans="1:13" ht="0.95" customHeight="1" x14ac:dyDescent="0.25">
      <c r="A2083" s="27"/>
      <c r="B2083" s="27"/>
      <c r="C2083" s="27"/>
      <c r="D2083" s="36"/>
      <c r="E2083" s="27"/>
      <c r="F2083" s="27"/>
      <c r="G2083" s="27"/>
      <c r="H2083" s="27"/>
      <c r="I2083" s="27"/>
      <c r="J2083" s="27"/>
      <c r="K2083" s="27"/>
      <c r="L2083" s="27"/>
      <c r="M2083" s="27"/>
    </row>
    <row r="2084" spans="1:13" ht="22.5" x14ac:dyDescent="0.25">
      <c r="A2084" s="17" t="s">
        <v>395</v>
      </c>
      <c r="B2084" s="18" t="s">
        <v>23</v>
      </c>
      <c r="C2084" s="18" t="s">
        <v>30</v>
      </c>
      <c r="D2084" s="29" t="s">
        <v>396</v>
      </c>
      <c r="E2084" s="19"/>
      <c r="F2084" s="19"/>
      <c r="G2084" s="19"/>
      <c r="H2084" s="19"/>
      <c r="I2084" s="19"/>
      <c r="J2084" s="19"/>
      <c r="K2084" s="20">
        <f>K2092</f>
        <v>9.2799999999999994</v>
      </c>
      <c r="L2084" s="21">
        <f>L2092</f>
        <v>282.02999999999997</v>
      </c>
      <c r="M2084" s="21">
        <f>M2092</f>
        <v>2617.2399999999998</v>
      </c>
    </row>
    <row r="2085" spans="1:13" ht="67.5" x14ac:dyDescent="0.25">
      <c r="A2085" s="19"/>
      <c r="B2085" s="19"/>
      <c r="C2085" s="19"/>
      <c r="D2085" s="29" t="s">
        <v>397</v>
      </c>
      <c r="E2085" s="19"/>
      <c r="F2085" s="19"/>
      <c r="G2085" s="19"/>
      <c r="H2085" s="19"/>
      <c r="I2085" s="19"/>
      <c r="J2085" s="19"/>
      <c r="K2085" s="19"/>
      <c r="L2085" s="19"/>
      <c r="M2085" s="19"/>
    </row>
    <row r="2086" spans="1:13" x14ac:dyDescent="0.25">
      <c r="A2086" s="19"/>
      <c r="B2086" s="19"/>
      <c r="C2086" s="19"/>
      <c r="D2086" s="35"/>
      <c r="E2086" s="18" t="s">
        <v>641</v>
      </c>
      <c r="F2086" s="22"/>
      <c r="G2086" s="23"/>
      <c r="H2086" s="23"/>
      <c r="I2086" s="23"/>
      <c r="J2086" s="21">
        <f>OR(F2086&lt;&gt;0,G2086&lt;&gt;0,H2086&lt;&gt;0,I2086&lt;&gt;0)*(F2086 + (F2086 = 0))*(G2086 + (G2086 = 0))*(H2086 + (H2086 = 0))*(I2086 + (I2086 = 0))</f>
        <v>0</v>
      </c>
      <c r="K2086" s="19"/>
      <c r="L2086" s="19"/>
      <c r="M2086" s="19"/>
    </row>
    <row r="2087" spans="1:13" x14ac:dyDescent="0.25">
      <c r="A2087" s="19"/>
      <c r="B2087" s="19"/>
      <c r="C2087" s="19"/>
      <c r="D2087" s="35"/>
      <c r="E2087" s="18" t="s">
        <v>676</v>
      </c>
      <c r="F2087" s="22">
        <v>3.14</v>
      </c>
      <c r="G2087" s="23">
        <v>1.75</v>
      </c>
      <c r="H2087" s="23">
        <v>0.25</v>
      </c>
      <c r="I2087" s="23">
        <v>2.72</v>
      </c>
      <c r="J2087" s="21">
        <f>OR(F2087&lt;&gt;0,G2087&lt;&gt;0,H2087&lt;&gt;0,I2087&lt;&gt;0)*(F2087 + (F2087 = 0))*(G2087 + (G2087 = 0))*(H2087 + (H2087 = 0))*(I2087 + (I2087 = 0))</f>
        <v>3.74</v>
      </c>
      <c r="K2087" s="19"/>
      <c r="L2087" s="19"/>
      <c r="M2087" s="19"/>
    </row>
    <row r="2088" spans="1:13" x14ac:dyDescent="0.25">
      <c r="A2088" s="19"/>
      <c r="B2088" s="19"/>
      <c r="C2088" s="19"/>
      <c r="D2088" s="35"/>
      <c r="E2088" s="18" t="s">
        <v>687</v>
      </c>
      <c r="F2088" s="22">
        <v>3.14</v>
      </c>
      <c r="G2088" s="23">
        <v>1.75</v>
      </c>
      <c r="H2088" s="23">
        <v>0.25</v>
      </c>
      <c r="I2088" s="23">
        <v>2.72</v>
      </c>
      <c r="J2088" s="21">
        <f>OR(F2088&lt;&gt;0,G2088&lt;&gt;0,H2088&lt;&gt;0,I2088&lt;&gt;0)*(F2088 + (F2088 = 0))*(G2088 + (G2088 = 0))*(H2088 + (H2088 = 0))*(I2088 + (I2088 = 0))</f>
        <v>3.74</v>
      </c>
      <c r="K2088" s="19"/>
      <c r="L2088" s="19"/>
      <c r="M2088" s="19"/>
    </row>
    <row r="2089" spans="1:13" x14ac:dyDescent="0.25">
      <c r="A2089" s="19"/>
      <c r="B2089" s="19"/>
      <c r="C2089" s="19"/>
      <c r="D2089" s="35"/>
      <c r="E2089" s="18" t="s">
        <v>259</v>
      </c>
      <c r="F2089" s="22"/>
      <c r="G2089" s="23"/>
      <c r="H2089" s="23"/>
      <c r="I2089" s="23"/>
      <c r="J2089" s="21">
        <f>OR(F2089&lt;&gt;0,G2089&lt;&gt;0,H2089&lt;&gt;0,I2089&lt;&gt;0)*(F2089 + (F2089 = 0))*(G2089 + (G2089 = 0))*(H2089 + (H2089 = 0))*(I2089 + (I2089 = 0))</f>
        <v>0</v>
      </c>
      <c r="K2089" s="19"/>
      <c r="L2089" s="19"/>
      <c r="M2089" s="19"/>
    </row>
    <row r="2090" spans="1:13" x14ac:dyDescent="0.25">
      <c r="A2090" s="19"/>
      <c r="B2090" s="19"/>
      <c r="C2090" s="19"/>
      <c r="D2090" s="35"/>
      <c r="E2090" s="18" t="s">
        <v>16</v>
      </c>
      <c r="F2090" s="22">
        <v>2</v>
      </c>
      <c r="G2090" s="23">
        <v>6</v>
      </c>
      <c r="H2090" s="23">
        <v>0.25</v>
      </c>
      <c r="I2090" s="23">
        <v>0.6</v>
      </c>
      <c r="J2090" s="21">
        <f>OR(F2090&lt;&gt;0,G2090&lt;&gt;0,H2090&lt;&gt;0,I2090&lt;&gt;0)*(F2090 + (F2090 = 0))*(G2090 + (G2090 = 0))*(H2090 + (H2090 = 0))*(I2090 + (I2090 = 0))</f>
        <v>1.8</v>
      </c>
      <c r="K2090" s="19"/>
      <c r="L2090" s="19"/>
      <c r="M2090" s="19"/>
    </row>
    <row r="2091" spans="1:13" x14ac:dyDescent="0.25">
      <c r="A2091" s="19"/>
      <c r="B2091" s="19"/>
      <c r="C2091" s="19"/>
      <c r="D2091" s="35"/>
      <c r="E2091" s="18" t="s">
        <v>16</v>
      </c>
      <c r="F2091" s="22"/>
      <c r="G2091" s="23"/>
      <c r="H2091" s="23"/>
      <c r="I2091" s="23"/>
      <c r="J2091" s="21">
        <f>OR(F2091&lt;&gt;0,G2091&lt;&gt;0,H2091&lt;&gt;0,I2091&lt;&gt;0)*(F2091 + (F2091 = 0))*(G2091 + (G2091 = 0))*(H2091 + (H2091 = 0))*(I2091 + (I2091 = 0))</f>
        <v>0</v>
      </c>
      <c r="K2091" s="19"/>
      <c r="L2091" s="19"/>
      <c r="M2091" s="19"/>
    </row>
    <row r="2092" spans="1:13" x14ac:dyDescent="0.25">
      <c r="A2092" s="19"/>
      <c r="B2092" s="19"/>
      <c r="C2092" s="19"/>
      <c r="D2092" s="35"/>
      <c r="E2092" s="19"/>
      <c r="F2092" s="19"/>
      <c r="G2092" s="19"/>
      <c r="H2092" s="19"/>
      <c r="I2092" s="19"/>
      <c r="J2092" s="24" t="s">
        <v>398</v>
      </c>
      <c r="K2092" s="25">
        <f>SUM(J2086:J2091)</f>
        <v>9.2799999999999994</v>
      </c>
      <c r="L2092" s="23">
        <v>282.02999999999997</v>
      </c>
      <c r="M2092" s="26">
        <f>ROUND(K2092*L2092,2)</f>
        <v>2617.2399999999998</v>
      </c>
    </row>
    <row r="2093" spans="1:13" ht="0.95" customHeight="1" x14ac:dyDescent="0.25">
      <c r="A2093" s="27"/>
      <c r="B2093" s="27"/>
      <c r="C2093" s="27"/>
      <c r="D2093" s="36"/>
      <c r="E2093" s="27"/>
      <c r="F2093" s="27"/>
      <c r="G2093" s="27"/>
      <c r="H2093" s="27"/>
      <c r="I2093" s="27"/>
      <c r="J2093" s="27"/>
      <c r="K2093" s="27"/>
      <c r="L2093" s="27"/>
      <c r="M2093" s="27"/>
    </row>
    <row r="2094" spans="1:13" x14ac:dyDescent="0.25">
      <c r="A2094" s="17" t="s">
        <v>399</v>
      </c>
      <c r="B2094" s="18" t="s">
        <v>23</v>
      </c>
      <c r="C2094" s="18" t="s">
        <v>24</v>
      </c>
      <c r="D2094" s="29" t="s">
        <v>400</v>
      </c>
      <c r="E2094" s="19"/>
      <c r="F2094" s="19"/>
      <c r="G2094" s="19"/>
      <c r="H2094" s="19"/>
      <c r="I2094" s="19"/>
      <c r="J2094" s="19"/>
      <c r="K2094" s="20">
        <f>K2102</f>
        <v>32.82</v>
      </c>
      <c r="L2094" s="21">
        <f>L2102</f>
        <v>21.2</v>
      </c>
      <c r="M2094" s="21">
        <f>M2102</f>
        <v>695.78</v>
      </c>
    </row>
    <row r="2095" spans="1:13" ht="56.25" x14ac:dyDescent="0.25">
      <c r="A2095" s="19"/>
      <c r="B2095" s="19"/>
      <c r="C2095" s="19"/>
      <c r="D2095" s="29" t="s">
        <v>401</v>
      </c>
      <c r="E2095" s="19"/>
      <c r="F2095" s="19"/>
      <c r="G2095" s="19"/>
      <c r="H2095" s="19"/>
      <c r="I2095" s="19"/>
      <c r="J2095" s="19"/>
      <c r="K2095" s="19"/>
      <c r="L2095" s="19"/>
      <c r="M2095" s="19"/>
    </row>
    <row r="2096" spans="1:13" x14ac:dyDescent="0.25">
      <c r="A2096" s="19"/>
      <c r="B2096" s="19"/>
      <c r="C2096" s="19"/>
      <c r="D2096" s="35"/>
      <c r="E2096" s="18" t="s">
        <v>641</v>
      </c>
      <c r="F2096" s="22"/>
      <c r="G2096" s="23"/>
      <c r="H2096" s="23"/>
      <c r="I2096" s="23"/>
      <c r="J2096" s="21">
        <f>OR(F2096&lt;&gt;0,G2096&lt;&gt;0,H2096&lt;&gt;0,I2096&lt;&gt;0)*(F2096 + (F2096 = 0))*(G2096 + (G2096 = 0))*(H2096 + (H2096 = 0))*(I2096 + (I2096 = 0))</f>
        <v>0</v>
      </c>
      <c r="K2096" s="19"/>
      <c r="L2096" s="19"/>
      <c r="M2096" s="19"/>
    </row>
    <row r="2097" spans="1:13" x14ac:dyDescent="0.25">
      <c r="A2097" s="19"/>
      <c r="B2097" s="19"/>
      <c r="C2097" s="19"/>
      <c r="D2097" s="35"/>
      <c r="E2097" s="18" t="s">
        <v>676</v>
      </c>
      <c r="F2097" s="22">
        <v>3.14</v>
      </c>
      <c r="G2097" s="23">
        <v>1.5</v>
      </c>
      <c r="H2097" s="23">
        <v>0</v>
      </c>
      <c r="I2097" s="23">
        <v>2.72</v>
      </c>
      <c r="J2097" s="21">
        <f>OR(F2097&lt;&gt;0,G2097&lt;&gt;0,H2097&lt;&gt;0,I2097&lt;&gt;0)*(F2097 + (F2097 = 0))*(G2097 + (G2097 = 0))*(H2097 + (H2097 = 0))*(I2097 + (I2097 = 0))</f>
        <v>12.81</v>
      </c>
      <c r="K2097" s="19"/>
      <c r="L2097" s="19"/>
      <c r="M2097" s="19"/>
    </row>
    <row r="2098" spans="1:13" x14ac:dyDescent="0.25">
      <c r="A2098" s="19"/>
      <c r="B2098" s="19"/>
      <c r="C2098" s="19"/>
      <c r="D2098" s="35"/>
      <c r="E2098" s="18" t="s">
        <v>687</v>
      </c>
      <c r="F2098" s="22">
        <v>3.14</v>
      </c>
      <c r="G2098" s="23">
        <v>1.5</v>
      </c>
      <c r="H2098" s="23">
        <v>0</v>
      </c>
      <c r="I2098" s="23">
        <v>2.72</v>
      </c>
      <c r="J2098" s="21">
        <f>OR(F2098&lt;&gt;0,G2098&lt;&gt;0,H2098&lt;&gt;0,I2098&lt;&gt;0)*(F2098 + (F2098 = 0))*(G2098 + (G2098 = 0))*(H2098 + (H2098 = 0))*(I2098 + (I2098 = 0))</f>
        <v>12.81</v>
      </c>
      <c r="K2098" s="19"/>
      <c r="L2098" s="19"/>
      <c r="M2098" s="19"/>
    </row>
    <row r="2099" spans="1:13" x14ac:dyDescent="0.25">
      <c r="A2099" s="19"/>
      <c r="B2099" s="19"/>
      <c r="C2099" s="19"/>
      <c r="D2099" s="35"/>
      <c r="E2099" s="18" t="s">
        <v>259</v>
      </c>
      <c r="F2099" s="22"/>
      <c r="G2099" s="23"/>
      <c r="H2099" s="23"/>
      <c r="I2099" s="23"/>
      <c r="J2099" s="21">
        <f>OR(F2099&lt;&gt;0,G2099&lt;&gt;0,H2099&lt;&gt;0,I2099&lt;&gt;0)*(F2099 + (F2099 = 0))*(G2099 + (G2099 = 0))*(H2099 + (H2099 = 0))*(I2099 + (I2099 = 0))</f>
        <v>0</v>
      </c>
      <c r="K2099" s="19"/>
      <c r="L2099" s="19"/>
      <c r="M2099" s="19"/>
    </row>
    <row r="2100" spans="1:13" x14ac:dyDescent="0.25">
      <c r="A2100" s="19"/>
      <c r="B2100" s="19"/>
      <c r="C2100" s="19"/>
      <c r="D2100" s="35"/>
      <c r="E2100" s="18" t="s">
        <v>16</v>
      </c>
      <c r="F2100" s="22">
        <v>2</v>
      </c>
      <c r="G2100" s="23">
        <v>6</v>
      </c>
      <c r="H2100" s="23">
        <v>0</v>
      </c>
      <c r="I2100" s="23">
        <v>0.6</v>
      </c>
      <c r="J2100" s="21">
        <f>OR(F2100&lt;&gt;0,G2100&lt;&gt;0,H2100&lt;&gt;0,I2100&lt;&gt;0)*(F2100 + (F2100 = 0))*(G2100 + (G2100 = 0))*(H2100 + (H2100 = 0))*(I2100 + (I2100 = 0))</f>
        <v>7.2</v>
      </c>
      <c r="K2100" s="19"/>
      <c r="L2100" s="19"/>
      <c r="M2100" s="19"/>
    </row>
    <row r="2101" spans="1:13" x14ac:dyDescent="0.25">
      <c r="A2101" s="19"/>
      <c r="B2101" s="19"/>
      <c r="C2101" s="19"/>
      <c r="D2101" s="35"/>
      <c r="E2101" s="18" t="s">
        <v>16</v>
      </c>
      <c r="F2101" s="22"/>
      <c r="G2101" s="23"/>
      <c r="H2101" s="23"/>
      <c r="I2101" s="23"/>
      <c r="J2101" s="21">
        <f>OR(F2101&lt;&gt;0,G2101&lt;&gt;0,H2101&lt;&gt;0,I2101&lt;&gt;0)*(F2101 + (F2101 = 0))*(G2101 + (G2101 = 0))*(H2101 + (H2101 = 0))*(I2101 + (I2101 = 0))</f>
        <v>0</v>
      </c>
      <c r="K2101" s="19"/>
      <c r="L2101" s="19"/>
      <c r="M2101" s="19"/>
    </row>
    <row r="2102" spans="1:13" x14ac:dyDescent="0.25">
      <c r="A2102" s="19"/>
      <c r="B2102" s="19"/>
      <c r="C2102" s="19"/>
      <c r="D2102" s="35"/>
      <c r="E2102" s="19"/>
      <c r="F2102" s="19"/>
      <c r="G2102" s="19"/>
      <c r="H2102" s="19"/>
      <c r="I2102" s="19"/>
      <c r="J2102" s="24" t="s">
        <v>402</v>
      </c>
      <c r="K2102" s="25">
        <f>SUM(J2096:J2101)</f>
        <v>32.82</v>
      </c>
      <c r="L2102" s="23">
        <v>21.2</v>
      </c>
      <c r="M2102" s="26">
        <f>ROUND(K2102*L2102,2)</f>
        <v>695.78</v>
      </c>
    </row>
    <row r="2103" spans="1:13" ht="0.95" customHeight="1" x14ac:dyDescent="0.25">
      <c r="A2103" s="27"/>
      <c r="B2103" s="27"/>
      <c r="C2103" s="27"/>
      <c r="D2103" s="36"/>
      <c r="E2103" s="27"/>
      <c r="F2103" s="27"/>
      <c r="G2103" s="27"/>
      <c r="H2103" s="27"/>
      <c r="I2103" s="27"/>
      <c r="J2103" s="27"/>
      <c r="K2103" s="27"/>
      <c r="L2103" s="27"/>
      <c r="M2103" s="27"/>
    </row>
    <row r="2104" spans="1:13" x14ac:dyDescent="0.25">
      <c r="A2104" s="17" t="s">
        <v>403</v>
      </c>
      <c r="B2104" s="18" t="s">
        <v>23</v>
      </c>
      <c r="C2104" s="18" t="s">
        <v>24</v>
      </c>
      <c r="D2104" s="29" t="s">
        <v>404</v>
      </c>
      <c r="E2104" s="19"/>
      <c r="F2104" s="19"/>
      <c r="G2104" s="19"/>
      <c r="H2104" s="19"/>
      <c r="I2104" s="19"/>
      <c r="J2104" s="19"/>
      <c r="K2104" s="20">
        <f>K2112</f>
        <v>32.82</v>
      </c>
      <c r="L2104" s="21">
        <f>L2112</f>
        <v>10.39</v>
      </c>
      <c r="M2104" s="21">
        <f>M2112</f>
        <v>341</v>
      </c>
    </row>
    <row r="2105" spans="1:13" ht="56.25" x14ac:dyDescent="0.25">
      <c r="A2105" s="19"/>
      <c r="B2105" s="19"/>
      <c r="C2105" s="19"/>
      <c r="D2105" s="29" t="s">
        <v>405</v>
      </c>
      <c r="E2105" s="19"/>
      <c r="F2105" s="19"/>
      <c r="G2105" s="19"/>
      <c r="H2105" s="19"/>
      <c r="I2105" s="19"/>
      <c r="J2105" s="19"/>
      <c r="K2105" s="19"/>
      <c r="L2105" s="19"/>
      <c r="M2105" s="19"/>
    </row>
    <row r="2106" spans="1:13" x14ac:dyDescent="0.25">
      <c r="A2106" s="19"/>
      <c r="B2106" s="19"/>
      <c r="C2106" s="19"/>
      <c r="D2106" s="35"/>
      <c r="E2106" s="18" t="s">
        <v>641</v>
      </c>
      <c r="F2106" s="22"/>
      <c r="G2106" s="23"/>
      <c r="H2106" s="23"/>
      <c r="I2106" s="23"/>
      <c r="J2106" s="21">
        <f>OR(F2106&lt;&gt;0,G2106&lt;&gt;0,H2106&lt;&gt;0,I2106&lt;&gt;0)*(F2106 + (F2106 = 0))*(G2106 + (G2106 = 0))*(H2106 + (H2106 = 0))*(I2106 + (I2106 = 0))</f>
        <v>0</v>
      </c>
      <c r="K2106" s="19"/>
      <c r="L2106" s="19"/>
      <c r="M2106" s="19"/>
    </row>
    <row r="2107" spans="1:13" x14ac:dyDescent="0.25">
      <c r="A2107" s="19"/>
      <c r="B2107" s="19"/>
      <c r="C2107" s="19"/>
      <c r="D2107" s="35"/>
      <c r="E2107" s="18" t="s">
        <v>676</v>
      </c>
      <c r="F2107" s="22">
        <v>3.14</v>
      </c>
      <c r="G2107" s="23">
        <v>1.5</v>
      </c>
      <c r="H2107" s="23">
        <v>0</v>
      </c>
      <c r="I2107" s="23">
        <v>2.72</v>
      </c>
      <c r="J2107" s="21">
        <f>OR(F2107&lt;&gt;0,G2107&lt;&gt;0,H2107&lt;&gt;0,I2107&lt;&gt;0)*(F2107 + (F2107 = 0))*(G2107 + (G2107 = 0))*(H2107 + (H2107 = 0))*(I2107 + (I2107 = 0))</f>
        <v>12.81</v>
      </c>
      <c r="K2107" s="19"/>
      <c r="L2107" s="19"/>
      <c r="M2107" s="19"/>
    </row>
    <row r="2108" spans="1:13" x14ac:dyDescent="0.25">
      <c r="A2108" s="19"/>
      <c r="B2108" s="19"/>
      <c r="C2108" s="19"/>
      <c r="D2108" s="35"/>
      <c r="E2108" s="18" t="s">
        <v>687</v>
      </c>
      <c r="F2108" s="22">
        <v>3.14</v>
      </c>
      <c r="G2108" s="23">
        <v>1.5</v>
      </c>
      <c r="H2108" s="23">
        <v>0</v>
      </c>
      <c r="I2108" s="23">
        <v>2.72</v>
      </c>
      <c r="J2108" s="21">
        <f>OR(F2108&lt;&gt;0,G2108&lt;&gt;0,H2108&lt;&gt;0,I2108&lt;&gt;0)*(F2108 + (F2108 = 0))*(G2108 + (G2108 = 0))*(H2108 + (H2108 = 0))*(I2108 + (I2108 = 0))</f>
        <v>12.81</v>
      </c>
      <c r="K2108" s="19"/>
      <c r="L2108" s="19"/>
      <c r="M2108" s="19"/>
    </row>
    <row r="2109" spans="1:13" x14ac:dyDescent="0.25">
      <c r="A2109" s="19"/>
      <c r="B2109" s="19"/>
      <c r="C2109" s="19"/>
      <c r="D2109" s="35"/>
      <c r="E2109" s="18" t="s">
        <v>259</v>
      </c>
      <c r="F2109" s="22"/>
      <c r="G2109" s="23"/>
      <c r="H2109" s="23"/>
      <c r="I2109" s="23"/>
      <c r="J2109" s="21">
        <f>OR(F2109&lt;&gt;0,G2109&lt;&gt;0,H2109&lt;&gt;0,I2109&lt;&gt;0)*(F2109 + (F2109 = 0))*(G2109 + (G2109 = 0))*(H2109 + (H2109 = 0))*(I2109 + (I2109 = 0))</f>
        <v>0</v>
      </c>
      <c r="K2109" s="19"/>
      <c r="L2109" s="19"/>
      <c r="M2109" s="19"/>
    </row>
    <row r="2110" spans="1:13" x14ac:dyDescent="0.25">
      <c r="A2110" s="19"/>
      <c r="B2110" s="19"/>
      <c r="C2110" s="19"/>
      <c r="D2110" s="35"/>
      <c r="E2110" s="18" t="s">
        <v>16</v>
      </c>
      <c r="F2110" s="22">
        <v>2</v>
      </c>
      <c r="G2110" s="23">
        <v>6</v>
      </c>
      <c r="H2110" s="23">
        <v>0</v>
      </c>
      <c r="I2110" s="23">
        <v>0.6</v>
      </c>
      <c r="J2110" s="21">
        <f>OR(F2110&lt;&gt;0,G2110&lt;&gt;0,H2110&lt;&gt;0,I2110&lt;&gt;0)*(F2110 + (F2110 = 0))*(G2110 + (G2110 = 0))*(H2110 + (H2110 = 0))*(I2110 + (I2110 = 0))</f>
        <v>7.2</v>
      </c>
      <c r="K2110" s="19"/>
      <c r="L2110" s="19"/>
      <c r="M2110" s="19"/>
    </row>
    <row r="2111" spans="1:13" x14ac:dyDescent="0.25">
      <c r="A2111" s="19"/>
      <c r="B2111" s="19"/>
      <c r="C2111" s="19"/>
      <c r="D2111" s="35"/>
      <c r="E2111" s="18" t="s">
        <v>16</v>
      </c>
      <c r="F2111" s="22"/>
      <c r="G2111" s="23"/>
      <c r="H2111" s="23"/>
      <c r="I2111" s="23"/>
      <c r="J2111" s="21">
        <f>OR(F2111&lt;&gt;0,G2111&lt;&gt;0,H2111&lt;&gt;0,I2111&lt;&gt;0)*(F2111 + (F2111 = 0))*(G2111 + (G2111 = 0))*(H2111 + (H2111 = 0))*(I2111 + (I2111 = 0))</f>
        <v>0</v>
      </c>
      <c r="K2111" s="19"/>
      <c r="L2111" s="19"/>
      <c r="M2111" s="19"/>
    </row>
    <row r="2112" spans="1:13" x14ac:dyDescent="0.25">
      <c r="A2112" s="19"/>
      <c r="B2112" s="19"/>
      <c r="C2112" s="19"/>
      <c r="D2112" s="35"/>
      <c r="E2112" s="19"/>
      <c r="F2112" s="19"/>
      <c r="G2112" s="19"/>
      <c r="H2112" s="19"/>
      <c r="I2112" s="19"/>
      <c r="J2112" s="24" t="s">
        <v>406</v>
      </c>
      <c r="K2112" s="25">
        <f>SUM(J2106:J2111)</f>
        <v>32.82</v>
      </c>
      <c r="L2112" s="23">
        <v>10.39</v>
      </c>
      <c r="M2112" s="26">
        <f>ROUND(K2112*L2112,2)</f>
        <v>341</v>
      </c>
    </row>
    <row r="2113" spans="1:13" ht="0.95" customHeight="1" x14ac:dyDescent="0.25">
      <c r="A2113" s="27"/>
      <c r="B2113" s="27"/>
      <c r="C2113" s="27"/>
      <c r="D2113" s="36"/>
      <c r="E2113" s="27"/>
      <c r="F2113" s="27"/>
      <c r="G2113" s="27"/>
      <c r="H2113" s="27"/>
      <c r="I2113" s="27"/>
      <c r="J2113" s="27"/>
      <c r="K2113" s="27"/>
      <c r="L2113" s="27"/>
      <c r="M2113" s="27"/>
    </row>
    <row r="2114" spans="1:13" ht="22.5" x14ac:dyDescent="0.25">
      <c r="A2114" s="17" t="s">
        <v>407</v>
      </c>
      <c r="B2114" s="18" t="s">
        <v>23</v>
      </c>
      <c r="C2114" s="18" t="s">
        <v>76</v>
      </c>
      <c r="D2114" s="29" t="s">
        <v>408</v>
      </c>
      <c r="E2114" s="19"/>
      <c r="F2114" s="19"/>
      <c r="G2114" s="19"/>
      <c r="H2114" s="19"/>
      <c r="I2114" s="19"/>
      <c r="J2114" s="19"/>
      <c r="K2114" s="20">
        <f>K2118</f>
        <v>9</v>
      </c>
      <c r="L2114" s="21">
        <f>L2118</f>
        <v>52.24</v>
      </c>
      <c r="M2114" s="21">
        <f>M2118</f>
        <v>470.16</v>
      </c>
    </row>
    <row r="2115" spans="1:13" ht="56.25" x14ac:dyDescent="0.25">
      <c r="A2115" s="19"/>
      <c r="B2115" s="19"/>
      <c r="C2115" s="19"/>
      <c r="D2115" s="29" t="s">
        <v>409</v>
      </c>
      <c r="E2115" s="19"/>
      <c r="F2115" s="19"/>
      <c r="G2115" s="19"/>
      <c r="H2115" s="19"/>
      <c r="I2115" s="19"/>
      <c r="J2115" s="19"/>
      <c r="K2115" s="19"/>
      <c r="L2115" s="19"/>
      <c r="M2115" s="19"/>
    </row>
    <row r="2116" spans="1:13" x14ac:dyDescent="0.25">
      <c r="A2116" s="19"/>
      <c r="B2116" s="19"/>
      <c r="C2116" s="19"/>
      <c r="D2116" s="35"/>
      <c r="E2116" s="18" t="s">
        <v>259</v>
      </c>
      <c r="F2116" s="22">
        <v>9</v>
      </c>
      <c r="G2116" s="23">
        <v>0</v>
      </c>
      <c r="H2116" s="23">
        <v>0</v>
      </c>
      <c r="I2116" s="23">
        <v>0</v>
      </c>
      <c r="J2116" s="21">
        <f>OR(F2116&lt;&gt;0,G2116&lt;&gt;0,H2116&lt;&gt;0,I2116&lt;&gt;0)*(F2116 + (F2116 = 0))*(G2116 + (G2116 = 0))*(H2116 + (H2116 = 0))*(I2116 + (I2116 = 0))</f>
        <v>9</v>
      </c>
      <c r="K2116" s="19"/>
      <c r="L2116" s="19"/>
      <c r="M2116" s="19"/>
    </row>
    <row r="2117" spans="1:13" x14ac:dyDescent="0.25">
      <c r="A2117" s="19"/>
      <c r="B2117" s="19"/>
      <c r="C2117" s="19"/>
      <c r="D2117" s="35"/>
      <c r="E2117" s="18" t="s">
        <v>16</v>
      </c>
      <c r="F2117" s="22"/>
      <c r="G2117" s="23"/>
      <c r="H2117" s="23"/>
      <c r="I2117" s="23"/>
      <c r="J2117" s="21">
        <f>OR(F2117&lt;&gt;0,G2117&lt;&gt;0,H2117&lt;&gt;0,I2117&lt;&gt;0)*(F2117 + (F2117 = 0))*(G2117 + (G2117 = 0))*(H2117 + (H2117 = 0))*(I2117 + (I2117 = 0))</f>
        <v>0</v>
      </c>
      <c r="K2117" s="19"/>
      <c r="L2117" s="19"/>
      <c r="M2117" s="19"/>
    </row>
    <row r="2118" spans="1:13" x14ac:dyDescent="0.25">
      <c r="A2118" s="19"/>
      <c r="B2118" s="19"/>
      <c r="C2118" s="19"/>
      <c r="D2118" s="35"/>
      <c r="E2118" s="19"/>
      <c r="F2118" s="19"/>
      <c r="G2118" s="19"/>
      <c r="H2118" s="19"/>
      <c r="I2118" s="19"/>
      <c r="J2118" s="24" t="s">
        <v>410</v>
      </c>
      <c r="K2118" s="25">
        <f>SUM(J2116:J2117)</f>
        <v>9</v>
      </c>
      <c r="L2118" s="23">
        <v>52.24</v>
      </c>
      <c r="M2118" s="26">
        <f>ROUND(K2118*L2118,2)</f>
        <v>470.16</v>
      </c>
    </row>
    <row r="2119" spans="1:13" ht="0.95" customHeight="1" x14ac:dyDescent="0.25">
      <c r="A2119" s="27"/>
      <c r="B2119" s="27"/>
      <c r="C2119" s="27"/>
      <c r="D2119" s="36"/>
      <c r="E2119" s="27"/>
      <c r="F2119" s="27"/>
      <c r="G2119" s="27"/>
      <c r="H2119" s="27"/>
      <c r="I2119" s="27"/>
      <c r="J2119" s="27"/>
      <c r="K2119" s="27"/>
      <c r="L2119" s="27"/>
      <c r="M2119" s="27"/>
    </row>
    <row r="2120" spans="1:13" x14ac:dyDescent="0.25">
      <c r="A2120" s="19"/>
      <c r="B2120" s="19"/>
      <c r="C2120" s="19"/>
      <c r="D2120" s="35"/>
      <c r="E2120" s="19"/>
      <c r="F2120" s="19"/>
      <c r="G2120" s="19"/>
      <c r="H2120" s="19"/>
      <c r="I2120" s="19"/>
      <c r="J2120" s="24" t="s">
        <v>699</v>
      </c>
      <c r="K2120" s="28">
        <v>1</v>
      </c>
      <c r="L2120" s="26">
        <f>M1928+M1934+M1943+M1949+M1975+M2002+M2008+M2014+M2041+M2047+M2053+M2059+M2065+M2071+M2078+M2084+M2094+M2104+M2114</f>
        <v>43791.24</v>
      </c>
      <c r="M2120" s="26">
        <f>ROUND(K2120*L2120,2)</f>
        <v>43791.24</v>
      </c>
    </row>
    <row r="2121" spans="1:13" ht="0.95" customHeight="1" x14ac:dyDescent="0.25">
      <c r="A2121" s="27"/>
      <c r="B2121" s="27"/>
      <c r="C2121" s="27"/>
      <c r="D2121" s="36"/>
      <c r="E2121" s="27"/>
      <c r="F2121" s="27"/>
      <c r="G2121" s="27"/>
      <c r="H2121" s="27"/>
      <c r="I2121" s="27"/>
      <c r="J2121" s="27"/>
      <c r="K2121" s="27"/>
      <c r="L2121" s="27"/>
      <c r="M2121" s="27"/>
    </row>
    <row r="2122" spans="1:13" x14ac:dyDescent="0.25">
      <c r="A2122" s="13" t="s">
        <v>700</v>
      </c>
      <c r="B2122" s="13" t="s">
        <v>15</v>
      </c>
      <c r="C2122" s="13" t="s">
        <v>16</v>
      </c>
      <c r="D2122" s="34" t="s">
        <v>413</v>
      </c>
      <c r="E2122" s="14"/>
      <c r="F2122" s="14"/>
      <c r="G2122" s="14"/>
      <c r="H2122" s="14"/>
      <c r="I2122" s="14"/>
      <c r="J2122" s="14"/>
      <c r="K2122" s="15">
        <f>K2155</f>
        <v>1</v>
      </c>
      <c r="L2122" s="16">
        <f>L2155</f>
        <v>5066.8100000000004</v>
      </c>
      <c r="M2122" s="16">
        <f>M2155</f>
        <v>5066.8100000000004</v>
      </c>
    </row>
    <row r="2123" spans="1:13" ht="22.5" x14ac:dyDescent="0.25">
      <c r="A2123" s="17" t="s">
        <v>414</v>
      </c>
      <c r="B2123" s="18" t="s">
        <v>23</v>
      </c>
      <c r="C2123" s="18" t="s">
        <v>76</v>
      </c>
      <c r="D2123" s="29" t="s">
        <v>415</v>
      </c>
      <c r="E2123" s="19"/>
      <c r="F2123" s="19"/>
      <c r="G2123" s="19"/>
      <c r="H2123" s="19"/>
      <c r="I2123" s="19"/>
      <c r="J2123" s="19"/>
      <c r="K2123" s="20">
        <f>K2127</f>
        <v>1</v>
      </c>
      <c r="L2123" s="21">
        <f>L2127</f>
        <v>370.74</v>
      </c>
      <c r="M2123" s="21">
        <f>M2127</f>
        <v>370.74</v>
      </c>
    </row>
    <row r="2124" spans="1:13" ht="78.75" x14ac:dyDescent="0.25">
      <c r="A2124" s="19"/>
      <c r="B2124" s="19"/>
      <c r="C2124" s="19"/>
      <c r="D2124" s="29" t="s">
        <v>416</v>
      </c>
      <c r="E2124" s="19"/>
      <c r="F2124" s="19"/>
      <c r="G2124" s="19"/>
      <c r="H2124" s="19"/>
      <c r="I2124" s="19"/>
      <c r="J2124" s="19"/>
      <c r="K2124" s="19"/>
      <c r="L2124" s="19"/>
      <c r="M2124" s="19"/>
    </row>
    <row r="2125" spans="1:13" x14ac:dyDescent="0.25">
      <c r="A2125" s="19"/>
      <c r="B2125" s="19"/>
      <c r="C2125" s="19"/>
      <c r="D2125" s="35"/>
      <c r="E2125" s="18" t="s">
        <v>16</v>
      </c>
      <c r="F2125" s="22">
        <v>1</v>
      </c>
      <c r="G2125" s="23">
        <v>0</v>
      </c>
      <c r="H2125" s="23">
        <v>0</v>
      </c>
      <c r="I2125" s="23">
        <v>0</v>
      </c>
      <c r="J2125" s="21">
        <f>OR(F2125&lt;&gt;0,G2125&lt;&gt;0,H2125&lt;&gt;0,I2125&lt;&gt;0)*(F2125 + (F2125 = 0))*(G2125 + (G2125 = 0))*(H2125 + (H2125 = 0))*(I2125 + (I2125 = 0))</f>
        <v>1</v>
      </c>
      <c r="K2125" s="19"/>
      <c r="L2125" s="19"/>
      <c r="M2125" s="19"/>
    </row>
    <row r="2126" spans="1:13" x14ac:dyDescent="0.25">
      <c r="A2126" s="19"/>
      <c r="B2126" s="19"/>
      <c r="C2126" s="19"/>
      <c r="D2126" s="35"/>
      <c r="E2126" s="18" t="s">
        <v>16</v>
      </c>
      <c r="F2126" s="22"/>
      <c r="G2126" s="23"/>
      <c r="H2126" s="23"/>
      <c r="I2126" s="23"/>
      <c r="J2126" s="21">
        <f>OR(F2126&lt;&gt;0,G2126&lt;&gt;0,H2126&lt;&gt;0,I2126&lt;&gt;0)*(F2126 + (F2126 = 0))*(G2126 + (G2126 = 0))*(H2126 + (H2126 = 0))*(I2126 + (I2126 = 0))</f>
        <v>0</v>
      </c>
      <c r="K2126" s="19"/>
      <c r="L2126" s="19"/>
      <c r="M2126" s="19"/>
    </row>
    <row r="2127" spans="1:13" x14ac:dyDescent="0.25">
      <c r="A2127" s="19"/>
      <c r="B2127" s="19"/>
      <c r="C2127" s="19"/>
      <c r="D2127" s="35"/>
      <c r="E2127" s="19"/>
      <c r="F2127" s="19"/>
      <c r="G2127" s="19"/>
      <c r="H2127" s="19"/>
      <c r="I2127" s="19"/>
      <c r="J2127" s="24" t="s">
        <v>417</v>
      </c>
      <c r="K2127" s="25">
        <f>SUM(J2125:J2126)</f>
        <v>1</v>
      </c>
      <c r="L2127" s="23">
        <v>370.74</v>
      </c>
      <c r="M2127" s="26">
        <f>ROUND(K2127*L2127,2)</f>
        <v>370.74</v>
      </c>
    </row>
    <row r="2128" spans="1:13" ht="0.95" customHeight="1" x14ac:dyDescent="0.25">
      <c r="A2128" s="27"/>
      <c r="B2128" s="27"/>
      <c r="C2128" s="27"/>
      <c r="D2128" s="36"/>
      <c r="E2128" s="27"/>
      <c r="F2128" s="27"/>
      <c r="G2128" s="27"/>
      <c r="H2128" s="27"/>
      <c r="I2128" s="27"/>
      <c r="J2128" s="27"/>
      <c r="K2128" s="27"/>
      <c r="L2128" s="27"/>
      <c r="M2128" s="27"/>
    </row>
    <row r="2129" spans="1:13" x14ac:dyDescent="0.25">
      <c r="A2129" s="17" t="s">
        <v>117</v>
      </c>
      <c r="B2129" s="18" t="s">
        <v>23</v>
      </c>
      <c r="C2129" s="18" t="s">
        <v>30</v>
      </c>
      <c r="D2129" s="29" t="s">
        <v>118</v>
      </c>
      <c r="E2129" s="19"/>
      <c r="F2129" s="19"/>
      <c r="G2129" s="19"/>
      <c r="H2129" s="19"/>
      <c r="I2129" s="19"/>
      <c r="J2129" s="19"/>
      <c r="K2129" s="20">
        <f>K2133</f>
        <v>34.56</v>
      </c>
      <c r="L2129" s="21">
        <f>L2133</f>
        <v>45.3</v>
      </c>
      <c r="M2129" s="21">
        <f>M2133</f>
        <v>1565.57</v>
      </c>
    </row>
    <row r="2130" spans="1:13" ht="22.5" x14ac:dyDescent="0.25">
      <c r="A2130" s="19"/>
      <c r="B2130" s="19"/>
      <c r="C2130" s="19"/>
      <c r="D2130" s="29" t="s">
        <v>119</v>
      </c>
      <c r="E2130" s="19"/>
      <c r="F2130" s="19"/>
      <c r="G2130" s="19"/>
      <c r="H2130" s="19"/>
      <c r="I2130" s="19"/>
      <c r="J2130" s="19"/>
      <c r="K2130" s="19"/>
      <c r="L2130" s="19"/>
      <c r="M2130" s="19"/>
    </row>
    <row r="2131" spans="1:13" x14ac:dyDescent="0.25">
      <c r="A2131" s="19"/>
      <c r="B2131" s="19"/>
      <c r="C2131" s="19"/>
      <c r="D2131" s="35"/>
      <c r="E2131" s="18" t="s">
        <v>418</v>
      </c>
      <c r="F2131" s="22">
        <v>20</v>
      </c>
      <c r="G2131" s="23">
        <v>1.2</v>
      </c>
      <c r="H2131" s="23">
        <v>1.2</v>
      </c>
      <c r="I2131" s="23">
        <v>1.2</v>
      </c>
      <c r="J2131" s="21">
        <f>OR(F2131&lt;&gt;0,G2131&lt;&gt;0,H2131&lt;&gt;0,I2131&lt;&gt;0)*(F2131 + (F2131 = 0))*(G2131 + (G2131 = 0))*(H2131 + (H2131 = 0))*(I2131 + (I2131 = 0))</f>
        <v>34.56</v>
      </c>
      <c r="K2131" s="19"/>
      <c r="L2131" s="19"/>
      <c r="M2131" s="19"/>
    </row>
    <row r="2132" spans="1:13" x14ac:dyDescent="0.25">
      <c r="A2132" s="19"/>
      <c r="B2132" s="19"/>
      <c r="C2132" s="19"/>
      <c r="D2132" s="35"/>
      <c r="E2132" s="18" t="s">
        <v>16</v>
      </c>
      <c r="F2132" s="22"/>
      <c r="G2132" s="23"/>
      <c r="H2132" s="23"/>
      <c r="I2132" s="23"/>
      <c r="J2132" s="21">
        <f>OR(F2132&lt;&gt;0,G2132&lt;&gt;0,H2132&lt;&gt;0,I2132&lt;&gt;0)*(F2132 + (F2132 = 0))*(G2132 + (G2132 = 0))*(H2132 + (H2132 = 0))*(I2132 + (I2132 = 0))</f>
        <v>0</v>
      </c>
      <c r="K2132" s="19"/>
      <c r="L2132" s="19"/>
      <c r="M2132" s="19"/>
    </row>
    <row r="2133" spans="1:13" x14ac:dyDescent="0.25">
      <c r="A2133" s="19"/>
      <c r="B2133" s="19"/>
      <c r="C2133" s="19"/>
      <c r="D2133" s="35"/>
      <c r="E2133" s="19"/>
      <c r="F2133" s="19"/>
      <c r="G2133" s="19"/>
      <c r="H2133" s="19"/>
      <c r="I2133" s="19"/>
      <c r="J2133" s="24" t="s">
        <v>121</v>
      </c>
      <c r="K2133" s="25">
        <f>SUM(J2131:J2132)</f>
        <v>34.56</v>
      </c>
      <c r="L2133" s="23">
        <v>45.3</v>
      </c>
      <c r="M2133" s="26">
        <f>ROUND(K2133*L2133,2)</f>
        <v>1565.57</v>
      </c>
    </row>
    <row r="2134" spans="1:13" ht="0.95" customHeight="1" x14ac:dyDescent="0.25">
      <c r="A2134" s="27"/>
      <c r="B2134" s="27"/>
      <c r="C2134" s="27"/>
      <c r="D2134" s="36"/>
      <c r="E2134" s="27"/>
      <c r="F2134" s="27"/>
      <c r="G2134" s="27"/>
      <c r="H2134" s="27"/>
      <c r="I2134" s="27"/>
      <c r="J2134" s="27"/>
      <c r="K2134" s="27"/>
      <c r="L2134" s="27"/>
      <c r="M2134" s="27"/>
    </row>
    <row r="2135" spans="1:13" x14ac:dyDescent="0.25">
      <c r="A2135" s="17" t="s">
        <v>419</v>
      </c>
      <c r="B2135" s="18" t="s">
        <v>23</v>
      </c>
      <c r="C2135" s="18" t="s">
        <v>60</v>
      </c>
      <c r="D2135" s="29" t="s">
        <v>420</v>
      </c>
      <c r="E2135" s="19"/>
      <c r="F2135" s="19"/>
      <c r="G2135" s="19"/>
      <c r="H2135" s="19"/>
      <c r="I2135" s="19"/>
      <c r="J2135" s="19"/>
      <c r="K2135" s="20">
        <f>K2139</f>
        <v>24</v>
      </c>
      <c r="L2135" s="21">
        <f>L2139</f>
        <v>27.46</v>
      </c>
      <c r="M2135" s="21">
        <f>M2139</f>
        <v>659.04</v>
      </c>
    </row>
    <row r="2136" spans="1:13" ht="56.25" x14ac:dyDescent="0.25">
      <c r="A2136" s="19"/>
      <c r="B2136" s="19"/>
      <c r="C2136" s="19"/>
      <c r="D2136" s="29" t="s">
        <v>421</v>
      </c>
      <c r="E2136" s="19"/>
      <c r="F2136" s="19"/>
      <c r="G2136" s="19"/>
      <c r="H2136" s="19"/>
      <c r="I2136" s="19"/>
      <c r="J2136" s="19"/>
      <c r="K2136" s="19"/>
      <c r="L2136" s="19"/>
      <c r="M2136" s="19"/>
    </row>
    <row r="2137" spans="1:13" x14ac:dyDescent="0.25">
      <c r="A2137" s="19"/>
      <c r="B2137" s="19"/>
      <c r="C2137" s="19"/>
      <c r="D2137" s="35"/>
      <c r="E2137" s="18" t="s">
        <v>422</v>
      </c>
      <c r="F2137" s="22">
        <v>20</v>
      </c>
      <c r="G2137" s="23">
        <v>0</v>
      </c>
      <c r="H2137" s="23">
        <v>1.2</v>
      </c>
      <c r="I2137" s="23">
        <v>0</v>
      </c>
      <c r="J2137" s="21">
        <f>OR(F2137&lt;&gt;0,G2137&lt;&gt;0,H2137&lt;&gt;0,I2137&lt;&gt;0)*(F2137 + (F2137 = 0))*(G2137 + (G2137 = 0))*(H2137 + (H2137 = 0))*(I2137 + (I2137 = 0))</f>
        <v>24</v>
      </c>
      <c r="K2137" s="19"/>
      <c r="L2137" s="19"/>
      <c r="M2137" s="19"/>
    </row>
    <row r="2138" spans="1:13" x14ac:dyDescent="0.25">
      <c r="A2138" s="19"/>
      <c r="B2138" s="19"/>
      <c r="C2138" s="19"/>
      <c r="D2138" s="35"/>
      <c r="E2138" s="18" t="s">
        <v>16</v>
      </c>
      <c r="F2138" s="22"/>
      <c r="G2138" s="23"/>
      <c r="H2138" s="23"/>
      <c r="I2138" s="23"/>
      <c r="J2138" s="21">
        <f>OR(F2138&lt;&gt;0,G2138&lt;&gt;0,H2138&lt;&gt;0,I2138&lt;&gt;0)*(F2138 + (F2138 = 0))*(G2138 + (G2138 = 0))*(H2138 + (H2138 = 0))*(I2138 + (I2138 = 0))</f>
        <v>0</v>
      </c>
      <c r="K2138" s="19"/>
      <c r="L2138" s="19"/>
      <c r="M2138" s="19"/>
    </row>
    <row r="2139" spans="1:13" x14ac:dyDescent="0.25">
      <c r="A2139" s="19"/>
      <c r="B2139" s="19"/>
      <c r="C2139" s="19"/>
      <c r="D2139" s="35"/>
      <c r="E2139" s="19"/>
      <c r="F2139" s="19"/>
      <c r="G2139" s="19"/>
      <c r="H2139" s="19"/>
      <c r="I2139" s="19"/>
      <c r="J2139" s="24" t="s">
        <v>423</v>
      </c>
      <c r="K2139" s="25">
        <f>SUM(J2137:J2138)</f>
        <v>24</v>
      </c>
      <c r="L2139" s="23">
        <v>27.46</v>
      </c>
      <c r="M2139" s="26">
        <f>ROUND(K2139*L2139,2)</f>
        <v>659.04</v>
      </c>
    </row>
    <row r="2140" spans="1:13" ht="0.95" customHeight="1" x14ac:dyDescent="0.25">
      <c r="A2140" s="27"/>
      <c r="B2140" s="27"/>
      <c r="C2140" s="27"/>
      <c r="D2140" s="36"/>
      <c r="E2140" s="27"/>
      <c r="F2140" s="27"/>
      <c r="G2140" s="27"/>
      <c r="H2140" s="27"/>
      <c r="I2140" s="27"/>
      <c r="J2140" s="27"/>
      <c r="K2140" s="27"/>
      <c r="L2140" s="27"/>
      <c r="M2140" s="27"/>
    </row>
    <row r="2141" spans="1:13" x14ac:dyDescent="0.25">
      <c r="A2141" s="17" t="s">
        <v>200</v>
      </c>
      <c r="B2141" s="18" t="s">
        <v>23</v>
      </c>
      <c r="C2141" s="18" t="s">
        <v>30</v>
      </c>
      <c r="D2141" s="29" t="s">
        <v>201</v>
      </c>
      <c r="E2141" s="19"/>
      <c r="F2141" s="19"/>
      <c r="G2141" s="19"/>
      <c r="H2141" s="19"/>
      <c r="I2141" s="19"/>
      <c r="J2141" s="19"/>
      <c r="K2141" s="20">
        <f>K2145</f>
        <v>34.56</v>
      </c>
      <c r="L2141" s="21">
        <f>L2145</f>
        <v>15.1</v>
      </c>
      <c r="M2141" s="21">
        <f>M2145</f>
        <v>521.86</v>
      </c>
    </row>
    <row r="2142" spans="1:13" ht="56.25" x14ac:dyDescent="0.25">
      <c r="A2142" s="19"/>
      <c r="B2142" s="19"/>
      <c r="C2142" s="19"/>
      <c r="D2142" s="29" t="s">
        <v>202</v>
      </c>
      <c r="E2142" s="19"/>
      <c r="F2142" s="19"/>
      <c r="G2142" s="19"/>
      <c r="H2142" s="19"/>
      <c r="I2142" s="19"/>
      <c r="J2142" s="19"/>
      <c r="K2142" s="19"/>
      <c r="L2142" s="19"/>
      <c r="M2142" s="19"/>
    </row>
    <row r="2143" spans="1:13" x14ac:dyDescent="0.25">
      <c r="A2143" s="19"/>
      <c r="B2143" s="19"/>
      <c r="C2143" s="19"/>
      <c r="D2143" s="35"/>
      <c r="E2143" s="18" t="s">
        <v>418</v>
      </c>
      <c r="F2143" s="22">
        <v>20</v>
      </c>
      <c r="G2143" s="23">
        <v>1.2</v>
      </c>
      <c r="H2143" s="23">
        <v>1.2</v>
      </c>
      <c r="I2143" s="23">
        <v>1.2</v>
      </c>
      <c r="J2143" s="21">
        <f>OR(F2143&lt;&gt;0,G2143&lt;&gt;0,H2143&lt;&gt;0,I2143&lt;&gt;0)*(F2143 + (F2143 = 0))*(G2143 + (G2143 = 0))*(H2143 + (H2143 = 0))*(I2143 + (I2143 = 0))</f>
        <v>34.56</v>
      </c>
      <c r="K2143" s="19"/>
      <c r="L2143" s="19"/>
      <c r="M2143" s="19"/>
    </row>
    <row r="2144" spans="1:13" x14ac:dyDescent="0.25">
      <c r="A2144" s="19"/>
      <c r="B2144" s="19"/>
      <c r="C2144" s="19"/>
      <c r="D2144" s="35"/>
      <c r="E2144" s="18" t="s">
        <v>16</v>
      </c>
      <c r="F2144" s="22"/>
      <c r="G2144" s="23"/>
      <c r="H2144" s="23"/>
      <c r="I2144" s="23"/>
      <c r="J2144" s="21">
        <f>OR(F2144&lt;&gt;0,G2144&lt;&gt;0,H2144&lt;&gt;0,I2144&lt;&gt;0)*(F2144 + (F2144 = 0))*(G2144 + (G2144 = 0))*(H2144 + (H2144 = 0))*(I2144 + (I2144 = 0))</f>
        <v>0</v>
      </c>
      <c r="K2144" s="19"/>
      <c r="L2144" s="19"/>
      <c r="M2144" s="19"/>
    </row>
    <row r="2145" spans="1:13" x14ac:dyDescent="0.25">
      <c r="A2145" s="19"/>
      <c r="B2145" s="19"/>
      <c r="C2145" s="19"/>
      <c r="D2145" s="35"/>
      <c r="E2145" s="19"/>
      <c r="F2145" s="19"/>
      <c r="G2145" s="19"/>
      <c r="H2145" s="19"/>
      <c r="I2145" s="19"/>
      <c r="J2145" s="24" t="s">
        <v>203</v>
      </c>
      <c r="K2145" s="25">
        <f>SUM(J2143:J2144)</f>
        <v>34.56</v>
      </c>
      <c r="L2145" s="23">
        <v>15.1</v>
      </c>
      <c r="M2145" s="26">
        <f>ROUND(K2145*L2145,2)</f>
        <v>521.86</v>
      </c>
    </row>
    <row r="2146" spans="1:13" ht="0.95" customHeight="1" x14ac:dyDescent="0.25">
      <c r="A2146" s="27"/>
      <c r="B2146" s="27"/>
      <c r="C2146" s="27"/>
      <c r="D2146" s="36"/>
      <c r="E2146" s="27"/>
      <c r="F2146" s="27"/>
      <c r="G2146" s="27"/>
      <c r="H2146" s="27"/>
      <c r="I2146" s="27"/>
      <c r="J2146" s="27"/>
      <c r="K2146" s="27"/>
      <c r="L2146" s="27"/>
      <c r="M2146" s="27"/>
    </row>
    <row r="2147" spans="1:13" ht="22.5" x14ac:dyDescent="0.25">
      <c r="A2147" s="17" t="s">
        <v>457</v>
      </c>
      <c r="B2147" s="18" t="s">
        <v>23</v>
      </c>
      <c r="C2147" s="18" t="s">
        <v>60</v>
      </c>
      <c r="D2147" s="29" t="s">
        <v>458</v>
      </c>
      <c r="E2147" s="19"/>
      <c r="F2147" s="19"/>
      <c r="G2147" s="19"/>
      <c r="H2147" s="19"/>
      <c r="I2147" s="19"/>
      <c r="J2147" s="19"/>
      <c r="K2147" s="28">
        <v>0</v>
      </c>
      <c r="L2147" s="23">
        <v>44.2</v>
      </c>
      <c r="M2147" s="21">
        <f>ROUND(K2147*L2147,2)</f>
        <v>0</v>
      </c>
    </row>
    <row r="2148" spans="1:13" ht="45" x14ac:dyDescent="0.25">
      <c r="A2148" s="19"/>
      <c r="B2148" s="19"/>
      <c r="C2148" s="19"/>
      <c r="D2148" s="29" t="s">
        <v>459</v>
      </c>
      <c r="E2148" s="19"/>
      <c r="F2148" s="19"/>
      <c r="G2148" s="19"/>
      <c r="H2148" s="19"/>
      <c r="I2148" s="19"/>
      <c r="J2148" s="19"/>
      <c r="K2148" s="19"/>
      <c r="L2148" s="19"/>
      <c r="M2148" s="19"/>
    </row>
    <row r="2149" spans="1:13" x14ac:dyDescent="0.25">
      <c r="A2149" s="17" t="s">
        <v>486</v>
      </c>
      <c r="B2149" s="18" t="s">
        <v>23</v>
      </c>
      <c r="C2149" s="18" t="s">
        <v>60</v>
      </c>
      <c r="D2149" s="29" t="s">
        <v>487</v>
      </c>
      <c r="E2149" s="19"/>
      <c r="F2149" s="19"/>
      <c r="G2149" s="19"/>
      <c r="H2149" s="19"/>
      <c r="I2149" s="19"/>
      <c r="J2149" s="19"/>
      <c r="K2149" s="20">
        <f>K2153</f>
        <v>40</v>
      </c>
      <c r="L2149" s="21">
        <f>L2153</f>
        <v>48.74</v>
      </c>
      <c r="M2149" s="21">
        <f>M2153</f>
        <v>1949.6</v>
      </c>
    </row>
    <row r="2150" spans="1:13" ht="67.5" x14ac:dyDescent="0.25">
      <c r="A2150" s="19"/>
      <c r="B2150" s="19"/>
      <c r="C2150" s="19"/>
      <c r="D2150" s="29" t="s">
        <v>488</v>
      </c>
      <c r="E2150" s="19"/>
      <c r="F2150" s="19"/>
      <c r="G2150" s="19"/>
      <c r="H2150" s="19"/>
      <c r="I2150" s="19"/>
      <c r="J2150" s="19"/>
      <c r="K2150" s="19"/>
      <c r="L2150" s="19"/>
      <c r="M2150" s="19"/>
    </row>
    <row r="2151" spans="1:13" x14ac:dyDescent="0.25">
      <c r="A2151" s="19"/>
      <c r="B2151" s="19"/>
      <c r="C2151" s="19"/>
      <c r="D2151" s="35"/>
      <c r="E2151" s="18" t="s">
        <v>701</v>
      </c>
      <c r="F2151" s="22">
        <v>1</v>
      </c>
      <c r="G2151" s="23">
        <v>40</v>
      </c>
      <c r="H2151" s="23">
        <v>0</v>
      </c>
      <c r="I2151" s="23">
        <v>0</v>
      </c>
      <c r="J2151" s="21">
        <f>OR(F2151&lt;&gt;0,G2151&lt;&gt;0,H2151&lt;&gt;0,I2151&lt;&gt;0)*(F2151 + (F2151 = 0))*(G2151 + (G2151 = 0))*(H2151 + (H2151 = 0))*(I2151 + (I2151 = 0))</f>
        <v>40</v>
      </c>
      <c r="K2151" s="19"/>
      <c r="L2151" s="19"/>
      <c r="M2151" s="19"/>
    </row>
    <row r="2152" spans="1:13" x14ac:dyDescent="0.25">
      <c r="A2152" s="19"/>
      <c r="B2152" s="19"/>
      <c r="C2152" s="19"/>
      <c r="D2152" s="35"/>
      <c r="E2152" s="18" t="s">
        <v>16</v>
      </c>
      <c r="F2152" s="22"/>
      <c r="G2152" s="23"/>
      <c r="H2152" s="23"/>
      <c r="I2152" s="23"/>
      <c r="J2152" s="21">
        <f>OR(F2152&lt;&gt;0,G2152&lt;&gt;0,H2152&lt;&gt;0,I2152&lt;&gt;0)*(F2152 + (F2152 = 0))*(G2152 + (G2152 = 0))*(H2152 + (H2152 = 0))*(I2152 + (I2152 = 0))</f>
        <v>0</v>
      </c>
      <c r="K2152" s="19"/>
      <c r="L2152" s="19"/>
      <c r="M2152" s="19"/>
    </row>
    <row r="2153" spans="1:13" x14ac:dyDescent="0.25">
      <c r="A2153" s="19"/>
      <c r="B2153" s="19"/>
      <c r="C2153" s="19"/>
      <c r="D2153" s="35"/>
      <c r="E2153" s="19"/>
      <c r="F2153" s="19"/>
      <c r="G2153" s="19"/>
      <c r="H2153" s="19"/>
      <c r="I2153" s="19"/>
      <c r="J2153" s="24" t="s">
        <v>491</v>
      </c>
      <c r="K2153" s="25">
        <f>SUM(J2151:J2152)</f>
        <v>40</v>
      </c>
      <c r="L2153" s="23">
        <v>48.74</v>
      </c>
      <c r="M2153" s="26">
        <f>ROUND(K2153*L2153,2)</f>
        <v>1949.6</v>
      </c>
    </row>
    <row r="2154" spans="1:13" ht="0.95" customHeight="1" x14ac:dyDescent="0.25">
      <c r="A2154" s="27"/>
      <c r="B2154" s="27"/>
      <c r="C2154" s="27"/>
      <c r="D2154" s="36"/>
      <c r="E2154" s="27"/>
      <c r="F2154" s="27"/>
      <c r="G2154" s="27"/>
      <c r="H2154" s="27"/>
      <c r="I2154" s="27"/>
      <c r="J2154" s="27"/>
      <c r="K2154" s="27"/>
      <c r="L2154" s="27"/>
      <c r="M2154" s="27"/>
    </row>
    <row r="2155" spans="1:13" x14ac:dyDescent="0.25">
      <c r="A2155" s="19"/>
      <c r="B2155" s="19"/>
      <c r="C2155" s="19"/>
      <c r="D2155" s="35"/>
      <c r="E2155" s="19"/>
      <c r="F2155" s="19"/>
      <c r="G2155" s="19"/>
      <c r="H2155" s="19"/>
      <c r="I2155" s="19"/>
      <c r="J2155" s="24" t="s">
        <v>702</v>
      </c>
      <c r="K2155" s="28">
        <v>1</v>
      </c>
      <c r="L2155" s="26">
        <f>M2123+M2129+M2135+M2141+M2147+M2149</f>
        <v>5066.8100000000004</v>
      </c>
      <c r="M2155" s="26">
        <f>ROUND(K2155*L2155,2)</f>
        <v>5066.8100000000004</v>
      </c>
    </row>
    <row r="2156" spans="1:13" ht="0.95" customHeight="1" x14ac:dyDescent="0.25">
      <c r="A2156" s="27"/>
      <c r="B2156" s="27"/>
      <c r="C2156" s="27"/>
      <c r="D2156" s="36"/>
      <c r="E2156" s="27"/>
      <c r="F2156" s="27"/>
      <c r="G2156" s="27"/>
      <c r="H2156" s="27"/>
      <c r="I2156" s="27"/>
      <c r="J2156" s="27"/>
      <c r="K2156" s="27"/>
      <c r="L2156" s="27"/>
      <c r="M2156" s="27"/>
    </row>
    <row r="2157" spans="1:13" x14ac:dyDescent="0.25">
      <c r="A2157" s="13" t="s">
        <v>703</v>
      </c>
      <c r="B2157" s="13" t="s">
        <v>15</v>
      </c>
      <c r="C2157" s="13" t="s">
        <v>16</v>
      </c>
      <c r="D2157" s="34" t="s">
        <v>542</v>
      </c>
      <c r="E2157" s="14"/>
      <c r="F2157" s="14"/>
      <c r="G2157" s="14"/>
      <c r="H2157" s="14"/>
      <c r="I2157" s="14"/>
      <c r="J2157" s="14"/>
      <c r="K2157" s="15">
        <f>K2243</f>
        <v>1</v>
      </c>
      <c r="L2157" s="16">
        <f>L2243</f>
        <v>42916.61</v>
      </c>
      <c r="M2157" s="16">
        <f>M2243</f>
        <v>42916.61</v>
      </c>
    </row>
    <row r="2158" spans="1:13" x14ac:dyDescent="0.25">
      <c r="A2158" s="17" t="s">
        <v>543</v>
      </c>
      <c r="B2158" s="18" t="s">
        <v>23</v>
      </c>
      <c r="C2158" s="18" t="s">
        <v>24</v>
      </c>
      <c r="D2158" s="29" t="s">
        <v>544</v>
      </c>
      <c r="E2158" s="19"/>
      <c r="F2158" s="19"/>
      <c r="G2158" s="19"/>
      <c r="H2158" s="19"/>
      <c r="I2158" s="19"/>
      <c r="J2158" s="19"/>
      <c r="K2158" s="20">
        <f>K2162</f>
        <v>1470</v>
      </c>
      <c r="L2158" s="21">
        <f>L2162</f>
        <v>0.34</v>
      </c>
      <c r="M2158" s="21">
        <f>M2162</f>
        <v>499.8</v>
      </c>
    </row>
    <row r="2159" spans="1:13" ht="22.5" x14ac:dyDescent="0.25">
      <c r="A2159" s="19"/>
      <c r="B2159" s="19"/>
      <c r="C2159" s="19"/>
      <c r="D2159" s="29" t="s">
        <v>545</v>
      </c>
      <c r="E2159" s="19"/>
      <c r="F2159" s="19"/>
      <c r="G2159" s="19"/>
      <c r="H2159" s="19"/>
      <c r="I2159" s="19"/>
      <c r="J2159" s="19"/>
      <c r="K2159" s="19"/>
      <c r="L2159" s="19"/>
      <c r="M2159" s="19"/>
    </row>
    <row r="2160" spans="1:13" x14ac:dyDescent="0.25">
      <c r="A2160" s="19"/>
      <c r="B2160" s="19"/>
      <c r="C2160" s="19"/>
      <c r="D2160" s="35"/>
      <c r="E2160" s="18" t="s">
        <v>658</v>
      </c>
      <c r="F2160" s="22">
        <v>1</v>
      </c>
      <c r="G2160" s="23">
        <v>1470</v>
      </c>
      <c r="H2160" s="23">
        <v>0</v>
      </c>
      <c r="I2160" s="23">
        <v>0</v>
      </c>
      <c r="J2160" s="21">
        <f>OR(F2160&lt;&gt;0,G2160&lt;&gt;0,H2160&lt;&gt;0,I2160&lt;&gt;0)*(F2160 + (F2160 = 0))*(G2160 + (G2160 = 0))*(H2160 + (H2160 = 0))*(I2160 + (I2160 = 0))</f>
        <v>1470</v>
      </c>
      <c r="K2160" s="19"/>
      <c r="L2160" s="19"/>
      <c r="M2160" s="19"/>
    </row>
    <row r="2161" spans="1:13" x14ac:dyDescent="0.25">
      <c r="A2161" s="19"/>
      <c r="B2161" s="19"/>
      <c r="C2161" s="19"/>
      <c r="D2161" s="35"/>
      <c r="E2161" s="18" t="s">
        <v>16</v>
      </c>
      <c r="F2161" s="22"/>
      <c r="G2161" s="23"/>
      <c r="H2161" s="23"/>
      <c r="I2161" s="23"/>
      <c r="J2161" s="21">
        <f>OR(F2161&lt;&gt;0,G2161&lt;&gt;0,H2161&lt;&gt;0,I2161&lt;&gt;0)*(F2161 + (F2161 = 0))*(G2161 + (G2161 = 0))*(H2161 + (H2161 = 0))*(I2161 + (I2161 = 0))</f>
        <v>0</v>
      </c>
      <c r="K2161" s="19"/>
      <c r="L2161" s="19"/>
      <c r="M2161" s="19"/>
    </row>
    <row r="2162" spans="1:13" x14ac:dyDescent="0.25">
      <c r="A2162" s="19"/>
      <c r="B2162" s="19"/>
      <c r="C2162" s="19"/>
      <c r="D2162" s="35"/>
      <c r="E2162" s="19"/>
      <c r="F2162" s="19"/>
      <c r="G2162" s="19"/>
      <c r="H2162" s="19"/>
      <c r="I2162" s="19"/>
      <c r="J2162" s="24" t="s">
        <v>546</v>
      </c>
      <c r="K2162" s="25">
        <f>SUM(J2160:J2161)</f>
        <v>1470</v>
      </c>
      <c r="L2162" s="23">
        <v>0.34</v>
      </c>
      <c r="M2162" s="26">
        <f>ROUND(K2162*L2162,2)</f>
        <v>499.8</v>
      </c>
    </row>
    <row r="2163" spans="1:13" ht="0.95" customHeight="1" x14ac:dyDescent="0.25">
      <c r="A2163" s="27"/>
      <c r="B2163" s="27"/>
      <c r="C2163" s="27"/>
      <c r="D2163" s="36"/>
      <c r="E2163" s="27"/>
      <c r="F2163" s="27"/>
      <c r="G2163" s="27"/>
      <c r="H2163" s="27"/>
      <c r="I2163" s="27"/>
      <c r="J2163" s="27"/>
      <c r="K2163" s="27"/>
      <c r="L2163" s="27"/>
      <c r="M2163" s="27"/>
    </row>
    <row r="2164" spans="1:13" x14ac:dyDescent="0.25">
      <c r="A2164" s="17" t="s">
        <v>547</v>
      </c>
      <c r="B2164" s="18" t="s">
        <v>23</v>
      </c>
      <c r="C2164" s="18" t="s">
        <v>60</v>
      </c>
      <c r="D2164" s="29" t="s">
        <v>548</v>
      </c>
      <c r="E2164" s="19"/>
      <c r="F2164" s="19"/>
      <c r="G2164" s="19"/>
      <c r="H2164" s="19"/>
      <c r="I2164" s="19"/>
      <c r="J2164" s="19"/>
      <c r="K2164" s="20">
        <f>K2168</f>
        <v>630</v>
      </c>
      <c r="L2164" s="21">
        <f>L2168</f>
        <v>4.5599999999999996</v>
      </c>
      <c r="M2164" s="21">
        <f>M2168</f>
        <v>2872.8</v>
      </c>
    </row>
    <row r="2165" spans="1:13" ht="22.5" x14ac:dyDescent="0.25">
      <c r="A2165" s="19"/>
      <c r="B2165" s="19"/>
      <c r="C2165" s="19"/>
      <c r="D2165" s="29" t="s">
        <v>549</v>
      </c>
      <c r="E2165" s="19"/>
      <c r="F2165" s="19"/>
      <c r="G2165" s="19"/>
      <c r="H2165" s="19"/>
      <c r="I2165" s="19"/>
      <c r="J2165" s="19"/>
      <c r="K2165" s="19"/>
      <c r="L2165" s="19"/>
      <c r="M2165" s="19"/>
    </row>
    <row r="2166" spans="1:13" x14ac:dyDescent="0.25">
      <c r="A2166" s="19"/>
      <c r="B2166" s="19"/>
      <c r="C2166" s="19"/>
      <c r="D2166" s="35"/>
      <c r="E2166" s="18" t="s">
        <v>16</v>
      </c>
      <c r="F2166" s="22">
        <v>1</v>
      </c>
      <c r="G2166" s="23">
        <v>630</v>
      </c>
      <c r="H2166" s="23">
        <v>0</v>
      </c>
      <c r="I2166" s="23">
        <v>0</v>
      </c>
      <c r="J2166" s="21">
        <f>OR(F2166&lt;&gt;0,G2166&lt;&gt;0,H2166&lt;&gt;0,I2166&lt;&gt;0)*(F2166 + (F2166 = 0))*(G2166 + (G2166 = 0))*(H2166 + (H2166 = 0))*(I2166 + (I2166 = 0))</f>
        <v>630</v>
      </c>
      <c r="K2166" s="19"/>
      <c r="L2166" s="19"/>
      <c r="M2166" s="19"/>
    </row>
    <row r="2167" spans="1:13" x14ac:dyDescent="0.25">
      <c r="A2167" s="19"/>
      <c r="B2167" s="19"/>
      <c r="C2167" s="19"/>
      <c r="D2167" s="35"/>
      <c r="E2167" s="18" t="s">
        <v>16</v>
      </c>
      <c r="F2167" s="22"/>
      <c r="G2167" s="23"/>
      <c r="H2167" s="23"/>
      <c r="I2167" s="23"/>
      <c r="J2167" s="21">
        <f>OR(F2167&lt;&gt;0,G2167&lt;&gt;0,H2167&lt;&gt;0,I2167&lt;&gt;0)*(F2167 + (F2167 = 0))*(G2167 + (G2167 = 0))*(H2167 + (H2167 = 0))*(I2167 + (I2167 = 0))</f>
        <v>0</v>
      </c>
      <c r="K2167" s="19"/>
      <c r="L2167" s="19"/>
      <c r="M2167" s="19"/>
    </row>
    <row r="2168" spans="1:13" x14ac:dyDescent="0.25">
      <c r="A2168" s="19"/>
      <c r="B2168" s="19"/>
      <c r="C2168" s="19"/>
      <c r="D2168" s="35"/>
      <c r="E2168" s="19"/>
      <c r="F2168" s="19"/>
      <c r="G2168" s="19"/>
      <c r="H2168" s="19"/>
      <c r="I2168" s="19"/>
      <c r="J2168" s="24" t="s">
        <v>550</v>
      </c>
      <c r="K2168" s="25">
        <f>SUM(J2166:J2167)</f>
        <v>630</v>
      </c>
      <c r="L2168" s="23">
        <v>4.5599999999999996</v>
      </c>
      <c r="M2168" s="26">
        <f>ROUND(K2168*L2168,2)</f>
        <v>2872.8</v>
      </c>
    </row>
    <row r="2169" spans="1:13" ht="0.95" customHeight="1" x14ac:dyDescent="0.25">
      <c r="A2169" s="27"/>
      <c r="B2169" s="27"/>
      <c r="C2169" s="27"/>
      <c r="D2169" s="36"/>
      <c r="E2169" s="27"/>
      <c r="F2169" s="27"/>
      <c r="G2169" s="27"/>
      <c r="H2169" s="27"/>
      <c r="I2169" s="27"/>
      <c r="J2169" s="27"/>
      <c r="K2169" s="27"/>
      <c r="L2169" s="27"/>
      <c r="M2169" s="27"/>
    </row>
    <row r="2170" spans="1:13" x14ac:dyDescent="0.25">
      <c r="A2170" s="17" t="s">
        <v>469</v>
      </c>
      <c r="B2170" s="18" t="s">
        <v>23</v>
      </c>
      <c r="C2170" s="18" t="s">
        <v>30</v>
      </c>
      <c r="D2170" s="29" t="s">
        <v>470</v>
      </c>
      <c r="E2170" s="19"/>
      <c r="F2170" s="19"/>
      <c r="G2170" s="19"/>
      <c r="H2170" s="19"/>
      <c r="I2170" s="19"/>
      <c r="J2170" s="19"/>
      <c r="K2170" s="20">
        <f>K2177</f>
        <v>78.989999999999995</v>
      </c>
      <c r="L2170" s="21">
        <f>L2177</f>
        <v>29.37</v>
      </c>
      <c r="M2170" s="21">
        <f>M2177</f>
        <v>2319.94</v>
      </c>
    </row>
    <row r="2171" spans="1:13" ht="112.5" x14ac:dyDescent="0.25">
      <c r="A2171" s="19"/>
      <c r="B2171" s="19"/>
      <c r="C2171" s="19"/>
      <c r="D2171" s="29" t="s">
        <v>471</v>
      </c>
      <c r="E2171" s="19"/>
      <c r="F2171" s="19"/>
      <c r="G2171" s="19"/>
      <c r="H2171" s="19"/>
      <c r="I2171" s="19"/>
      <c r="J2171" s="19"/>
      <c r="K2171" s="19"/>
      <c r="L2171" s="19"/>
      <c r="M2171" s="19"/>
    </row>
    <row r="2172" spans="1:13" x14ac:dyDescent="0.25">
      <c r="A2172" s="19"/>
      <c r="B2172" s="19"/>
      <c r="C2172" s="19"/>
      <c r="D2172" s="35"/>
      <c r="E2172" s="18" t="s">
        <v>144</v>
      </c>
      <c r="F2172" s="22">
        <v>1</v>
      </c>
      <c r="G2172" s="23">
        <v>118.43</v>
      </c>
      <c r="H2172" s="23">
        <v>1.1000000000000001</v>
      </c>
      <c r="I2172" s="23">
        <v>0.2</v>
      </c>
      <c r="J2172" s="21">
        <f>OR(F2172&lt;&gt;0,G2172&lt;&gt;0,H2172&lt;&gt;0,I2172&lt;&gt;0)*(F2172 + (F2172 = 0))*(G2172 + (G2172 = 0))*(H2172 + (H2172 = 0))*(I2172 + (I2172 = 0))</f>
        <v>26.05</v>
      </c>
      <c r="K2172" s="19"/>
      <c r="L2172" s="19"/>
      <c r="M2172" s="19"/>
    </row>
    <row r="2173" spans="1:13" x14ac:dyDescent="0.25">
      <c r="A2173" s="19"/>
      <c r="B2173" s="19"/>
      <c r="C2173" s="19"/>
      <c r="D2173" s="35"/>
      <c r="E2173" s="18" t="s">
        <v>143</v>
      </c>
      <c r="F2173" s="22">
        <v>1</v>
      </c>
      <c r="G2173" s="23">
        <v>148.97999999999999</v>
      </c>
      <c r="H2173" s="23">
        <v>1.2</v>
      </c>
      <c r="I2173" s="23">
        <v>0.2</v>
      </c>
      <c r="J2173" s="21">
        <f>OR(F2173&lt;&gt;0,G2173&lt;&gt;0,H2173&lt;&gt;0,I2173&lt;&gt;0)*(F2173 + (F2173 = 0))*(G2173 + (G2173 = 0))*(H2173 + (H2173 = 0))*(I2173 + (I2173 = 0))</f>
        <v>35.76</v>
      </c>
      <c r="K2173" s="19"/>
      <c r="L2173" s="19"/>
      <c r="M2173" s="19"/>
    </row>
    <row r="2174" spans="1:13" x14ac:dyDescent="0.25">
      <c r="A2174" s="19"/>
      <c r="B2174" s="19"/>
      <c r="C2174" s="19"/>
      <c r="D2174" s="35"/>
      <c r="E2174" s="18" t="s">
        <v>141</v>
      </c>
      <c r="F2174" s="22">
        <v>1</v>
      </c>
      <c r="G2174" s="23">
        <v>26.98</v>
      </c>
      <c r="H2174" s="23">
        <v>1.33</v>
      </c>
      <c r="I2174" s="23">
        <v>0.2</v>
      </c>
      <c r="J2174" s="21">
        <f>OR(F2174&lt;&gt;0,G2174&lt;&gt;0,H2174&lt;&gt;0,I2174&lt;&gt;0)*(F2174 + (F2174 = 0))*(G2174 + (G2174 = 0))*(H2174 + (H2174 = 0))*(I2174 + (I2174 = 0))</f>
        <v>7.18</v>
      </c>
      <c r="K2174" s="19"/>
      <c r="L2174" s="19"/>
      <c r="M2174" s="19"/>
    </row>
    <row r="2175" spans="1:13" x14ac:dyDescent="0.25">
      <c r="A2175" s="19"/>
      <c r="B2175" s="19"/>
      <c r="C2175" s="19"/>
      <c r="D2175" s="35"/>
      <c r="E2175" s="18" t="s">
        <v>704</v>
      </c>
      <c r="F2175" s="22">
        <v>1</v>
      </c>
      <c r="G2175" s="23">
        <v>50</v>
      </c>
      <c r="H2175" s="23">
        <v>0</v>
      </c>
      <c r="I2175" s="23">
        <v>0.2</v>
      </c>
      <c r="J2175" s="21">
        <f>OR(F2175&lt;&gt;0,G2175&lt;&gt;0,H2175&lt;&gt;0,I2175&lt;&gt;0)*(F2175 + (F2175 = 0))*(G2175 + (G2175 = 0))*(H2175 + (H2175 = 0))*(I2175 + (I2175 = 0))</f>
        <v>10</v>
      </c>
      <c r="K2175" s="19"/>
      <c r="L2175" s="19"/>
      <c r="M2175" s="19"/>
    </row>
    <row r="2176" spans="1:13" x14ac:dyDescent="0.25">
      <c r="A2176" s="19"/>
      <c r="B2176" s="19"/>
      <c r="C2176" s="19"/>
      <c r="D2176" s="35"/>
      <c r="E2176" s="18" t="s">
        <v>16</v>
      </c>
      <c r="F2176" s="22"/>
      <c r="G2176" s="23"/>
      <c r="H2176" s="23"/>
      <c r="I2176" s="23"/>
      <c r="J2176" s="21">
        <f>OR(F2176&lt;&gt;0,G2176&lt;&gt;0,H2176&lt;&gt;0,I2176&lt;&gt;0)*(F2176 + (F2176 = 0))*(G2176 + (G2176 = 0))*(H2176 + (H2176 = 0))*(I2176 + (I2176 = 0))</f>
        <v>0</v>
      </c>
      <c r="K2176" s="19"/>
      <c r="L2176" s="19"/>
      <c r="M2176" s="19"/>
    </row>
    <row r="2177" spans="1:13" x14ac:dyDescent="0.25">
      <c r="A2177" s="19"/>
      <c r="B2177" s="19"/>
      <c r="C2177" s="19"/>
      <c r="D2177" s="35"/>
      <c r="E2177" s="19"/>
      <c r="F2177" s="19"/>
      <c r="G2177" s="19"/>
      <c r="H2177" s="19"/>
      <c r="I2177" s="19"/>
      <c r="J2177" s="24" t="s">
        <v>473</v>
      </c>
      <c r="K2177" s="25">
        <f>SUM(J2172:J2176)</f>
        <v>78.989999999999995</v>
      </c>
      <c r="L2177" s="23">
        <v>29.37</v>
      </c>
      <c r="M2177" s="26">
        <f>ROUND(K2177*L2177,2)</f>
        <v>2319.94</v>
      </c>
    </row>
    <row r="2178" spans="1:13" ht="0.95" customHeight="1" x14ac:dyDescent="0.25">
      <c r="A2178" s="27"/>
      <c r="B2178" s="27"/>
      <c r="C2178" s="27"/>
      <c r="D2178" s="36"/>
      <c r="E2178" s="27"/>
      <c r="F2178" s="27"/>
      <c r="G2178" s="27"/>
      <c r="H2178" s="27"/>
      <c r="I2178" s="27"/>
      <c r="J2178" s="27"/>
      <c r="K2178" s="27"/>
      <c r="L2178" s="27"/>
      <c r="M2178" s="27"/>
    </row>
    <row r="2179" spans="1:13" ht="22.5" x14ac:dyDescent="0.25">
      <c r="A2179" s="17" t="s">
        <v>474</v>
      </c>
      <c r="B2179" s="18" t="s">
        <v>23</v>
      </c>
      <c r="C2179" s="18" t="s">
        <v>30</v>
      </c>
      <c r="D2179" s="29" t="s">
        <v>475</v>
      </c>
      <c r="E2179" s="19"/>
      <c r="F2179" s="19"/>
      <c r="G2179" s="19"/>
      <c r="H2179" s="19"/>
      <c r="I2179" s="19"/>
      <c r="J2179" s="19"/>
      <c r="K2179" s="20">
        <f>K2186</f>
        <v>78.989999999999995</v>
      </c>
      <c r="L2179" s="21">
        <f>L2186</f>
        <v>135.38</v>
      </c>
      <c r="M2179" s="21">
        <f>M2186</f>
        <v>10693.67</v>
      </c>
    </row>
    <row r="2180" spans="1:13" ht="67.5" x14ac:dyDescent="0.25">
      <c r="A2180" s="19"/>
      <c r="B2180" s="19"/>
      <c r="C2180" s="19"/>
      <c r="D2180" s="29" t="s">
        <v>476</v>
      </c>
      <c r="E2180" s="19"/>
      <c r="F2180" s="19"/>
      <c r="G2180" s="19"/>
      <c r="H2180" s="19"/>
      <c r="I2180" s="19"/>
      <c r="J2180" s="19"/>
      <c r="K2180" s="19"/>
      <c r="L2180" s="19"/>
      <c r="M2180" s="19"/>
    </row>
    <row r="2181" spans="1:13" x14ac:dyDescent="0.25">
      <c r="A2181" s="19"/>
      <c r="B2181" s="19"/>
      <c r="C2181" s="19"/>
      <c r="D2181" s="35"/>
      <c r="E2181" s="18" t="s">
        <v>144</v>
      </c>
      <c r="F2181" s="22">
        <v>1</v>
      </c>
      <c r="G2181" s="23">
        <v>118.43</v>
      </c>
      <c r="H2181" s="23">
        <v>1.1000000000000001</v>
      </c>
      <c r="I2181" s="23">
        <v>0.2</v>
      </c>
      <c r="J2181" s="21">
        <f>OR(F2181&lt;&gt;0,G2181&lt;&gt;0,H2181&lt;&gt;0,I2181&lt;&gt;0)*(F2181 + (F2181 = 0))*(G2181 + (G2181 = 0))*(H2181 + (H2181 = 0))*(I2181 + (I2181 = 0))</f>
        <v>26.05</v>
      </c>
      <c r="K2181" s="19"/>
      <c r="L2181" s="19"/>
      <c r="M2181" s="19"/>
    </row>
    <row r="2182" spans="1:13" x14ac:dyDescent="0.25">
      <c r="A2182" s="19"/>
      <c r="B2182" s="19"/>
      <c r="C2182" s="19"/>
      <c r="D2182" s="35"/>
      <c r="E2182" s="18" t="s">
        <v>143</v>
      </c>
      <c r="F2182" s="22">
        <v>1</v>
      </c>
      <c r="G2182" s="23">
        <v>148.97999999999999</v>
      </c>
      <c r="H2182" s="23">
        <v>1.2</v>
      </c>
      <c r="I2182" s="23">
        <v>0.2</v>
      </c>
      <c r="J2182" s="21">
        <f>OR(F2182&lt;&gt;0,G2182&lt;&gt;0,H2182&lt;&gt;0,I2182&lt;&gt;0)*(F2182 + (F2182 = 0))*(G2182 + (G2182 = 0))*(H2182 + (H2182 = 0))*(I2182 + (I2182 = 0))</f>
        <v>35.76</v>
      </c>
      <c r="K2182" s="19"/>
      <c r="L2182" s="19"/>
      <c r="M2182" s="19"/>
    </row>
    <row r="2183" spans="1:13" x14ac:dyDescent="0.25">
      <c r="A2183" s="19"/>
      <c r="B2183" s="19"/>
      <c r="C2183" s="19"/>
      <c r="D2183" s="35"/>
      <c r="E2183" s="18" t="s">
        <v>141</v>
      </c>
      <c r="F2183" s="22">
        <v>1</v>
      </c>
      <c r="G2183" s="23">
        <v>26.98</v>
      </c>
      <c r="H2183" s="23">
        <v>1.33</v>
      </c>
      <c r="I2183" s="23">
        <v>0.2</v>
      </c>
      <c r="J2183" s="21">
        <f>OR(F2183&lt;&gt;0,G2183&lt;&gt;0,H2183&lt;&gt;0,I2183&lt;&gt;0)*(F2183 + (F2183 = 0))*(G2183 + (G2183 = 0))*(H2183 + (H2183 = 0))*(I2183 + (I2183 = 0))</f>
        <v>7.18</v>
      </c>
      <c r="K2183" s="19"/>
      <c r="L2183" s="19"/>
      <c r="M2183" s="19"/>
    </row>
    <row r="2184" spans="1:13" x14ac:dyDescent="0.25">
      <c r="A2184" s="19"/>
      <c r="B2184" s="19"/>
      <c r="C2184" s="19"/>
      <c r="D2184" s="35"/>
      <c r="E2184" s="18" t="s">
        <v>704</v>
      </c>
      <c r="F2184" s="22">
        <v>1</v>
      </c>
      <c r="G2184" s="23">
        <v>50</v>
      </c>
      <c r="H2184" s="23">
        <v>0</v>
      </c>
      <c r="I2184" s="23">
        <v>0.2</v>
      </c>
      <c r="J2184" s="21">
        <f>OR(F2184&lt;&gt;0,G2184&lt;&gt;0,H2184&lt;&gt;0,I2184&lt;&gt;0)*(F2184 + (F2184 = 0))*(G2184 + (G2184 = 0))*(H2184 + (H2184 = 0))*(I2184 + (I2184 = 0))</f>
        <v>10</v>
      </c>
      <c r="K2184" s="19"/>
      <c r="L2184" s="19"/>
      <c r="M2184" s="19"/>
    </row>
    <row r="2185" spans="1:13" x14ac:dyDescent="0.25">
      <c r="A2185" s="19"/>
      <c r="B2185" s="19"/>
      <c r="C2185" s="19"/>
      <c r="D2185" s="35"/>
      <c r="E2185" s="18" t="s">
        <v>16</v>
      </c>
      <c r="F2185" s="22"/>
      <c r="G2185" s="23"/>
      <c r="H2185" s="23"/>
      <c r="I2185" s="23"/>
      <c r="J2185" s="21">
        <f>OR(F2185&lt;&gt;0,G2185&lt;&gt;0,H2185&lt;&gt;0,I2185&lt;&gt;0)*(F2185 + (F2185 = 0))*(G2185 + (G2185 = 0))*(H2185 + (H2185 = 0))*(I2185 + (I2185 = 0))</f>
        <v>0</v>
      </c>
      <c r="K2185" s="19"/>
      <c r="L2185" s="19"/>
      <c r="M2185" s="19"/>
    </row>
    <row r="2186" spans="1:13" x14ac:dyDescent="0.25">
      <c r="A2186" s="19"/>
      <c r="B2186" s="19"/>
      <c r="C2186" s="19"/>
      <c r="D2186" s="35"/>
      <c r="E2186" s="19"/>
      <c r="F2186" s="19"/>
      <c r="G2186" s="19"/>
      <c r="H2186" s="19"/>
      <c r="I2186" s="19"/>
      <c r="J2186" s="24" t="s">
        <v>477</v>
      </c>
      <c r="K2186" s="25">
        <f>SUM(J2181:J2185)</f>
        <v>78.989999999999995</v>
      </c>
      <c r="L2186" s="23">
        <v>135.38</v>
      </c>
      <c r="M2186" s="26">
        <f>ROUND(K2186*L2186,2)</f>
        <v>10693.67</v>
      </c>
    </row>
    <row r="2187" spans="1:13" ht="0.95" customHeight="1" x14ac:dyDescent="0.25">
      <c r="A2187" s="27"/>
      <c r="B2187" s="27"/>
      <c r="C2187" s="27"/>
      <c r="D2187" s="36"/>
      <c r="E2187" s="27"/>
      <c r="F2187" s="27"/>
      <c r="G2187" s="27"/>
      <c r="H2187" s="27"/>
      <c r="I2187" s="27"/>
      <c r="J2187" s="27"/>
      <c r="K2187" s="27"/>
      <c r="L2187" s="27"/>
      <c r="M2187" s="27"/>
    </row>
    <row r="2188" spans="1:13" x14ac:dyDescent="0.25">
      <c r="A2188" s="17" t="s">
        <v>478</v>
      </c>
      <c r="B2188" s="18" t="s">
        <v>23</v>
      </c>
      <c r="C2188" s="18" t="s">
        <v>24</v>
      </c>
      <c r="D2188" s="29" t="s">
        <v>479</v>
      </c>
      <c r="E2188" s="19"/>
      <c r="F2188" s="19"/>
      <c r="G2188" s="19"/>
      <c r="H2188" s="19"/>
      <c r="I2188" s="19"/>
      <c r="J2188" s="19"/>
      <c r="K2188" s="20">
        <f>K2192</f>
        <v>1470</v>
      </c>
      <c r="L2188" s="21">
        <f>L2192</f>
        <v>1.21</v>
      </c>
      <c r="M2188" s="21">
        <f>M2192</f>
        <v>1778.7</v>
      </c>
    </row>
    <row r="2189" spans="1:13" ht="45" x14ac:dyDescent="0.25">
      <c r="A2189" s="19"/>
      <c r="B2189" s="19"/>
      <c r="C2189" s="19"/>
      <c r="D2189" s="29" t="s">
        <v>480</v>
      </c>
      <c r="E2189" s="19"/>
      <c r="F2189" s="19"/>
      <c r="G2189" s="19"/>
      <c r="H2189" s="19"/>
      <c r="I2189" s="19"/>
      <c r="J2189" s="19"/>
      <c r="K2189" s="19"/>
      <c r="L2189" s="19"/>
      <c r="M2189" s="19"/>
    </row>
    <row r="2190" spans="1:13" x14ac:dyDescent="0.25">
      <c r="A2190" s="19"/>
      <c r="B2190" s="19"/>
      <c r="C2190" s="19"/>
      <c r="D2190" s="35"/>
      <c r="E2190" s="18" t="s">
        <v>658</v>
      </c>
      <c r="F2190" s="22">
        <v>1</v>
      </c>
      <c r="G2190" s="23">
        <v>1470</v>
      </c>
      <c r="H2190" s="23">
        <v>0</v>
      </c>
      <c r="I2190" s="23">
        <v>0</v>
      </c>
      <c r="J2190" s="21">
        <f>OR(F2190&lt;&gt;0,G2190&lt;&gt;0,H2190&lt;&gt;0,I2190&lt;&gt;0)*(F2190 + (F2190 = 0))*(G2190 + (G2190 = 0))*(H2190 + (H2190 = 0))*(I2190 + (I2190 = 0))</f>
        <v>1470</v>
      </c>
      <c r="K2190" s="19"/>
      <c r="L2190" s="19"/>
      <c r="M2190" s="19"/>
    </row>
    <row r="2191" spans="1:13" x14ac:dyDescent="0.25">
      <c r="A2191" s="19"/>
      <c r="B2191" s="19"/>
      <c r="C2191" s="19"/>
      <c r="D2191" s="35"/>
      <c r="E2191" s="18" t="s">
        <v>16</v>
      </c>
      <c r="F2191" s="22"/>
      <c r="G2191" s="23"/>
      <c r="H2191" s="23"/>
      <c r="I2191" s="23"/>
      <c r="J2191" s="21">
        <f>OR(F2191&lt;&gt;0,G2191&lt;&gt;0,H2191&lt;&gt;0,I2191&lt;&gt;0)*(F2191 + (F2191 = 0))*(G2191 + (G2191 = 0))*(H2191 + (H2191 = 0))*(I2191 + (I2191 = 0))</f>
        <v>0</v>
      </c>
      <c r="K2191" s="19"/>
      <c r="L2191" s="19"/>
      <c r="M2191" s="19"/>
    </row>
    <row r="2192" spans="1:13" x14ac:dyDescent="0.25">
      <c r="A2192" s="19"/>
      <c r="B2192" s="19"/>
      <c r="C2192" s="19"/>
      <c r="D2192" s="35"/>
      <c r="E2192" s="19"/>
      <c r="F2192" s="19"/>
      <c r="G2192" s="19"/>
      <c r="H2192" s="19"/>
      <c r="I2192" s="19"/>
      <c r="J2192" s="24" t="s">
        <v>481</v>
      </c>
      <c r="K2192" s="25">
        <f>SUM(J2190:J2191)</f>
        <v>1470</v>
      </c>
      <c r="L2192" s="23">
        <v>1.21</v>
      </c>
      <c r="M2192" s="26">
        <f>ROUND(K2192*L2192,2)</f>
        <v>1778.7</v>
      </c>
    </row>
    <row r="2193" spans="1:13" ht="0.95" customHeight="1" x14ac:dyDescent="0.25">
      <c r="A2193" s="27"/>
      <c r="B2193" s="27"/>
      <c r="C2193" s="27"/>
      <c r="D2193" s="36"/>
      <c r="E2193" s="27"/>
      <c r="F2193" s="27"/>
      <c r="G2193" s="27"/>
      <c r="H2193" s="27"/>
      <c r="I2193" s="27"/>
      <c r="J2193" s="27"/>
      <c r="K2193" s="27"/>
      <c r="L2193" s="27"/>
      <c r="M2193" s="27"/>
    </row>
    <row r="2194" spans="1:13" ht="22.5" x14ac:dyDescent="0.25">
      <c r="A2194" s="17" t="s">
        <v>555</v>
      </c>
      <c r="B2194" s="18" t="s">
        <v>23</v>
      </c>
      <c r="C2194" s="18" t="s">
        <v>24</v>
      </c>
      <c r="D2194" s="29" t="s">
        <v>556</v>
      </c>
      <c r="E2194" s="19"/>
      <c r="F2194" s="19"/>
      <c r="G2194" s="19"/>
      <c r="H2194" s="19"/>
      <c r="I2194" s="19"/>
      <c r="J2194" s="19"/>
      <c r="K2194" s="28">
        <v>0</v>
      </c>
      <c r="L2194" s="23">
        <v>29.02</v>
      </c>
      <c r="M2194" s="21">
        <f>ROUND(K2194*L2194,2)</f>
        <v>0</v>
      </c>
    </row>
    <row r="2195" spans="1:13" ht="56.25" x14ac:dyDescent="0.25">
      <c r="A2195" s="19"/>
      <c r="B2195" s="19"/>
      <c r="C2195" s="19"/>
      <c r="D2195" s="29" t="s">
        <v>557</v>
      </c>
      <c r="E2195" s="19"/>
      <c r="F2195" s="19"/>
      <c r="G2195" s="19"/>
      <c r="H2195" s="19"/>
      <c r="I2195" s="19"/>
      <c r="J2195" s="19"/>
      <c r="K2195" s="19"/>
      <c r="L2195" s="19"/>
      <c r="M2195" s="19"/>
    </row>
    <row r="2196" spans="1:13" x14ac:dyDescent="0.25">
      <c r="A2196" s="17" t="s">
        <v>559</v>
      </c>
      <c r="B2196" s="18" t="s">
        <v>23</v>
      </c>
      <c r="C2196" s="18" t="s">
        <v>24</v>
      </c>
      <c r="D2196" s="29" t="s">
        <v>560</v>
      </c>
      <c r="E2196" s="19"/>
      <c r="F2196" s="19"/>
      <c r="G2196" s="19"/>
      <c r="H2196" s="19"/>
      <c r="I2196" s="19"/>
      <c r="J2196" s="19"/>
      <c r="K2196" s="28">
        <v>0</v>
      </c>
      <c r="L2196" s="23">
        <v>0.56000000000000005</v>
      </c>
      <c r="M2196" s="21">
        <f>ROUND(K2196*L2196,2)</f>
        <v>0</v>
      </c>
    </row>
    <row r="2197" spans="1:13" ht="45" x14ac:dyDescent="0.25">
      <c r="A2197" s="19"/>
      <c r="B2197" s="19"/>
      <c r="C2197" s="19"/>
      <c r="D2197" s="29" t="s">
        <v>561</v>
      </c>
      <c r="E2197" s="19"/>
      <c r="F2197" s="19"/>
      <c r="G2197" s="19"/>
      <c r="H2197" s="19"/>
      <c r="I2197" s="19"/>
      <c r="J2197" s="19"/>
      <c r="K2197" s="19"/>
      <c r="L2197" s="19"/>
      <c r="M2197" s="19"/>
    </row>
    <row r="2198" spans="1:13" ht="22.5" x14ac:dyDescent="0.25">
      <c r="A2198" s="17" t="s">
        <v>563</v>
      </c>
      <c r="B2198" s="18" t="s">
        <v>23</v>
      </c>
      <c r="C2198" s="18" t="s">
        <v>24</v>
      </c>
      <c r="D2198" s="29" t="s">
        <v>564</v>
      </c>
      <c r="E2198" s="19"/>
      <c r="F2198" s="19"/>
      <c r="G2198" s="19"/>
      <c r="H2198" s="19"/>
      <c r="I2198" s="19"/>
      <c r="J2198" s="19"/>
      <c r="K2198" s="28">
        <v>0</v>
      </c>
      <c r="L2198" s="23">
        <v>17.75</v>
      </c>
      <c r="M2198" s="21">
        <f>ROUND(K2198*L2198,2)</f>
        <v>0</v>
      </c>
    </row>
    <row r="2199" spans="1:13" ht="56.25" x14ac:dyDescent="0.25">
      <c r="A2199" s="19"/>
      <c r="B2199" s="19"/>
      <c r="C2199" s="19"/>
      <c r="D2199" s="29" t="s">
        <v>565</v>
      </c>
      <c r="E2199" s="19"/>
      <c r="F2199" s="19"/>
      <c r="G2199" s="19"/>
      <c r="H2199" s="19"/>
      <c r="I2199" s="19"/>
      <c r="J2199" s="19"/>
      <c r="K2199" s="19"/>
      <c r="L2199" s="19"/>
      <c r="M2199" s="19"/>
    </row>
    <row r="2200" spans="1:13" ht="22.5" x14ac:dyDescent="0.25">
      <c r="A2200" s="17" t="s">
        <v>567</v>
      </c>
      <c r="B2200" s="18" t="s">
        <v>23</v>
      </c>
      <c r="C2200" s="18" t="s">
        <v>24</v>
      </c>
      <c r="D2200" s="29" t="s">
        <v>568</v>
      </c>
      <c r="E2200" s="19"/>
      <c r="F2200" s="19"/>
      <c r="G2200" s="19"/>
      <c r="H2200" s="19"/>
      <c r="I2200" s="19"/>
      <c r="J2200" s="19"/>
      <c r="K2200" s="20">
        <f>K2205</f>
        <v>1445</v>
      </c>
      <c r="L2200" s="21">
        <f>L2205</f>
        <v>14.77</v>
      </c>
      <c r="M2200" s="21">
        <f>M2205</f>
        <v>21342.65</v>
      </c>
    </row>
    <row r="2201" spans="1:13" ht="56.25" x14ac:dyDescent="0.25">
      <c r="A2201" s="19"/>
      <c r="B2201" s="19"/>
      <c r="C2201" s="19"/>
      <c r="D2201" s="29" t="s">
        <v>569</v>
      </c>
      <c r="E2201" s="19"/>
      <c r="F2201" s="19"/>
      <c r="G2201" s="19"/>
      <c r="H2201" s="19"/>
      <c r="I2201" s="19"/>
      <c r="J2201" s="19"/>
      <c r="K2201" s="19"/>
      <c r="L2201" s="19"/>
      <c r="M2201" s="19"/>
    </row>
    <row r="2202" spans="1:13" x14ac:dyDescent="0.25">
      <c r="A2202" s="19"/>
      <c r="B2202" s="19"/>
      <c r="C2202" s="19"/>
      <c r="D2202" s="35"/>
      <c r="E2202" s="18" t="s">
        <v>658</v>
      </c>
      <c r="F2202" s="22">
        <v>1</v>
      </c>
      <c r="G2202" s="23">
        <v>1470</v>
      </c>
      <c r="H2202" s="23">
        <v>0</v>
      </c>
      <c r="I2202" s="23">
        <v>0</v>
      </c>
      <c r="J2202" s="21">
        <f>OR(F2202&lt;&gt;0,G2202&lt;&gt;0,H2202&lt;&gt;0,I2202&lt;&gt;0)*(F2202 + (F2202 = 0))*(G2202 + (G2202 = 0))*(H2202 + (H2202 = 0))*(I2202 + (I2202 = 0))</f>
        <v>1470</v>
      </c>
      <c r="K2202" s="19"/>
      <c r="L2202" s="19"/>
      <c r="M2202" s="19"/>
    </row>
    <row r="2203" spans="1:13" x14ac:dyDescent="0.25">
      <c r="A2203" s="19"/>
      <c r="B2203" s="19"/>
      <c r="C2203" s="19"/>
      <c r="D2203" s="35"/>
      <c r="E2203" s="18" t="s">
        <v>16</v>
      </c>
      <c r="F2203" s="22">
        <v>-1</v>
      </c>
      <c r="G2203" s="23">
        <v>25</v>
      </c>
      <c r="H2203" s="23">
        <v>0</v>
      </c>
      <c r="I2203" s="23">
        <v>0</v>
      </c>
      <c r="J2203" s="21">
        <f>OR(F2203&lt;&gt;0,G2203&lt;&gt;0,H2203&lt;&gt;0,I2203&lt;&gt;0)*(F2203 + (F2203 = 0))*(G2203 + (G2203 = 0))*(H2203 + (H2203 = 0))*(I2203 + (I2203 = 0))</f>
        <v>-25</v>
      </c>
      <c r="K2203" s="19"/>
      <c r="L2203" s="19"/>
      <c r="M2203" s="19"/>
    </row>
    <row r="2204" spans="1:13" x14ac:dyDescent="0.25">
      <c r="A2204" s="19"/>
      <c r="B2204" s="19"/>
      <c r="C2204" s="19"/>
      <c r="D2204" s="35"/>
      <c r="E2204" s="18" t="s">
        <v>16</v>
      </c>
      <c r="F2204" s="22"/>
      <c r="G2204" s="23"/>
      <c r="H2204" s="23"/>
      <c r="I2204" s="23"/>
      <c r="J2204" s="21">
        <f>OR(F2204&lt;&gt;0,G2204&lt;&gt;0,H2204&lt;&gt;0,I2204&lt;&gt;0)*(F2204 + (F2204 = 0))*(G2204 + (G2204 = 0))*(H2204 + (H2204 = 0))*(I2204 + (I2204 = 0))</f>
        <v>0</v>
      </c>
      <c r="K2204" s="19"/>
      <c r="L2204" s="19"/>
      <c r="M2204" s="19"/>
    </row>
    <row r="2205" spans="1:13" x14ac:dyDescent="0.25">
      <c r="A2205" s="19"/>
      <c r="B2205" s="19"/>
      <c r="C2205" s="19"/>
      <c r="D2205" s="35"/>
      <c r="E2205" s="19"/>
      <c r="F2205" s="19"/>
      <c r="G2205" s="19"/>
      <c r="H2205" s="19"/>
      <c r="I2205" s="19"/>
      <c r="J2205" s="24" t="s">
        <v>570</v>
      </c>
      <c r="K2205" s="25">
        <f>SUM(J2202:J2204)</f>
        <v>1445</v>
      </c>
      <c r="L2205" s="23">
        <v>14.77</v>
      </c>
      <c r="M2205" s="26">
        <f>ROUND(K2205*L2205,2)</f>
        <v>21342.65</v>
      </c>
    </row>
    <row r="2206" spans="1:13" ht="0.95" customHeight="1" x14ac:dyDescent="0.25">
      <c r="A2206" s="27"/>
      <c r="B2206" s="27"/>
      <c r="C2206" s="27"/>
      <c r="D2206" s="36"/>
      <c r="E2206" s="27"/>
      <c r="F2206" s="27"/>
      <c r="G2206" s="27"/>
      <c r="H2206" s="27"/>
      <c r="I2206" s="27"/>
      <c r="J2206" s="27"/>
      <c r="K2206" s="27"/>
      <c r="L2206" s="27"/>
      <c r="M2206" s="27"/>
    </row>
    <row r="2207" spans="1:13" ht="22.5" x14ac:dyDescent="0.25">
      <c r="A2207" s="17" t="s">
        <v>482</v>
      </c>
      <c r="B2207" s="18" t="s">
        <v>23</v>
      </c>
      <c r="C2207" s="18" t="s">
        <v>24</v>
      </c>
      <c r="D2207" s="29" t="s">
        <v>483</v>
      </c>
      <c r="E2207" s="19"/>
      <c r="F2207" s="19"/>
      <c r="G2207" s="19"/>
      <c r="H2207" s="19"/>
      <c r="I2207" s="19"/>
      <c r="J2207" s="19"/>
      <c r="K2207" s="20">
        <f>K2211</f>
        <v>25</v>
      </c>
      <c r="L2207" s="21">
        <f>L2211</f>
        <v>20.71</v>
      </c>
      <c r="M2207" s="21">
        <f>M2211</f>
        <v>517.75</v>
      </c>
    </row>
    <row r="2208" spans="1:13" ht="67.5" x14ac:dyDescent="0.25">
      <c r="A2208" s="19"/>
      <c r="B2208" s="19"/>
      <c r="C2208" s="19"/>
      <c r="D2208" s="29" t="s">
        <v>484</v>
      </c>
      <c r="E2208" s="19"/>
      <c r="F2208" s="19"/>
      <c r="G2208" s="19"/>
      <c r="H2208" s="19"/>
      <c r="I2208" s="19"/>
      <c r="J2208" s="19"/>
      <c r="K2208" s="19"/>
      <c r="L2208" s="19"/>
      <c r="M2208" s="19"/>
    </row>
    <row r="2209" spans="1:13" x14ac:dyDescent="0.25">
      <c r="A2209" s="19"/>
      <c r="B2209" s="19"/>
      <c r="C2209" s="19"/>
      <c r="D2209" s="35"/>
      <c r="E2209" s="18" t="s">
        <v>651</v>
      </c>
      <c r="F2209" s="22">
        <v>1</v>
      </c>
      <c r="G2209" s="23">
        <v>25</v>
      </c>
      <c r="H2209" s="23">
        <v>0</v>
      </c>
      <c r="I2209" s="23">
        <v>0</v>
      </c>
      <c r="J2209" s="21">
        <f>OR(F2209&lt;&gt;0,G2209&lt;&gt;0,H2209&lt;&gt;0,I2209&lt;&gt;0)*(F2209 + (F2209 = 0))*(G2209 + (G2209 = 0))*(H2209 + (H2209 = 0))*(I2209 + (I2209 = 0))</f>
        <v>25</v>
      </c>
      <c r="K2209" s="19"/>
      <c r="L2209" s="19"/>
      <c r="M2209" s="19"/>
    </row>
    <row r="2210" spans="1:13" x14ac:dyDescent="0.25">
      <c r="A2210" s="19"/>
      <c r="B2210" s="19"/>
      <c r="C2210" s="19"/>
      <c r="D2210" s="35"/>
      <c r="E2210" s="18" t="s">
        <v>16</v>
      </c>
      <c r="F2210" s="22"/>
      <c r="G2210" s="23"/>
      <c r="H2210" s="23"/>
      <c r="I2210" s="23"/>
      <c r="J2210" s="21">
        <f>OR(F2210&lt;&gt;0,G2210&lt;&gt;0,H2210&lt;&gt;0,I2210&lt;&gt;0)*(F2210 + (F2210 = 0))*(G2210 + (G2210 = 0))*(H2210 + (H2210 = 0))*(I2210 + (I2210 = 0))</f>
        <v>0</v>
      </c>
      <c r="K2210" s="19"/>
      <c r="L2210" s="19"/>
      <c r="M2210" s="19"/>
    </row>
    <row r="2211" spans="1:13" x14ac:dyDescent="0.25">
      <c r="A2211" s="19"/>
      <c r="B2211" s="19"/>
      <c r="C2211" s="19"/>
      <c r="D2211" s="35"/>
      <c r="E2211" s="19"/>
      <c r="F2211" s="19"/>
      <c r="G2211" s="19"/>
      <c r="H2211" s="19"/>
      <c r="I2211" s="19"/>
      <c r="J2211" s="24" t="s">
        <v>485</v>
      </c>
      <c r="K2211" s="25">
        <f>SUM(J2209:J2210)</f>
        <v>25</v>
      </c>
      <c r="L2211" s="23">
        <v>20.71</v>
      </c>
      <c r="M2211" s="26">
        <f>ROUND(K2211*L2211,2)</f>
        <v>517.75</v>
      </c>
    </row>
    <row r="2212" spans="1:13" ht="0.95" customHeight="1" x14ac:dyDescent="0.25">
      <c r="A2212" s="27"/>
      <c r="B2212" s="27"/>
      <c r="C2212" s="27"/>
      <c r="D2212" s="36"/>
      <c r="E2212" s="27"/>
      <c r="F2212" s="27"/>
      <c r="G2212" s="27"/>
      <c r="H2212" s="27"/>
      <c r="I2212" s="27"/>
      <c r="J2212" s="27"/>
      <c r="K2212" s="27"/>
      <c r="L2212" s="27"/>
      <c r="M2212" s="27"/>
    </row>
    <row r="2213" spans="1:13" ht="22.5" x14ac:dyDescent="0.25">
      <c r="A2213" s="17" t="s">
        <v>571</v>
      </c>
      <c r="B2213" s="18" t="s">
        <v>23</v>
      </c>
      <c r="C2213" s="18" t="s">
        <v>30</v>
      </c>
      <c r="D2213" s="29" t="s">
        <v>572</v>
      </c>
      <c r="E2213" s="19"/>
      <c r="F2213" s="19"/>
      <c r="G2213" s="19"/>
      <c r="H2213" s="19"/>
      <c r="I2213" s="19"/>
      <c r="J2213" s="19"/>
      <c r="K2213" s="28">
        <v>0</v>
      </c>
      <c r="L2213" s="23">
        <v>137.88999999999999</v>
      </c>
      <c r="M2213" s="21">
        <f>ROUND(K2213*L2213,2)</f>
        <v>0</v>
      </c>
    </row>
    <row r="2214" spans="1:13" ht="135" x14ac:dyDescent="0.25">
      <c r="A2214" s="19"/>
      <c r="B2214" s="19"/>
      <c r="C2214" s="19"/>
      <c r="D2214" s="29" t="s">
        <v>573</v>
      </c>
      <c r="E2214" s="19"/>
      <c r="F2214" s="19"/>
      <c r="G2214" s="19"/>
      <c r="H2214" s="19"/>
      <c r="I2214" s="19"/>
      <c r="J2214" s="19"/>
      <c r="K2214" s="19"/>
      <c r="L2214" s="19"/>
      <c r="M2214" s="19"/>
    </row>
    <row r="2215" spans="1:13" ht="22.5" x14ac:dyDescent="0.25">
      <c r="A2215" s="17" t="s">
        <v>575</v>
      </c>
      <c r="B2215" s="18" t="s">
        <v>23</v>
      </c>
      <c r="C2215" s="18" t="s">
        <v>60</v>
      </c>
      <c r="D2215" s="29" t="s">
        <v>576</v>
      </c>
      <c r="E2215" s="19"/>
      <c r="F2215" s="19"/>
      <c r="G2215" s="19"/>
      <c r="H2215" s="19"/>
      <c r="I2215" s="19"/>
      <c r="J2215" s="19"/>
      <c r="K2215" s="28">
        <v>0</v>
      </c>
      <c r="L2215" s="23">
        <v>2.5099999999999998</v>
      </c>
      <c r="M2215" s="21">
        <f>ROUND(K2215*L2215,2)</f>
        <v>0</v>
      </c>
    </row>
    <row r="2216" spans="1:13" ht="56.25" x14ac:dyDescent="0.25">
      <c r="A2216" s="19"/>
      <c r="B2216" s="19"/>
      <c r="C2216" s="19"/>
      <c r="D2216" s="29" t="s">
        <v>577</v>
      </c>
      <c r="E2216" s="19"/>
      <c r="F2216" s="19"/>
      <c r="G2216" s="19"/>
      <c r="H2216" s="19"/>
      <c r="I2216" s="19"/>
      <c r="J2216" s="19"/>
      <c r="K2216" s="19"/>
      <c r="L2216" s="19"/>
      <c r="M2216" s="19"/>
    </row>
    <row r="2217" spans="1:13" x14ac:dyDescent="0.25">
      <c r="A2217" s="17" t="s">
        <v>492</v>
      </c>
      <c r="B2217" s="18" t="s">
        <v>23</v>
      </c>
      <c r="C2217" s="18" t="s">
        <v>60</v>
      </c>
      <c r="D2217" s="29" t="s">
        <v>493</v>
      </c>
      <c r="E2217" s="19"/>
      <c r="F2217" s="19"/>
      <c r="G2217" s="19"/>
      <c r="H2217" s="19"/>
      <c r="I2217" s="19"/>
      <c r="J2217" s="19"/>
      <c r="K2217" s="28">
        <v>0</v>
      </c>
      <c r="L2217" s="23">
        <v>1.1000000000000001</v>
      </c>
      <c r="M2217" s="21">
        <f>ROUND(K2217*L2217,2)</f>
        <v>0</v>
      </c>
    </row>
    <row r="2218" spans="1:13" ht="56.25" x14ac:dyDescent="0.25">
      <c r="A2218" s="19"/>
      <c r="B2218" s="19"/>
      <c r="C2218" s="19"/>
      <c r="D2218" s="29" t="s">
        <v>494</v>
      </c>
      <c r="E2218" s="19"/>
      <c r="F2218" s="19"/>
      <c r="G2218" s="19"/>
      <c r="H2218" s="19"/>
      <c r="I2218" s="19"/>
      <c r="J2218" s="19"/>
      <c r="K2218" s="19"/>
      <c r="L2218" s="19"/>
      <c r="M2218" s="19"/>
    </row>
    <row r="2219" spans="1:13" x14ac:dyDescent="0.25">
      <c r="A2219" s="17" t="s">
        <v>497</v>
      </c>
      <c r="B2219" s="18" t="s">
        <v>23</v>
      </c>
      <c r="C2219" s="18" t="s">
        <v>60</v>
      </c>
      <c r="D2219" s="29" t="s">
        <v>498</v>
      </c>
      <c r="E2219" s="19"/>
      <c r="F2219" s="19"/>
      <c r="G2219" s="19"/>
      <c r="H2219" s="19"/>
      <c r="I2219" s="19"/>
      <c r="J2219" s="19"/>
      <c r="K2219" s="20">
        <f>K2223</f>
        <v>20</v>
      </c>
      <c r="L2219" s="21">
        <f>L2223</f>
        <v>1.45</v>
      </c>
      <c r="M2219" s="21">
        <f>M2223</f>
        <v>29</v>
      </c>
    </row>
    <row r="2220" spans="1:13" ht="56.25" x14ac:dyDescent="0.25">
      <c r="A2220" s="19"/>
      <c r="B2220" s="19"/>
      <c r="C2220" s="19"/>
      <c r="D2220" s="29" t="s">
        <v>499</v>
      </c>
      <c r="E2220" s="19"/>
      <c r="F2220" s="19"/>
      <c r="G2220" s="19"/>
      <c r="H2220" s="19"/>
      <c r="I2220" s="19"/>
      <c r="J2220" s="19"/>
      <c r="K2220" s="19"/>
      <c r="L2220" s="19"/>
      <c r="M2220" s="19"/>
    </row>
    <row r="2221" spans="1:13" x14ac:dyDescent="0.25">
      <c r="A2221" s="19"/>
      <c r="B2221" s="19"/>
      <c r="C2221" s="19"/>
      <c r="D2221" s="35"/>
      <c r="E2221" s="18" t="s">
        <v>16</v>
      </c>
      <c r="F2221" s="22">
        <v>4</v>
      </c>
      <c r="G2221" s="23">
        <v>5</v>
      </c>
      <c r="H2221" s="23">
        <v>0</v>
      </c>
      <c r="I2221" s="23">
        <v>0</v>
      </c>
      <c r="J2221" s="21">
        <f>OR(F2221&lt;&gt;0,G2221&lt;&gt;0,H2221&lt;&gt;0,I2221&lt;&gt;0)*(F2221 + (F2221 = 0))*(G2221 + (G2221 = 0))*(H2221 + (H2221 = 0))*(I2221 + (I2221 = 0))</f>
        <v>20</v>
      </c>
      <c r="K2221" s="19"/>
      <c r="L2221" s="19"/>
      <c r="M2221" s="19"/>
    </row>
    <row r="2222" spans="1:13" x14ac:dyDescent="0.25">
      <c r="A2222" s="19"/>
      <c r="B2222" s="19"/>
      <c r="C2222" s="19"/>
      <c r="D2222" s="35"/>
      <c r="E2222" s="18" t="s">
        <v>16</v>
      </c>
      <c r="F2222" s="22"/>
      <c r="G2222" s="23"/>
      <c r="H2222" s="23"/>
      <c r="I2222" s="23"/>
      <c r="J2222" s="21">
        <f>OR(F2222&lt;&gt;0,G2222&lt;&gt;0,H2222&lt;&gt;0,I2222&lt;&gt;0)*(F2222 + (F2222 = 0))*(G2222 + (G2222 = 0))*(H2222 + (H2222 = 0))*(I2222 + (I2222 = 0))</f>
        <v>0</v>
      </c>
      <c r="K2222" s="19"/>
      <c r="L2222" s="19"/>
      <c r="M2222" s="19"/>
    </row>
    <row r="2223" spans="1:13" x14ac:dyDescent="0.25">
      <c r="A2223" s="19"/>
      <c r="B2223" s="19"/>
      <c r="C2223" s="19"/>
      <c r="D2223" s="35"/>
      <c r="E2223" s="19"/>
      <c r="F2223" s="19"/>
      <c r="G2223" s="19"/>
      <c r="H2223" s="19"/>
      <c r="I2223" s="19"/>
      <c r="J2223" s="24" t="s">
        <v>500</v>
      </c>
      <c r="K2223" s="25">
        <f>SUM(J2221:J2222)</f>
        <v>20</v>
      </c>
      <c r="L2223" s="23">
        <v>1.45</v>
      </c>
      <c r="M2223" s="26">
        <f>ROUND(K2223*L2223,2)</f>
        <v>29</v>
      </c>
    </row>
    <row r="2224" spans="1:13" ht="0.95" customHeight="1" x14ac:dyDescent="0.25">
      <c r="A2224" s="27"/>
      <c r="B2224" s="27"/>
      <c r="C2224" s="27"/>
      <c r="D2224" s="36"/>
      <c r="E2224" s="27"/>
      <c r="F2224" s="27"/>
      <c r="G2224" s="27"/>
      <c r="H2224" s="27"/>
      <c r="I2224" s="27"/>
      <c r="J2224" s="27"/>
      <c r="K2224" s="27"/>
      <c r="L2224" s="27"/>
      <c r="M2224" s="27"/>
    </row>
    <row r="2225" spans="1:13" x14ac:dyDescent="0.25">
      <c r="A2225" s="17" t="s">
        <v>501</v>
      </c>
      <c r="B2225" s="18" t="s">
        <v>23</v>
      </c>
      <c r="C2225" s="18" t="s">
        <v>24</v>
      </c>
      <c r="D2225" s="29" t="s">
        <v>502</v>
      </c>
      <c r="E2225" s="19"/>
      <c r="F2225" s="19"/>
      <c r="G2225" s="19"/>
      <c r="H2225" s="19"/>
      <c r="I2225" s="19"/>
      <c r="J2225" s="19"/>
      <c r="K2225" s="20">
        <f>K2229</f>
        <v>30</v>
      </c>
      <c r="L2225" s="21">
        <f>L2229</f>
        <v>19.07</v>
      </c>
      <c r="M2225" s="21">
        <f>M2229</f>
        <v>572.1</v>
      </c>
    </row>
    <row r="2226" spans="1:13" ht="67.5" x14ac:dyDescent="0.25">
      <c r="A2226" s="19"/>
      <c r="B2226" s="19"/>
      <c r="C2226" s="19"/>
      <c r="D2226" s="29" t="s">
        <v>503</v>
      </c>
      <c r="E2226" s="19"/>
      <c r="F2226" s="19"/>
      <c r="G2226" s="19"/>
      <c r="H2226" s="19"/>
      <c r="I2226" s="19"/>
      <c r="J2226" s="19"/>
      <c r="K2226" s="19"/>
      <c r="L2226" s="19"/>
      <c r="M2226" s="19"/>
    </row>
    <row r="2227" spans="1:13" x14ac:dyDescent="0.25">
      <c r="A2227" s="19"/>
      <c r="B2227" s="19"/>
      <c r="C2227" s="19"/>
      <c r="D2227" s="35"/>
      <c r="E2227" s="18" t="s">
        <v>652</v>
      </c>
      <c r="F2227" s="22">
        <v>2</v>
      </c>
      <c r="G2227" s="23">
        <v>5</v>
      </c>
      <c r="H2227" s="23">
        <v>3</v>
      </c>
      <c r="I2227" s="23">
        <v>0</v>
      </c>
      <c r="J2227" s="21">
        <f>OR(F2227&lt;&gt;0,G2227&lt;&gt;0,H2227&lt;&gt;0,I2227&lt;&gt;0)*(F2227 + (F2227 = 0))*(G2227 + (G2227 = 0))*(H2227 + (H2227 = 0))*(I2227 + (I2227 = 0))</f>
        <v>30</v>
      </c>
      <c r="K2227" s="19"/>
      <c r="L2227" s="19"/>
      <c r="M2227" s="19"/>
    </row>
    <row r="2228" spans="1:13" x14ac:dyDescent="0.25">
      <c r="A2228" s="19"/>
      <c r="B2228" s="19"/>
      <c r="C2228" s="19"/>
      <c r="D2228" s="35"/>
      <c r="E2228" s="18" t="s">
        <v>16</v>
      </c>
      <c r="F2228" s="22"/>
      <c r="G2228" s="23"/>
      <c r="H2228" s="23"/>
      <c r="I2228" s="23"/>
      <c r="J2228" s="21">
        <f>OR(F2228&lt;&gt;0,G2228&lt;&gt;0,H2228&lt;&gt;0,I2228&lt;&gt;0)*(F2228 + (F2228 = 0))*(G2228 + (G2228 = 0))*(H2228 + (H2228 = 0))*(I2228 + (I2228 = 0))</f>
        <v>0</v>
      </c>
      <c r="K2228" s="19"/>
      <c r="L2228" s="19"/>
      <c r="M2228" s="19"/>
    </row>
    <row r="2229" spans="1:13" x14ac:dyDescent="0.25">
      <c r="A2229" s="19"/>
      <c r="B2229" s="19"/>
      <c r="C2229" s="19"/>
      <c r="D2229" s="35"/>
      <c r="E2229" s="19"/>
      <c r="F2229" s="19"/>
      <c r="G2229" s="19"/>
      <c r="H2229" s="19"/>
      <c r="I2229" s="19"/>
      <c r="J2229" s="24" t="s">
        <v>504</v>
      </c>
      <c r="K2229" s="25">
        <f>SUM(J2227:J2228)</f>
        <v>30</v>
      </c>
      <c r="L2229" s="23">
        <v>19.07</v>
      </c>
      <c r="M2229" s="26">
        <f>ROUND(K2229*L2229,2)</f>
        <v>572.1</v>
      </c>
    </row>
    <row r="2230" spans="1:13" ht="0.95" customHeight="1" x14ac:dyDescent="0.25">
      <c r="A2230" s="27"/>
      <c r="B2230" s="27"/>
      <c r="C2230" s="27"/>
      <c r="D2230" s="36"/>
      <c r="E2230" s="27"/>
      <c r="F2230" s="27"/>
      <c r="G2230" s="27"/>
      <c r="H2230" s="27"/>
      <c r="I2230" s="27"/>
      <c r="J2230" s="27"/>
      <c r="K2230" s="27"/>
      <c r="L2230" s="27"/>
      <c r="M2230" s="27"/>
    </row>
    <row r="2231" spans="1:13" x14ac:dyDescent="0.25">
      <c r="A2231" s="17" t="s">
        <v>705</v>
      </c>
      <c r="B2231" s="18" t="s">
        <v>23</v>
      </c>
      <c r="C2231" s="18" t="s">
        <v>24</v>
      </c>
      <c r="D2231" s="29" t="s">
        <v>706</v>
      </c>
      <c r="E2231" s="19"/>
      <c r="F2231" s="19"/>
      <c r="G2231" s="19"/>
      <c r="H2231" s="19"/>
      <c r="I2231" s="19"/>
      <c r="J2231" s="19"/>
      <c r="K2231" s="20">
        <f>K2235</f>
        <v>50</v>
      </c>
      <c r="L2231" s="21">
        <f>L2235</f>
        <v>21.38</v>
      </c>
      <c r="M2231" s="21">
        <f>M2235</f>
        <v>1069</v>
      </c>
    </row>
    <row r="2232" spans="1:13" ht="33.75" x14ac:dyDescent="0.25">
      <c r="A2232" s="19"/>
      <c r="B2232" s="19"/>
      <c r="C2232" s="19"/>
      <c r="D2232" s="29" t="s">
        <v>707</v>
      </c>
      <c r="E2232" s="19"/>
      <c r="F2232" s="19"/>
      <c r="G2232" s="19"/>
      <c r="H2232" s="19"/>
      <c r="I2232" s="19"/>
      <c r="J2232" s="19"/>
      <c r="K2232" s="19"/>
      <c r="L2232" s="19"/>
      <c r="M2232" s="19"/>
    </row>
    <row r="2233" spans="1:13" x14ac:dyDescent="0.25">
      <c r="A2233" s="19"/>
      <c r="B2233" s="19"/>
      <c r="C2233" s="19"/>
      <c r="D2233" s="35"/>
      <c r="E2233" s="18" t="s">
        <v>704</v>
      </c>
      <c r="F2233" s="22">
        <v>1</v>
      </c>
      <c r="G2233" s="23">
        <v>50</v>
      </c>
      <c r="H2233" s="23">
        <v>0</v>
      </c>
      <c r="I2233" s="23">
        <v>0</v>
      </c>
      <c r="J2233" s="21">
        <f>OR(F2233&lt;&gt;0,G2233&lt;&gt;0,H2233&lt;&gt;0,I2233&lt;&gt;0)*(F2233 + (F2233 = 0))*(G2233 + (G2233 = 0))*(H2233 + (H2233 = 0))*(I2233 + (I2233 = 0))</f>
        <v>50</v>
      </c>
      <c r="K2233" s="19"/>
      <c r="L2233" s="19"/>
      <c r="M2233" s="19"/>
    </row>
    <row r="2234" spans="1:13" x14ac:dyDescent="0.25">
      <c r="A2234" s="19"/>
      <c r="B2234" s="19"/>
      <c r="C2234" s="19"/>
      <c r="D2234" s="35"/>
      <c r="E2234" s="18" t="s">
        <v>16</v>
      </c>
      <c r="F2234" s="22"/>
      <c r="G2234" s="23"/>
      <c r="H2234" s="23"/>
      <c r="I2234" s="23"/>
      <c r="J2234" s="21">
        <f>OR(F2234&lt;&gt;0,G2234&lt;&gt;0,H2234&lt;&gt;0,I2234&lt;&gt;0)*(F2234 + (F2234 = 0))*(G2234 + (G2234 = 0))*(H2234 + (H2234 = 0))*(I2234 + (I2234 = 0))</f>
        <v>0</v>
      </c>
      <c r="K2234" s="19"/>
      <c r="L2234" s="19"/>
      <c r="M2234" s="19"/>
    </row>
    <row r="2235" spans="1:13" x14ac:dyDescent="0.25">
      <c r="A2235" s="19"/>
      <c r="B2235" s="19"/>
      <c r="C2235" s="19"/>
      <c r="D2235" s="35"/>
      <c r="E2235" s="19"/>
      <c r="F2235" s="19"/>
      <c r="G2235" s="19"/>
      <c r="H2235" s="19"/>
      <c r="I2235" s="19"/>
      <c r="J2235" s="24" t="s">
        <v>708</v>
      </c>
      <c r="K2235" s="25">
        <f>SUM(J2233:J2234)</f>
        <v>50</v>
      </c>
      <c r="L2235" s="23">
        <v>21.38</v>
      </c>
      <c r="M2235" s="26">
        <f>ROUND(K2235*L2235,2)</f>
        <v>1069</v>
      </c>
    </row>
    <row r="2236" spans="1:13" ht="0.95" customHeight="1" x14ac:dyDescent="0.25">
      <c r="A2236" s="27"/>
      <c r="B2236" s="27"/>
      <c r="C2236" s="27"/>
      <c r="D2236" s="36"/>
      <c r="E2236" s="27"/>
      <c r="F2236" s="27"/>
      <c r="G2236" s="27"/>
      <c r="H2236" s="27"/>
      <c r="I2236" s="27"/>
      <c r="J2236" s="27"/>
      <c r="K2236" s="27"/>
      <c r="L2236" s="27"/>
      <c r="M2236" s="27"/>
    </row>
    <row r="2237" spans="1:13" ht="22.5" x14ac:dyDescent="0.25">
      <c r="A2237" s="17" t="s">
        <v>709</v>
      </c>
      <c r="B2237" s="18" t="s">
        <v>23</v>
      </c>
      <c r="C2237" s="18" t="s">
        <v>60</v>
      </c>
      <c r="D2237" s="29" t="s">
        <v>710</v>
      </c>
      <c r="E2237" s="19"/>
      <c r="F2237" s="19"/>
      <c r="G2237" s="19"/>
      <c r="H2237" s="19"/>
      <c r="I2237" s="19"/>
      <c r="J2237" s="19"/>
      <c r="K2237" s="20">
        <f>K2241</f>
        <v>40</v>
      </c>
      <c r="L2237" s="21">
        <f>L2241</f>
        <v>30.53</v>
      </c>
      <c r="M2237" s="21">
        <f>M2241</f>
        <v>1221.2</v>
      </c>
    </row>
    <row r="2238" spans="1:13" ht="78.75" x14ac:dyDescent="0.25">
      <c r="A2238" s="19"/>
      <c r="B2238" s="19"/>
      <c r="C2238" s="19"/>
      <c r="D2238" s="29" t="s">
        <v>711</v>
      </c>
      <c r="E2238" s="19"/>
      <c r="F2238" s="19"/>
      <c r="G2238" s="19"/>
      <c r="H2238" s="19"/>
      <c r="I2238" s="19"/>
      <c r="J2238" s="19"/>
      <c r="K2238" s="19"/>
      <c r="L2238" s="19"/>
      <c r="M2238" s="19"/>
    </row>
    <row r="2239" spans="1:13" x14ac:dyDescent="0.25">
      <c r="A2239" s="19"/>
      <c r="B2239" s="19"/>
      <c r="C2239" s="19"/>
      <c r="D2239" s="35"/>
      <c r="E2239" s="18" t="s">
        <v>16</v>
      </c>
      <c r="F2239" s="22">
        <v>1</v>
      </c>
      <c r="G2239" s="23">
        <v>40</v>
      </c>
      <c r="H2239" s="23">
        <v>0</v>
      </c>
      <c r="I2239" s="23">
        <v>0</v>
      </c>
      <c r="J2239" s="21">
        <f>OR(F2239&lt;&gt;0,G2239&lt;&gt;0,H2239&lt;&gt;0,I2239&lt;&gt;0)*(F2239 + (F2239 = 0))*(G2239 + (G2239 = 0))*(H2239 + (H2239 = 0))*(I2239 + (I2239 = 0))</f>
        <v>40</v>
      </c>
      <c r="K2239" s="19"/>
      <c r="L2239" s="19"/>
      <c r="M2239" s="19"/>
    </row>
    <row r="2240" spans="1:13" x14ac:dyDescent="0.25">
      <c r="A2240" s="19"/>
      <c r="B2240" s="19"/>
      <c r="C2240" s="19"/>
      <c r="D2240" s="35"/>
      <c r="E2240" s="18" t="s">
        <v>16</v>
      </c>
      <c r="F2240" s="22"/>
      <c r="G2240" s="23"/>
      <c r="H2240" s="23"/>
      <c r="I2240" s="23"/>
      <c r="J2240" s="21">
        <f>OR(F2240&lt;&gt;0,G2240&lt;&gt;0,H2240&lt;&gt;0,I2240&lt;&gt;0)*(F2240 + (F2240 = 0))*(G2240 + (G2240 = 0))*(H2240 + (H2240 = 0))*(I2240 + (I2240 = 0))</f>
        <v>0</v>
      </c>
      <c r="K2240" s="19"/>
      <c r="L2240" s="19"/>
      <c r="M2240" s="19"/>
    </row>
    <row r="2241" spans="1:13" x14ac:dyDescent="0.25">
      <c r="A2241" s="19"/>
      <c r="B2241" s="19"/>
      <c r="C2241" s="19"/>
      <c r="D2241" s="35"/>
      <c r="E2241" s="19"/>
      <c r="F2241" s="19"/>
      <c r="G2241" s="19"/>
      <c r="H2241" s="19"/>
      <c r="I2241" s="19"/>
      <c r="J2241" s="24" t="s">
        <v>712</v>
      </c>
      <c r="K2241" s="25">
        <f>SUM(J2239:J2240)</f>
        <v>40</v>
      </c>
      <c r="L2241" s="23">
        <v>30.53</v>
      </c>
      <c r="M2241" s="26">
        <f>ROUND(K2241*L2241,2)</f>
        <v>1221.2</v>
      </c>
    </row>
    <row r="2242" spans="1:13" ht="0.95" customHeight="1" x14ac:dyDescent="0.25">
      <c r="A2242" s="27"/>
      <c r="B2242" s="27"/>
      <c r="C2242" s="27"/>
      <c r="D2242" s="36"/>
      <c r="E2242" s="27"/>
      <c r="F2242" s="27"/>
      <c r="G2242" s="27"/>
      <c r="H2242" s="27"/>
      <c r="I2242" s="27"/>
      <c r="J2242" s="27"/>
      <c r="K2242" s="27"/>
      <c r="L2242" s="27"/>
      <c r="M2242" s="27"/>
    </row>
    <row r="2243" spans="1:13" x14ac:dyDescent="0.25">
      <c r="A2243" s="19"/>
      <c r="B2243" s="19"/>
      <c r="C2243" s="19"/>
      <c r="D2243" s="35"/>
      <c r="E2243" s="19"/>
      <c r="F2243" s="19"/>
      <c r="G2243" s="19"/>
      <c r="H2243" s="19"/>
      <c r="I2243" s="19"/>
      <c r="J2243" s="24" t="s">
        <v>713</v>
      </c>
      <c r="K2243" s="28">
        <v>1</v>
      </c>
      <c r="L2243" s="26">
        <f>M2158+M2164+M2170+M2179+M2188+M2194+M2196+M2198+M2200+M2207+M2213+M2215+M2217+M2219+M2225+M2231+M2237</f>
        <v>42916.61</v>
      </c>
      <c r="M2243" s="26">
        <f>ROUND(K2243*L2243,2)</f>
        <v>42916.61</v>
      </c>
    </row>
    <row r="2244" spans="1:13" ht="0.95" customHeight="1" x14ac:dyDescent="0.25">
      <c r="A2244" s="27"/>
      <c r="B2244" s="27"/>
      <c r="C2244" s="27"/>
      <c r="D2244" s="36"/>
      <c r="E2244" s="27"/>
      <c r="F2244" s="27"/>
      <c r="G2244" s="27"/>
      <c r="H2244" s="27"/>
      <c r="I2244" s="27"/>
      <c r="J2244" s="27"/>
      <c r="K2244" s="27"/>
      <c r="L2244" s="27"/>
      <c r="M2244" s="27"/>
    </row>
    <row r="2245" spans="1:13" x14ac:dyDescent="0.25">
      <c r="A2245" s="19"/>
      <c r="B2245" s="19"/>
      <c r="C2245" s="19"/>
      <c r="D2245" s="35"/>
      <c r="E2245" s="19"/>
      <c r="F2245" s="19"/>
      <c r="G2245" s="19"/>
      <c r="H2245" s="19"/>
      <c r="I2245" s="19"/>
      <c r="J2245" s="24" t="s">
        <v>714</v>
      </c>
      <c r="K2245" s="28">
        <v>1</v>
      </c>
      <c r="L2245" s="26">
        <f>M1590+M1652+M1883+M1927+M2122+M2157</f>
        <v>228891.75</v>
      </c>
      <c r="M2245" s="26">
        <f>ROUND(K2245*L2245,2)</f>
        <v>228891.75</v>
      </c>
    </row>
    <row r="2246" spans="1:13" ht="0.95" customHeight="1" x14ac:dyDescent="0.25">
      <c r="A2246" s="27"/>
      <c r="B2246" s="27"/>
      <c r="C2246" s="27"/>
      <c r="D2246" s="36"/>
      <c r="E2246" s="27"/>
      <c r="F2246" s="27"/>
      <c r="G2246" s="27"/>
      <c r="H2246" s="27"/>
      <c r="I2246" s="27"/>
      <c r="J2246" s="27"/>
      <c r="K2246" s="27"/>
      <c r="L2246" s="27"/>
      <c r="M2246" s="27"/>
    </row>
    <row r="2247" spans="1:13" x14ac:dyDescent="0.25">
      <c r="A2247" s="9" t="s">
        <v>715</v>
      </c>
      <c r="B2247" s="9" t="s">
        <v>15</v>
      </c>
      <c r="C2247" s="9" t="s">
        <v>16</v>
      </c>
      <c r="D2247" s="33" t="s">
        <v>716</v>
      </c>
      <c r="E2247" s="10"/>
      <c r="F2247" s="10"/>
      <c r="G2247" s="10"/>
      <c r="H2247" s="10"/>
      <c r="I2247" s="10"/>
      <c r="J2247" s="10"/>
      <c r="K2247" s="11">
        <f>K2756</f>
        <v>1</v>
      </c>
      <c r="L2247" s="12">
        <f>L2756</f>
        <v>103677.19</v>
      </c>
      <c r="M2247" s="12">
        <f>M2756</f>
        <v>103677.19</v>
      </c>
    </row>
    <row r="2248" spans="1:13" x14ac:dyDescent="0.25">
      <c r="A2248" s="13" t="s">
        <v>717</v>
      </c>
      <c r="B2248" s="13" t="s">
        <v>15</v>
      </c>
      <c r="C2248" s="13" t="s">
        <v>16</v>
      </c>
      <c r="D2248" s="34" t="s">
        <v>21</v>
      </c>
      <c r="E2248" s="14"/>
      <c r="F2248" s="14"/>
      <c r="G2248" s="14"/>
      <c r="H2248" s="14"/>
      <c r="I2248" s="14"/>
      <c r="J2248" s="14"/>
      <c r="K2248" s="15">
        <f>K2309</f>
        <v>1</v>
      </c>
      <c r="L2248" s="16">
        <f>L2309</f>
        <v>11060.22</v>
      </c>
      <c r="M2248" s="16">
        <f>M2309</f>
        <v>11060.22</v>
      </c>
    </row>
    <row r="2249" spans="1:13" x14ac:dyDescent="0.25">
      <c r="A2249" s="17" t="s">
        <v>585</v>
      </c>
      <c r="B2249" s="18" t="s">
        <v>23</v>
      </c>
      <c r="C2249" s="18" t="s">
        <v>76</v>
      </c>
      <c r="D2249" s="29" t="s">
        <v>586</v>
      </c>
      <c r="E2249" s="19"/>
      <c r="F2249" s="19"/>
      <c r="G2249" s="19"/>
      <c r="H2249" s="19"/>
      <c r="I2249" s="19"/>
      <c r="J2249" s="19"/>
      <c r="K2249" s="28">
        <v>0</v>
      </c>
      <c r="L2249" s="23">
        <v>14.82</v>
      </c>
      <c r="M2249" s="21">
        <f>ROUND(K2249*L2249,2)</f>
        <v>0</v>
      </c>
    </row>
    <row r="2250" spans="1:13" ht="45" x14ac:dyDescent="0.25">
      <c r="A2250" s="19"/>
      <c r="B2250" s="19"/>
      <c r="C2250" s="19"/>
      <c r="D2250" s="29" t="s">
        <v>587</v>
      </c>
      <c r="E2250" s="19"/>
      <c r="F2250" s="19"/>
      <c r="G2250" s="19"/>
      <c r="H2250" s="19"/>
      <c r="I2250" s="19"/>
      <c r="J2250" s="19"/>
      <c r="K2250" s="19"/>
      <c r="L2250" s="19"/>
      <c r="M2250" s="19"/>
    </row>
    <row r="2251" spans="1:13" ht="22.5" x14ac:dyDescent="0.25">
      <c r="A2251" s="17" t="s">
        <v>53</v>
      </c>
      <c r="B2251" s="18" t="s">
        <v>23</v>
      </c>
      <c r="C2251" s="18" t="s">
        <v>24</v>
      </c>
      <c r="D2251" s="29" t="s">
        <v>54</v>
      </c>
      <c r="E2251" s="19"/>
      <c r="F2251" s="19"/>
      <c r="G2251" s="19"/>
      <c r="H2251" s="19"/>
      <c r="I2251" s="19"/>
      <c r="J2251" s="19"/>
      <c r="K2251" s="20">
        <f>K2255</f>
        <v>3850</v>
      </c>
      <c r="L2251" s="21">
        <f>L2255</f>
        <v>0.62</v>
      </c>
      <c r="M2251" s="21">
        <f>M2255</f>
        <v>2387</v>
      </c>
    </row>
    <row r="2252" spans="1:13" ht="56.25" x14ac:dyDescent="0.25">
      <c r="A2252" s="19"/>
      <c r="B2252" s="19"/>
      <c r="C2252" s="19"/>
      <c r="D2252" s="29" t="s">
        <v>55</v>
      </c>
      <c r="E2252" s="19"/>
      <c r="F2252" s="19"/>
      <c r="G2252" s="19"/>
      <c r="H2252" s="19"/>
      <c r="I2252" s="19"/>
      <c r="J2252" s="19"/>
      <c r="K2252" s="19"/>
      <c r="L2252" s="19"/>
      <c r="M2252" s="19"/>
    </row>
    <row r="2253" spans="1:13" x14ac:dyDescent="0.25">
      <c r="A2253" s="19"/>
      <c r="B2253" s="19"/>
      <c r="C2253" s="19"/>
      <c r="D2253" s="35"/>
      <c r="E2253" s="18" t="s">
        <v>718</v>
      </c>
      <c r="F2253" s="22">
        <v>1</v>
      </c>
      <c r="G2253" s="23">
        <v>770</v>
      </c>
      <c r="H2253" s="23">
        <v>0</v>
      </c>
      <c r="I2253" s="23">
        <v>5</v>
      </c>
      <c r="J2253" s="21">
        <f>OR(F2253&lt;&gt;0,G2253&lt;&gt;0,H2253&lt;&gt;0,I2253&lt;&gt;0)*(F2253 + (F2253 = 0))*(G2253 + (G2253 = 0))*(H2253 + (H2253 = 0))*(I2253 + (I2253 = 0))</f>
        <v>3850</v>
      </c>
      <c r="K2253" s="19"/>
      <c r="L2253" s="19"/>
      <c r="M2253" s="19"/>
    </row>
    <row r="2254" spans="1:13" x14ac:dyDescent="0.25">
      <c r="A2254" s="19"/>
      <c r="B2254" s="19"/>
      <c r="C2254" s="19"/>
      <c r="D2254" s="35"/>
      <c r="E2254" s="18" t="s">
        <v>16</v>
      </c>
      <c r="F2254" s="22"/>
      <c r="G2254" s="23"/>
      <c r="H2254" s="23"/>
      <c r="I2254" s="23"/>
      <c r="J2254" s="21">
        <f>OR(F2254&lt;&gt;0,G2254&lt;&gt;0,H2254&lt;&gt;0,I2254&lt;&gt;0)*(F2254 + (F2254 = 0))*(G2254 + (G2254 = 0))*(H2254 + (H2254 = 0))*(I2254 + (I2254 = 0))</f>
        <v>0</v>
      </c>
      <c r="K2254" s="19"/>
      <c r="L2254" s="19"/>
      <c r="M2254" s="19"/>
    </row>
    <row r="2255" spans="1:13" x14ac:dyDescent="0.25">
      <c r="A2255" s="19"/>
      <c r="B2255" s="19"/>
      <c r="C2255" s="19"/>
      <c r="D2255" s="35"/>
      <c r="E2255" s="19"/>
      <c r="F2255" s="19"/>
      <c r="G2255" s="19"/>
      <c r="H2255" s="19"/>
      <c r="I2255" s="19"/>
      <c r="J2255" s="24" t="s">
        <v>58</v>
      </c>
      <c r="K2255" s="25">
        <f>SUM(J2253:J2254)</f>
        <v>3850</v>
      </c>
      <c r="L2255" s="23">
        <v>0.62</v>
      </c>
      <c r="M2255" s="26">
        <f>ROUND(K2255*L2255,2)</f>
        <v>2387</v>
      </c>
    </row>
    <row r="2256" spans="1:13" ht="0.95" customHeight="1" x14ac:dyDescent="0.25">
      <c r="A2256" s="27"/>
      <c r="B2256" s="27"/>
      <c r="C2256" s="27"/>
      <c r="D2256" s="36"/>
      <c r="E2256" s="27"/>
      <c r="F2256" s="27"/>
      <c r="G2256" s="27"/>
      <c r="H2256" s="27"/>
      <c r="I2256" s="27"/>
      <c r="J2256" s="27"/>
      <c r="K2256" s="27"/>
      <c r="L2256" s="27"/>
      <c r="M2256" s="27"/>
    </row>
    <row r="2257" spans="1:13" x14ac:dyDescent="0.25">
      <c r="A2257" s="17" t="s">
        <v>40</v>
      </c>
      <c r="B2257" s="18" t="s">
        <v>23</v>
      </c>
      <c r="C2257" s="18" t="s">
        <v>30</v>
      </c>
      <c r="D2257" s="29" t="s">
        <v>41</v>
      </c>
      <c r="E2257" s="19"/>
      <c r="F2257" s="19"/>
      <c r="G2257" s="19"/>
      <c r="H2257" s="19"/>
      <c r="I2257" s="19"/>
      <c r="J2257" s="19"/>
      <c r="K2257" s="20">
        <f>K2264</f>
        <v>38.979999999999997</v>
      </c>
      <c r="L2257" s="21">
        <f>L2264</f>
        <v>32.35</v>
      </c>
      <c r="M2257" s="21">
        <f>M2264</f>
        <v>1261</v>
      </c>
    </row>
    <row r="2258" spans="1:13" ht="56.25" x14ac:dyDescent="0.25">
      <c r="A2258" s="19"/>
      <c r="B2258" s="19"/>
      <c r="C2258" s="19"/>
      <c r="D2258" s="29" t="s">
        <v>42</v>
      </c>
      <c r="E2258" s="19"/>
      <c r="F2258" s="19"/>
      <c r="G2258" s="19"/>
      <c r="H2258" s="19"/>
      <c r="I2258" s="19"/>
      <c r="J2258" s="19"/>
      <c r="K2258" s="19"/>
      <c r="L2258" s="19"/>
      <c r="M2258" s="19"/>
    </row>
    <row r="2259" spans="1:13" x14ac:dyDescent="0.25">
      <c r="A2259" s="19"/>
      <c r="B2259" s="19"/>
      <c r="C2259" s="19"/>
      <c r="D2259" s="35"/>
      <c r="E2259" s="18" t="s">
        <v>44</v>
      </c>
      <c r="F2259" s="22"/>
      <c r="G2259" s="23"/>
      <c r="H2259" s="23"/>
      <c r="I2259" s="23"/>
      <c r="J2259" s="21">
        <f>OR(F2259&lt;&gt;0,G2259&lt;&gt;0,H2259&lt;&gt;0,I2259&lt;&gt;0)*(F2259 + (F2259 = 0))*(G2259 + (G2259 = 0))*(H2259 + (H2259 = 0))*(I2259 + (I2259 = 0))</f>
        <v>0</v>
      </c>
      <c r="K2259" s="19"/>
      <c r="L2259" s="19"/>
      <c r="M2259" s="19"/>
    </row>
    <row r="2260" spans="1:13" x14ac:dyDescent="0.25">
      <c r="A2260" s="19"/>
      <c r="B2260" s="19"/>
      <c r="C2260" s="19"/>
      <c r="D2260" s="35"/>
      <c r="E2260" s="18" t="s">
        <v>719</v>
      </c>
      <c r="F2260" s="22">
        <v>1</v>
      </c>
      <c r="G2260" s="23">
        <v>23.49</v>
      </c>
      <c r="H2260" s="23">
        <v>1.1000000000000001</v>
      </c>
      <c r="I2260" s="23">
        <v>0.2</v>
      </c>
      <c r="J2260" s="21">
        <f>OR(F2260&lt;&gt;0,G2260&lt;&gt;0,H2260&lt;&gt;0,I2260&lt;&gt;0)*(F2260 + (F2260 = 0))*(G2260 + (G2260 = 0))*(H2260 + (H2260 = 0))*(I2260 + (I2260 = 0))</f>
        <v>5.17</v>
      </c>
      <c r="K2260" s="19"/>
      <c r="L2260" s="19"/>
      <c r="M2260" s="19"/>
    </row>
    <row r="2261" spans="1:13" x14ac:dyDescent="0.25">
      <c r="A2261" s="19"/>
      <c r="B2261" s="19"/>
      <c r="C2261" s="19"/>
      <c r="D2261" s="35"/>
      <c r="E2261" s="18" t="s">
        <v>720</v>
      </c>
      <c r="F2261" s="22">
        <v>1</v>
      </c>
      <c r="G2261" s="23">
        <v>94.01</v>
      </c>
      <c r="H2261" s="23">
        <v>1.1000000000000001</v>
      </c>
      <c r="I2261" s="23">
        <v>0.2</v>
      </c>
      <c r="J2261" s="21">
        <f>OR(F2261&lt;&gt;0,G2261&lt;&gt;0,H2261&lt;&gt;0,I2261&lt;&gt;0)*(F2261 + (F2261 = 0))*(G2261 + (G2261 = 0))*(H2261 + (H2261 = 0))*(I2261 + (I2261 = 0))</f>
        <v>20.68</v>
      </c>
      <c r="K2261" s="19"/>
      <c r="L2261" s="19"/>
      <c r="M2261" s="19"/>
    </row>
    <row r="2262" spans="1:13" x14ac:dyDescent="0.25">
      <c r="A2262" s="19"/>
      <c r="B2262" s="19"/>
      <c r="C2262" s="19"/>
      <c r="D2262" s="35"/>
      <c r="E2262" s="18" t="s">
        <v>721</v>
      </c>
      <c r="F2262" s="22">
        <v>1</v>
      </c>
      <c r="G2262" s="23">
        <v>59.7</v>
      </c>
      <c r="H2262" s="23">
        <v>1.1000000000000001</v>
      </c>
      <c r="I2262" s="23">
        <v>0.2</v>
      </c>
      <c r="J2262" s="21">
        <f>OR(F2262&lt;&gt;0,G2262&lt;&gt;0,H2262&lt;&gt;0,I2262&lt;&gt;0)*(F2262 + (F2262 = 0))*(G2262 + (G2262 = 0))*(H2262 + (H2262 = 0))*(I2262 + (I2262 = 0))</f>
        <v>13.13</v>
      </c>
      <c r="K2262" s="19"/>
      <c r="L2262" s="19"/>
      <c r="M2262" s="19"/>
    </row>
    <row r="2263" spans="1:13" x14ac:dyDescent="0.25">
      <c r="A2263" s="19"/>
      <c r="B2263" s="19"/>
      <c r="C2263" s="19"/>
      <c r="D2263" s="35"/>
      <c r="E2263" s="18" t="s">
        <v>16</v>
      </c>
      <c r="F2263" s="22"/>
      <c r="G2263" s="23"/>
      <c r="H2263" s="23"/>
      <c r="I2263" s="23"/>
      <c r="J2263" s="21">
        <f>OR(F2263&lt;&gt;0,G2263&lt;&gt;0,H2263&lt;&gt;0,I2263&lt;&gt;0)*(F2263 + (F2263 = 0))*(G2263 + (G2263 = 0))*(H2263 + (H2263 = 0))*(I2263 + (I2263 = 0))</f>
        <v>0</v>
      </c>
      <c r="K2263" s="19"/>
      <c r="L2263" s="19"/>
      <c r="M2263" s="19"/>
    </row>
    <row r="2264" spans="1:13" x14ac:dyDescent="0.25">
      <c r="A2264" s="19"/>
      <c r="B2264" s="19"/>
      <c r="C2264" s="19"/>
      <c r="D2264" s="35"/>
      <c r="E2264" s="19"/>
      <c r="F2264" s="19"/>
      <c r="G2264" s="19"/>
      <c r="H2264" s="19"/>
      <c r="I2264" s="19"/>
      <c r="J2264" s="24" t="s">
        <v>45</v>
      </c>
      <c r="K2264" s="25">
        <f>SUM(J2259:J2263)</f>
        <v>38.979999999999997</v>
      </c>
      <c r="L2264" s="23">
        <v>32.35</v>
      </c>
      <c r="M2264" s="26">
        <f>ROUND(K2264*L2264,2)</f>
        <v>1261</v>
      </c>
    </row>
    <row r="2265" spans="1:13" ht="0.95" customHeight="1" x14ac:dyDescent="0.25">
      <c r="A2265" s="27"/>
      <c r="B2265" s="27"/>
      <c r="C2265" s="27"/>
      <c r="D2265" s="36"/>
      <c r="E2265" s="27"/>
      <c r="F2265" s="27"/>
      <c r="G2265" s="27"/>
      <c r="H2265" s="27"/>
      <c r="I2265" s="27"/>
      <c r="J2265" s="27"/>
      <c r="K2265" s="27"/>
      <c r="L2265" s="27"/>
      <c r="M2265" s="27"/>
    </row>
    <row r="2266" spans="1:13" ht="22.5" x14ac:dyDescent="0.25">
      <c r="A2266" s="17" t="s">
        <v>59</v>
      </c>
      <c r="B2266" s="18" t="s">
        <v>23</v>
      </c>
      <c r="C2266" s="18" t="s">
        <v>60</v>
      </c>
      <c r="D2266" s="29" t="s">
        <v>61</v>
      </c>
      <c r="E2266" s="19"/>
      <c r="F2266" s="19"/>
      <c r="G2266" s="19"/>
      <c r="H2266" s="19"/>
      <c r="I2266" s="19"/>
      <c r="J2266" s="19"/>
      <c r="K2266" s="20">
        <f>K2272</f>
        <v>177.2</v>
      </c>
      <c r="L2266" s="21">
        <f>L2272</f>
        <v>13.7</v>
      </c>
      <c r="M2266" s="21">
        <f>M2272</f>
        <v>2427.64</v>
      </c>
    </row>
    <row r="2267" spans="1:13" ht="112.5" x14ac:dyDescent="0.25">
      <c r="A2267" s="19"/>
      <c r="B2267" s="19"/>
      <c r="C2267" s="19"/>
      <c r="D2267" s="29" t="s">
        <v>62</v>
      </c>
      <c r="E2267" s="19"/>
      <c r="F2267" s="19"/>
      <c r="G2267" s="19"/>
      <c r="H2267" s="19"/>
      <c r="I2267" s="19"/>
      <c r="J2267" s="19"/>
      <c r="K2267" s="19"/>
      <c r="L2267" s="19"/>
      <c r="M2267" s="19"/>
    </row>
    <row r="2268" spans="1:13" x14ac:dyDescent="0.25">
      <c r="A2268" s="19"/>
      <c r="B2268" s="19"/>
      <c r="C2268" s="19"/>
      <c r="D2268" s="35"/>
      <c r="E2268" s="18" t="s">
        <v>722</v>
      </c>
      <c r="F2268" s="22">
        <v>1</v>
      </c>
      <c r="G2268" s="23">
        <v>23.49</v>
      </c>
      <c r="H2268" s="23">
        <v>0</v>
      </c>
      <c r="I2268" s="23">
        <v>0</v>
      </c>
      <c r="J2268" s="21">
        <f>OR(F2268&lt;&gt;0,G2268&lt;&gt;0,H2268&lt;&gt;0,I2268&lt;&gt;0)*(F2268 + (F2268 = 0))*(G2268 + (G2268 = 0))*(H2268 + (H2268 = 0))*(I2268 + (I2268 = 0))</f>
        <v>23.49</v>
      </c>
      <c r="K2268" s="19"/>
      <c r="L2268" s="19"/>
      <c r="M2268" s="19"/>
    </row>
    <row r="2269" spans="1:13" x14ac:dyDescent="0.25">
      <c r="A2269" s="19"/>
      <c r="B2269" s="19"/>
      <c r="C2269" s="19"/>
      <c r="D2269" s="35"/>
      <c r="E2269" s="18" t="s">
        <v>723</v>
      </c>
      <c r="F2269" s="22">
        <v>1</v>
      </c>
      <c r="G2269" s="23">
        <v>94.01</v>
      </c>
      <c r="H2269" s="23">
        <v>0</v>
      </c>
      <c r="I2269" s="23">
        <v>0</v>
      </c>
      <c r="J2269" s="21">
        <f>OR(F2269&lt;&gt;0,G2269&lt;&gt;0,H2269&lt;&gt;0,I2269&lt;&gt;0)*(F2269 + (F2269 = 0))*(G2269 + (G2269 = 0))*(H2269 + (H2269 = 0))*(I2269 + (I2269 = 0))</f>
        <v>94.01</v>
      </c>
      <c r="K2269" s="19"/>
      <c r="L2269" s="19"/>
      <c r="M2269" s="19"/>
    </row>
    <row r="2270" spans="1:13" x14ac:dyDescent="0.25">
      <c r="A2270" s="19"/>
      <c r="B2270" s="19"/>
      <c r="C2270" s="19"/>
      <c r="D2270" s="35"/>
      <c r="E2270" s="18" t="s">
        <v>724</v>
      </c>
      <c r="F2270" s="22">
        <v>1</v>
      </c>
      <c r="G2270" s="23">
        <v>59.7</v>
      </c>
      <c r="H2270" s="23">
        <v>0</v>
      </c>
      <c r="I2270" s="23">
        <v>0</v>
      </c>
      <c r="J2270" s="21">
        <f>OR(F2270&lt;&gt;0,G2270&lt;&gt;0,H2270&lt;&gt;0,I2270&lt;&gt;0)*(F2270 + (F2270 = 0))*(G2270 + (G2270 = 0))*(H2270 + (H2270 = 0))*(I2270 + (I2270 = 0))</f>
        <v>59.7</v>
      </c>
      <c r="K2270" s="19"/>
      <c r="L2270" s="19"/>
      <c r="M2270" s="19"/>
    </row>
    <row r="2271" spans="1:13" x14ac:dyDescent="0.25">
      <c r="A2271" s="19"/>
      <c r="B2271" s="19"/>
      <c r="C2271" s="19"/>
      <c r="D2271" s="35"/>
      <c r="E2271" s="18" t="s">
        <v>16</v>
      </c>
      <c r="F2271" s="22"/>
      <c r="G2271" s="23"/>
      <c r="H2271" s="23"/>
      <c r="I2271" s="23"/>
      <c r="J2271" s="21">
        <f>OR(F2271&lt;&gt;0,G2271&lt;&gt;0,H2271&lt;&gt;0,I2271&lt;&gt;0)*(F2271 + (F2271 = 0))*(G2271 + (G2271 = 0))*(H2271 + (H2271 = 0))*(I2271 + (I2271 = 0))</f>
        <v>0</v>
      </c>
      <c r="K2271" s="19"/>
      <c r="L2271" s="19"/>
      <c r="M2271" s="19"/>
    </row>
    <row r="2272" spans="1:13" x14ac:dyDescent="0.25">
      <c r="A2272" s="19"/>
      <c r="B2272" s="19"/>
      <c r="C2272" s="19"/>
      <c r="D2272" s="35"/>
      <c r="E2272" s="19"/>
      <c r="F2272" s="19"/>
      <c r="G2272" s="19"/>
      <c r="H2272" s="19"/>
      <c r="I2272" s="19"/>
      <c r="J2272" s="24" t="s">
        <v>67</v>
      </c>
      <c r="K2272" s="25">
        <f>SUM(J2268:J2271)</f>
        <v>177.2</v>
      </c>
      <c r="L2272" s="23">
        <v>13.7</v>
      </c>
      <c r="M2272" s="26">
        <f>ROUND(K2272*L2272,2)</f>
        <v>2427.64</v>
      </c>
    </row>
    <row r="2273" spans="1:13" ht="0.95" customHeight="1" x14ac:dyDescent="0.25">
      <c r="A2273" s="27"/>
      <c r="B2273" s="27"/>
      <c r="C2273" s="27"/>
      <c r="D2273" s="36"/>
      <c r="E2273" s="27"/>
      <c r="F2273" s="27"/>
      <c r="G2273" s="27"/>
      <c r="H2273" s="27"/>
      <c r="I2273" s="27"/>
      <c r="J2273" s="27"/>
      <c r="K2273" s="27"/>
      <c r="L2273" s="27"/>
      <c r="M2273" s="27"/>
    </row>
    <row r="2274" spans="1:13" x14ac:dyDescent="0.25">
      <c r="A2274" s="17" t="s">
        <v>68</v>
      </c>
      <c r="B2274" s="18" t="s">
        <v>23</v>
      </c>
      <c r="C2274" s="18" t="s">
        <v>60</v>
      </c>
      <c r="D2274" s="29" t="s">
        <v>69</v>
      </c>
      <c r="E2274" s="19"/>
      <c r="F2274" s="19"/>
      <c r="G2274" s="19"/>
      <c r="H2274" s="19"/>
      <c r="I2274" s="19"/>
      <c r="J2274" s="19"/>
      <c r="K2274" s="20">
        <f>K2280</f>
        <v>177.2</v>
      </c>
      <c r="L2274" s="21">
        <f>L2280</f>
        <v>18.11</v>
      </c>
      <c r="M2274" s="21">
        <f>M2280</f>
        <v>3209.09</v>
      </c>
    </row>
    <row r="2275" spans="1:13" ht="67.5" x14ac:dyDescent="0.25">
      <c r="A2275" s="19"/>
      <c r="B2275" s="19"/>
      <c r="C2275" s="19"/>
      <c r="D2275" s="29" t="s">
        <v>70</v>
      </c>
      <c r="E2275" s="19"/>
      <c r="F2275" s="19"/>
      <c r="G2275" s="19"/>
      <c r="H2275" s="19"/>
      <c r="I2275" s="19"/>
      <c r="J2275" s="19"/>
      <c r="K2275" s="19"/>
      <c r="L2275" s="19"/>
      <c r="M2275" s="19"/>
    </row>
    <row r="2276" spans="1:13" x14ac:dyDescent="0.25">
      <c r="A2276" s="19"/>
      <c r="B2276" s="19"/>
      <c r="C2276" s="19"/>
      <c r="D2276" s="35"/>
      <c r="E2276" s="18" t="s">
        <v>722</v>
      </c>
      <c r="F2276" s="22">
        <v>1</v>
      </c>
      <c r="G2276" s="23">
        <v>23.49</v>
      </c>
      <c r="H2276" s="23">
        <v>0</v>
      </c>
      <c r="I2276" s="23">
        <v>0</v>
      </c>
      <c r="J2276" s="21">
        <f>OR(F2276&lt;&gt;0,G2276&lt;&gt;0,H2276&lt;&gt;0,I2276&lt;&gt;0)*(F2276 + (F2276 = 0))*(G2276 + (G2276 = 0))*(H2276 + (H2276 = 0))*(I2276 + (I2276 = 0))</f>
        <v>23.49</v>
      </c>
      <c r="K2276" s="19"/>
      <c r="L2276" s="19"/>
      <c r="M2276" s="19"/>
    </row>
    <row r="2277" spans="1:13" x14ac:dyDescent="0.25">
      <c r="A2277" s="19"/>
      <c r="B2277" s="19"/>
      <c r="C2277" s="19"/>
      <c r="D2277" s="35"/>
      <c r="E2277" s="18" t="s">
        <v>723</v>
      </c>
      <c r="F2277" s="22">
        <v>1</v>
      </c>
      <c r="G2277" s="23">
        <v>94.01</v>
      </c>
      <c r="H2277" s="23">
        <v>0</v>
      </c>
      <c r="I2277" s="23">
        <v>0</v>
      </c>
      <c r="J2277" s="21">
        <f>OR(F2277&lt;&gt;0,G2277&lt;&gt;0,H2277&lt;&gt;0,I2277&lt;&gt;0)*(F2277 + (F2277 = 0))*(G2277 + (G2277 = 0))*(H2277 + (H2277 = 0))*(I2277 + (I2277 = 0))</f>
        <v>94.01</v>
      </c>
      <c r="K2277" s="19"/>
      <c r="L2277" s="19"/>
      <c r="M2277" s="19"/>
    </row>
    <row r="2278" spans="1:13" x14ac:dyDescent="0.25">
      <c r="A2278" s="19"/>
      <c r="B2278" s="19"/>
      <c r="C2278" s="19"/>
      <c r="D2278" s="35"/>
      <c r="E2278" s="18" t="s">
        <v>724</v>
      </c>
      <c r="F2278" s="22">
        <v>1</v>
      </c>
      <c r="G2278" s="23">
        <v>59.7</v>
      </c>
      <c r="H2278" s="23">
        <v>0</v>
      </c>
      <c r="I2278" s="23">
        <v>0</v>
      </c>
      <c r="J2278" s="21">
        <f>OR(F2278&lt;&gt;0,G2278&lt;&gt;0,H2278&lt;&gt;0,I2278&lt;&gt;0)*(F2278 + (F2278 = 0))*(G2278 + (G2278 = 0))*(H2278 + (H2278 = 0))*(I2278 + (I2278 = 0))</f>
        <v>59.7</v>
      </c>
      <c r="K2278" s="19"/>
      <c r="L2278" s="19"/>
      <c r="M2278" s="19"/>
    </row>
    <row r="2279" spans="1:13" x14ac:dyDescent="0.25">
      <c r="A2279" s="19"/>
      <c r="B2279" s="19"/>
      <c r="C2279" s="19"/>
      <c r="D2279" s="35"/>
      <c r="E2279" s="18" t="s">
        <v>16</v>
      </c>
      <c r="F2279" s="22"/>
      <c r="G2279" s="23"/>
      <c r="H2279" s="23"/>
      <c r="I2279" s="23"/>
      <c r="J2279" s="21">
        <f>OR(F2279&lt;&gt;0,G2279&lt;&gt;0,H2279&lt;&gt;0,I2279&lt;&gt;0)*(F2279 + (F2279 = 0))*(G2279 + (G2279 = 0))*(H2279 + (H2279 = 0))*(I2279 + (I2279 = 0))</f>
        <v>0</v>
      </c>
      <c r="K2279" s="19"/>
      <c r="L2279" s="19"/>
      <c r="M2279" s="19"/>
    </row>
    <row r="2280" spans="1:13" x14ac:dyDescent="0.25">
      <c r="A2280" s="19"/>
      <c r="B2280" s="19"/>
      <c r="C2280" s="19"/>
      <c r="D2280" s="35"/>
      <c r="E2280" s="19"/>
      <c r="F2280" s="19"/>
      <c r="G2280" s="19"/>
      <c r="H2280" s="19"/>
      <c r="I2280" s="19"/>
      <c r="J2280" s="24" t="s">
        <v>74</v>
      </c>
      <c r="K2280" s="25">
        <f>SUM(J2276:J2279)</f>
        <v>177.2</v>
      </c>
      <c r="L2280" s="23">
        <v>18.11</v>
      </c>
      <c r="M2280" s="26">
        <f>ROUND(K2280*L2280,2)</f>
        <v>3209.09</v>
      </c>
    </row>
    <row r="2281" spans="1:13" ht="0.95" customHeight="1" x14ac:dyDescent="0.25">
      <c r="A2281" s="27"/>
      <c r="B2281" s="27"/>
      <c r="C2281" s="27"/>
      <c r="D2281" s="36"/>
      <c r="E2281" s="27"/>
      <c r="F2281" s="27"/>
      <c r="G2281" s="27"/>
      <c r="H2281" s="27"/>
      <c r="I2281" s="27"/>
      <c r="J2281" s="27"/>
      <c r="K2281" s="27"/>
      <c r="L2281" s="27"/>
      <c r="M2281" s="27"/>
    </row>
    <row r="2282" spans="1:13" ht="22.5" x14ac:dyDescent="0.25">
      <c r="A2282" s="17" t="s">
        <v>75</v>
      </c>
      <c r="B2282" s="18" t="s">
        <v>23</v>
      </c>
      <c r="C2282" s="18" t="s">
        <v>76</v>
      </c>
      <c r="D2282" s="29" t="s">
        <v>77</v>
      </c>
      <c r="E2282" s="19"/>
      <c r="F2282" s="19"/>
      <c r="G2282" s="19"/>
      <c r="H2282" s="19"/>
      <c r="I2282" s="19"/>
      <c r="J2282" s="19"/>
      <c r="K2282" s="20">
        <f>K2288</f>
        <v>8</v>
      </c>
      <c r="L2282" s="21">
        <f>L2288</f>
        <v>78.13</v>
      </c>
      <c r="M2282" s="21">
        <f>M2288</f>
        <v>625.04</v>
      </c>
    </row>
    <row r="2283" spans="1:13" ht="101.25" x14ac:dyDescent="0.25">
      <c r="A2283" s="19"/>
      <c r="B2283" s="19"/>
      <c r="C2283" s="19"/>
      <c r="D2283" s="29" t="s">
        <v>78</v>
      </c>
      <c r="E2283" s="19"/>
      <c r="F2283" s="19"/>
      <c r="G2283" s="19"/>
      <c r="H2283" s="19"/>
      <c r="I2283" s="19"/>
      <c r="J2283" s="19"/>
      <c r="K2283" s="19"/>
      <c r="L2283" s="19"/>
      <c r="M2283" s="19"/>
    </row>
    <row r="2284" spans="1:13" x14ac:dyDescent="0.25">
      <c r="A2284" s="19"/>
      <c r="B2284" s="19"/>
      <c r="C2284" s="19"/>
      <c r="D2284" s="35"/>
      <c r="E2284" s="18" t="s">
        <v>722</v>
      </c>
      <c r="F2284" s="22">
        <v>1</v>
      </c>
      <c r="G2284" s="23">
        <v>2</v>
      </c>
      <c r="H2284" s="23">
        <v>0</v>
      </c>
      <c r="I2284" s="23">
        <v>0</v>
      </c>
      <c r="J2284" s="21">
        <f>OR(F2284&lt;&gt;0,G2284&lt;&gt;0,H2284&lt;&gt;0,I2284&lt;&gt;0)*(F2284 + (F2284 = 0))*(G2284 + (G2284 = 0))*(H2284 + (H2284 = 0))*(I2284 + (I2284 = 0))</f>
        <v>2</v>
      </c>
      <c r="K2284" s="19"/>
      <c r="L2284" s="19"/>
      <c r="M2284" s="19"/>
    </row>
    <row r="2285" spans="1:13" x14ac:dyDescent="0.25">
      <c r="A2285" s="19"/>
      <c r="B2285" s="19"/>
      <c r="C2285" s="19"/>
      <c r="D2285" s="35"/>
      <c r="E2285" s="18" t="s">
        <v>723</v>
      </c>
      <c r="F2285" s="22">
        <v>1</v>
      </c>
      <c r="G2285" s="23">
        <v>3</v>
      </c>
      <c r="H2285" s="23">
        <v>0</v>
      </c>
      <c r="I2285" s="23">
        <v>0</v>
      </c>
      <c r="J2285" s="21">
        <f>OR(F2285&lt;&gt;0,G2285&lt;&gt;0,H2285&lt;&gt;0,I2285&lt;&gt;0)*(F2285 + (F2285 = 0))*(G2285 + (G2285 = 0))*(H2285 + (H2285 = 0))*(I2285 + (I2285 = 0))</f>
        <v>3</v>
      </c>
      <c r="K2285" s="19"/>
      <c r="L2285" s="19"/>
      <c r="M2285" s="19"/>
    </row>
    <row r="2286" spans="1:13" x14ac:dyDescent="0.25">
      <c r="A2286" s="19"/>
      <c r="B2286" s="19"/>
      <c r="C2286" s="19"/>
      <c r="D2286" s="35"/>
      <c r="E2286" s="18" t="s">
        <v>724</v>
      </c>
      <c r="F2286" s="22">
        <v>1</v>
      </c>
      <c r="G2286" s="23">
        <v>3</v>
      </c>
      <c r="H2286" s="23">
        <v>0</v>
      </c>
      <c r="I2286" s="23">
        <v>0</v>
      </c>
      <c r="J2286" s="21">
        <f>OR(F2286&lt;&gt;0,G2286&lt;&gt;0,H2286&lt;&gt;0,I2286&lt;&gt;0)*(F2286 + (F2286 = 0))*(G2286 + (G2286 = 0))*(H2286 + (H2286 = 0))*(I2286 + (I2286 = 0))</f>
        <v>3</v>
      </c>
      <c r="K2286" s="19"/>
      <c r="L2286" s="19"/>
      <c r="M2286" s="19"/>
    </row>
    <row r="2287" spans="1:13" x14ac:dyDescent="0.25">
      <c r="A2287" s="19"/>
      <c r="B2287" s="19"/>
      <c r="C2287" s="19"/>
      <c r="D2287" s="35"/>
      <c r="E2287" s="18" t="s">
        <v>16</v>
      </c>
      <c r="F2287" s="22"/>
      <c r="G2287" s="23"/>
      <c r="H2287" s="23"/>
      <c r="I2287" s="23"/>
      <c r="J2287" s="21">
        <f>OR(F2287&lt;&gt;0,G2287&lt;&gt;0,H2287&lt;&gt;0,I2287&lt;&gt;0)*(F2287 + (F2287 = 0))*(G2287 + (G2287 = 0))*(H2287 + (H2287 = 0))*(I2287 + (I2287 = 0))</f>
        <v>0</v>
      </c>
      <c r="K2287" s="19"/>
      <c r="L2287" s="19"/>
      <c r="M2287" s="19"/>
    </row>
    <row r="2288" spans="1:13" x14ac:dyDescent="0.25">
      <c r="A2288" s="19"/>
      <c r="B2288" s="19"/>
      <c r="C2288" s="19"/>
      <c r="D2288" s="35"/>
      <c r="E2288" s="19"/>
      <c r="F2288" s="19"/>
      <c r="G2288" s="19"/>
      <c r="H2288" s="19"/>
      <c r="I2288" s="19"/>
      <c r="J2288" s="24" t="s">
        <v>80</v>
      </c>
      <c r="K2288" s="25">
        <f>SUM(J2284:J2287)</f>
        <v>8</v>
      </c>
      <c r="L2288" s="23">
        <v>78.13</v>
      </c>
      <c r="M2288" s="26">
        <f>ROUND(K2288*L2288,2)</f>
        <v>625.04</v>
      </c>
    </row>
    <row r="2289" spans="1:13" ht="0.95" customHeight="1" x14ac:dyDescent="0.25">
      <c r="A2289" s="27"/>
      <c r="B2289" s="27"/>
      <c r="C2289" s="27"/>
      <c r="D2289" s="36"/>
      <c r="E2289" s="27"/>
      <c r="F2289" s="27"/>
      <c r="G2289" s="27"/>
      <c r="H2289" s="27"/>
      <c r="I2289" s="27"/>
      <c r="J2289" s="27"/>
      <c r="K2289" s="27"/>
      <c r="L2289" s="27"/>
      <c r="M2289" s="27"/>
    </row>
    <row r="2290" spans="1:13" x14ac:dyDescent="0.25">
      <c r="A2290" s="17" t="s">
        <v>81</v>
      </c>
      <c r="B2290" s="18" t="s">
        <v>23</v>
      </c>
      <c r="C2290" s="18" t="s">
        <v>76</v>
      </c>
      <c r="D2290" s="29" t="s">
        <v>82</v>
      </c>
      <c r="E2290" s="19"/>
      <c r="F2290" s="19"/>
      <c r="G2290" s="19"/>
      <c r="H2290" s="19"/>
      <c r="I2290" s="19"/>
      <c r="J2290" s="19"/>
      <c r="K2290" s="20">
        <f>K2294</f>
        <v>1</v>
      </c>
      <c r="L2290" s="21">
        <f>L2294</f>
        <v>34.700000000000003</v>
      </c>
      <c r="M2290" s="21">
        <f>M2294</f>
        <v>34.700000000000003</v>
      </c>
    </row>
    <row r="2291" spans="1:13" ht="78.75" x14ac:dyDescent="0.25">
      <c r="A2291" s="19"/>
      <c r="B2291" s="19"/>
      <c r="C2291" s="19"/>
      <c r="D2291" s="29" t="s">
        <v>83</v>
      </c>
      <c r="E2291" s="19"/>
      <c r="F2291" s="19"/>
      <c r="G2291" s="19"/>
      <c r="H2291" s="19"/>
      <c r="I2291" s="19"/>
      <c r="J2291" s="19"/>
      <c r="K2291" s="19"/>
      <c r="L2291" s="19"/>
      <c r="M2291" s="19"/>
    </row>
    <row r="2292" spans="1:13" x14ac:dyDescent="0.25">
      <c r="A2292" s="19"/>
      <c r="B2292" s="19"/>
      <c r="C2292" s="19"/>
      <c r="D2292" s="35"/>
      <c r="E2292" s="18" t="s">
        <v>16</v>
      </c>
      <c r="F2292" s="22">
        <v>1</v>
      </c>
      <c r="G2292" s="23">
        <v>0</v>
      </c>
      <c r="H2292" s="23">
        <v>0</v>
      </c>
      <c r="I2292" s="23">
        <v>0</v>
      </c>
      <c r="J2292" s="21">
        <f>OR(F2292&lt;&gt;0,G2292&lt;&gt;0,H2292&lt;&gt;0,I2292&lt;&gt;0)*(F2292 + (F2292 = 0))*(G2292 + (G2292 = 0))*(H2292 + (H2292 = 0))*(I2292 + (I2292 = 0))</f>
        <v>1</v>
      </c>
      <c r="K2292" s="19"/>
      <c r="L2292" s="19"/>
      <c r="M2292" s="19"/>
    </row>
    <row r="2293" spans="1:13" x14ac:dyDescent="0.25">
      <c r="A2293" s="19"/>
      <c r="B2293" s="19"/>
      <c r="C2293" s="19"/>
      <c r="D2293" s="35"/>
      <c r="E2293" s="18" t="s">
        <v>16</v>
      </c>
      <c r="F2293" s="22"/>
      <c r="G2293" s="23"/>
      <c r="H2293" s="23"/>
      <c r="I2293" s="23"/>
      <c r="J2293" s="21">
        <f>OR(F2293&lt;&gt;0,G2293&lt;&gt;0,H2293&lt;&gt;0,I2293&lt;&gt;0)*(F2293 + (F2293 = 0))*(G2293 + (G2293 = 0))*(H2293 + (H2293 = 0))*(I2293 + (I2293 = 0))</f>
        <v>0</v>
      </c>
      <c r="K2293" s="19"/>
      <c r="L2293" s="19"/>
      <c r="M2293" s="19"/>
    </row>
    <row r="2294" spans="1:13" x14ac:dyDescent="0.25">
      <c r="A2294" s="19"/>
      <c r="B2294" s="19"/>
      <c r="C2294" s="19"/>
      <c r="D2294" s="35"/>
      <c r="E2294" s="19"/>
      <c r="F2294" s="19"/>
      <c r="G2294" s="19"/>
      <c r="H2294" s="19"/>
      <c r="I2294" s="19"/>
      <c r="J2294" s="24" t="s">
        <v>85</v>
      </c>
      <c r="K2294" s="25">
        <f>SUM(J2292:J2293)</f>
        <v>1</v>
      </c>
      <c r="L2294" s="23">
        <v>34.700000000000003</v>
      </c>
      <c r="M2294" s="26">
        <f>ROUND(K2294*L2294,2)</f>
        <v>34.700000000000003</v>
      </c>
    </row>
    <row r="2295" spans="1:13" ht="0.95" customHeight="1" x14ac:dyDescent="0.25">
      <c r="A2295" s="27"/>
      <c r="B2295" s="27"/>
      <c r="C2295" s="27"/>
      <c r="D2295" s="36"/>
      <c r="E2295" s="27"/>
      <c r="F2295" s="27"/>
      <c r="G2295" s="27"/>
      <c r="H2295" s="27"/>
      <c r="I2295" s="27"/>
      <c r="J2295" s="27"/>
      <c r="K2295" s="27"/>
      <c r="L2295" s="27"/>
      <c r="M2295" s="27"/>
    </row>
    <row r="2296" spans="1:13" ht="22.5" x14ac:dyDescent="0.25">
      <c r="A2296" s="17" t="s">
        <v>661</v>
      </c>
      <c r="B2296" s="18" t="s">
        <v>23</v>
      </c>
      <c r="C2296" s="18" t="s">
        <v>24</v>
      </c>
      <c r="D2296" s="29" t="s">
        <v>662</v>
      </c>
      <c r="E2296" s="19"/>
      <c r="F2296" s="19"/>
      <c r="G2296" s="19"/>
      <c r="H2296" s="19"/>
      <c r="I2296" s="19"/>
      <c r="J2296" s="19"/>
      <c r="K2296" s="20">
        <f>K2301</f>
        <v>115</v>
      </c>
      <c r="L2296" s="21">
        <f>L2301</f>
        <v>8.81</v>
      </c>
      <c r="M2296" s="21">
        <f>M2301</f>
        <v>1013.15</v>
      </c>
    </row>
    <row r="2297" spans="1:13" ht="67.5" x14ac:dyDescent="0.25">
      <c r="A2297" s="19"/>
      <c r="B2297" s="19"/>
      <c r="C2297" s="19"/>
      <c r="D2297" s="29" t="s">
        <v>663</v>
      </c>
      <c r="E2297" s="19"/>
      <c r="F2297" s="19"/>
      <c r="G2297" s="19"/>
      <c r="H2297" s="19"/>
      <c r="I2297" s="19"/>
      <c r="J2297" s="19"/>
      <c r="K2297" s="19"/>
      <c r="L2297" s="19"/>
      <c r="M2297" s="19"/>
    </row>
    <row r="2298" spans="1:13" x14ac:dyDescent="0.25">
      <c r="A2298" s="19"/>
      <c r="B2298" s="19"/>
      <c r="C2298" s="19"/>
      <c r="D2298" s="35"/>
      <c r="E2298" s="18" t="s">
        <v>725</v>
      </c>
      <c r="F2298" s="22">
        <v>1</v>
      </c>
      <c r="G2298" s="23">
        <v>55</v>
      </c>
      <c r="H2298" s="23">
        <v>0</v>
      </c>
      <c r="I2298" s="23">
        <v>0</v>
      </c>
      <c r="J2298" s="21">
        <f>OR(F2298&lt;&gt;0,G2298&lt;&gt;0,H2298&lt;&gt;0,I2298&lt;&gt;0)*(F2298 + (F2298 = 0))*(G2298 + (G2298 = 0))*(H2298 + (H2298 = 0))*(I2298 + (I2298 = 0))</f>
        <v>55</v>
      </c>
      <c r="K2298" s="19"/>
      <c r="L2298" s="19"/>
      <c r="M2298" s="19"/>
    </row>
    <row r="2299" spans="1:13" x14ac:dyDescent="0.25">
      <c r="A2299" s="19"/>
      <c r="B2299" s="19"/>
      <c r="C2299" s="19"/>
      <c r="D2299" s="35"/>
      <c r="E2299" s="18" t="s">
        <v>718</v>
      </c>
      <c r="F2299" s="22">
        <v>1</v>
      </c>
      <c r="G2299" s="23">
        <v>60</v>
      </c>
      <c r="H2299" s="23">
        <v>0</v>
      </c>
      <c r="I2299" s="23">
        <v>0</v>
      </c>
      <c r="J2299" s="21">
        <f>OR(F2299&lt;&gt;0,G2299&lt;&gt;0,H2299&lt;&gt;0,I2299&lt;&gt;0)*(F2299 + (F2299 = 0))*(G2299 + (G2299 = 0))*(H2299 + (H2299 = 0))*(I2299 + (I2299 = 0))</f>
        <v>60</v>
      </c>
      <c r="K2299" s="19"/>
      <c r="L2299" s="19"/>
      <c r="M2299" s="19"/>
    </row>
    <row r="2300" spans="1:13" x14ac:dyDescent="0.25">
      <c r="A2300" s="19"/>
      <c r="B2300" s="19"/>
      <c r="C2300" s="19"/>
      <c r="D2300" s="35"/>
      <c r="E2300" s="18" t="s">
        <v>16</v>
      </c>
      <c r="F2300" s="22"/>
      <c r="G2300" s="23"/>
      <c r="H2300" s="23"/>
      <c r="I2300" s="23"/>
      <c r="J2300" s="21">
        <f>OR(F2300&lt;&gt;0,G2300&lt;&gt;0,H2300&lt;&gt;0,I2300&lt;&gt;0)*(F2300 + (F2300 = 0))*(G2300 + (G2300 = 0))*(H2300 + (H2300 = 0))*(I2300 + (I2300 = 0))</f>
        <v>0</v>
      </c>
      <c r="K2300" s="19"/>
      <c r="L2300" s="19"/>
      <c r="M2300" s="19"/>
    </row>
    <row r="2301" spans="1:13" x14ac:dyDescent="0.25">
      <c r="A2301" s="19"/>
      <c r="B2301" s="19"/>
      <c r="C2301" s="19"/>
      <c r="D2301" s="35"/>
      <c r="E2301" s="19"/>
      <c r="F2301" s="19"/>
      <c r="G2301" s="19"/>
      <c r="H2301" s="19"/>
      <c r="I2301" s="19"/>
      <c r="J2301" s="24" t="s">
        <v>664</v>
      </c>
      <c r="K2301" s="25">
        <f>SUM(J2298:J2300)</f>
        <v>115</v>
      </c>
      <c r="L2301" s="23">
        <v>8.81</v>
      </c>
      <c r="M2301" s="26">
        <f>ROUND(K2301*L2301,2)</f>
        <v>1013.15</v>
      </c>
    </row>
    <row r="2302" spans="1:13" ht="0.95" customHeight="1" x14ac:dyDescent="0.25">
      <c r="A2302" s="27"/>
      <c r="B2302" s="27"/>
      <c r="C2302" s="27"/>
      <c r="D2302" s="36"/>
      <c r="E2302" s="27"/>
      <c r="F2302" s="27"/>
      <c r="G2302" s="27"/>
      <c r="H2302" s="27"/>
      <c r="I2302" s="27"/>
      <c r="J2302" s="27"/>
      <c r="K2302" s="27"/>
      <c r="L2302" s="27"/>
      <c r="M2302" s="27"/>
    </row>
    <row r="2303" spans="1:13" ht="22.5" x14ac:dyDescent="0.25">
      <c r="A2303" s="17" t="s">
        <v>86</v>
      </c>
      <c r="B2303" s="18" t="s">
        <v>23</v>
      </c>
      <c r="C2303" s="18" t="s">
        <v>60</v>
      </c>
      <c r="D2303" s="29" t="s">
        <v>87</v>
      </c>
      <c r="E2303" s="19"/>
      <c r="F2303" s="19"/>
      <c r="G2303" s="19"/>
      <c r="H2303" s="19"/>
      <c r="I2303" s="19"/>
      <c r="J2303" s="19"/>
      <c r="K2303" s="20">
        <f>K2307</f>
        <v>30</v>
      </c>
      <c r="L2303" s="21">
        <f>L2307</f>
        <v>3.42</v>
      </c>
      <c r="M2303" s="21">
        <f>M2307</f>
        <v>102.6</v>
      </c>
    </row>
    <row r="2304" spans="1:13" ht="78.75" x14ac:dyDescent="0.25">
      <c r="A2304" s="19"/>
      <c r="B2304" s="19"/>
      <c r="C2304" s="19"/>
      <c r="D2304" s="29" t="s">
        <v>88</v>
      </c>
      <c r="E2304" s="19"/>
      <c r="F2304" s="19"/>
      <c r="G2304" s="19"/>
      <c r="H2304" s="19"/>
      <c r="I2304" s="19"/>
      <c r="J2304" s="19"/>
      <c r="K2304" s="19"/>
      <c r="L2304" s="19"/>
      <c r="M2304" s="19"/>
    </row>
    <row r="2305" spans="1:13" x14ac:dyDescent="0.25">
      <c r="A2305" s="19"/>
      <c r="B2305" s="19"/>
      <c r="C2305" s="19"/>
      <c r="D2305" s="35"/>
      <c r="E2305" s="18" t="s">
        <v>89</v>
      </c>
      <c r="F2305" s="22">
        <v>1</v>
      </c>
      <c r="G2305" s="23">
        <v>30</v>
      </c>
      <c r="H2305" s="23">
        <v>0</v>
      </c>
      <c r="I2305" s="23">
        <v>0</v>
      </c>
      <c r="J2305" s="21">
        <f>OR(F2305&lt;&gt;0,G2305&lt;&gt;0,H2305&lt;&gt;0,I2305&lt;&gt;0)*(F2305 + (F2305 = 0))*(G2305 + (G2305 = 0))*(H2305 + (H2305 = 0))*(I2305 + (I2305 = 0))</f>
        <v>30</v>
      </c>
      <c r="K2305" s="19"/>
      <c r="L2305" s="19"/>
      <c r="M2305" s="19"/>
    </row>
    <row r="2306" spans="1:13" x14ac:dyDescent="0.25">
      <c r="A2306" s="19"/>
      <c r="B2306" s="19"/>
      <c r="C2306" s="19"/>
      <c r="D2306" s="35"/>
      <c r="E2306" s="18" t="s">
        <v>16</v>
      </c>
      <c r="F2306" s="22"/>
      <c r="G2306" s="23"/>
      <c r="H2306" s="23"/>
      <c r="I2306" s="23"/>
      <c r="J2306" s="21">
        <f>OR(F2306&lt;&gt;0,G2306&lt;&gt;0,H2306&lt;&gt;0,I2306&lt;&gt;0)*(F2306 + (F2306 = 0))*(G2306 + (G2306 = 0))*(H2306 + (H2306 = 0))*(I2306 + (I2306 = 0))</f>
        <v>0</v>
      </c>
      <c r="K2306" s="19"/>
      <c r="L2306" s="19"/>
      <c r="M2306" s="19"/>
    </row>
    <row r="2307" spans="1:13" x14ac:dyDescent="0.25">
      <c r="A2307" s="19"/>
      <c r="B2307" s="19"/>
      <c r="C2307" s="19"/>
      <c r="D2307" s="35"/>
      <c r="E2307" s="19"/>
      <c r="F2307" s="19"/>
      <c r="G2307" s="19"/>
      <c r="H2307" s="19"/>
      <c r="I2307" s="19"/>
      <c r="J2307" s="24" t="s">
        <v>90</v>
      </c>
      <c r="K2307" s="25">
        <f>SUM(J2305:J2306)</f>
        <v>30</v>
      </c>
      <c r="L2307" s="23">
        <v>3.42</v>
      </c>
      <c r="M2307" s="26">
        <f>ROUND(K2307*L2307,2)</f>
        <v>102.6</v>
      </c>
    </row>
    <row r="2308" spans="1:13" ht="0.95" customHeight="1" x14ac:dyDescent="0.25">
      <c r="A2308" s="27"/>
      <c r="B2308" s="27"/>
      <c r="C2308" s="27"/>
      <c r="D2308" s="36"/>
      <c r="E2308" s="27"/>
      <c r="F2308" s="27"/>
      <c r="G2308" s="27"/>
      <c r="H2308" s="27"/>
      <c r="I2308" s="27"/>
      <c r="J2308" s="27"/>
      <c r="K2308" s="27"/>
      <c r="L2308" s="27"/>
      <c r="M2308" s="27"/>
    </row>
    <row r="2309" spans="1:13" x14ac:dyDescent="0.25">
      <c r="A2309" s="19"/>
      <c r="B2309" s="19"/>
      <c r="C2309" s="19"/>
      <c r="D2309" s="35"/>
      <c r="E2309" s="19"/>
      <c r="F2309" s="19"/>
      <c r="G2309" s="19"/>
      <c r="H2309" s="19"/>
      <c r="I2309" s="19"/>
      <c r="J2309" s="24" t="s">
        <v>726</v>
      </c>
      <c r="K2309" s="28">
        <v>1</v>
      </c>
      <c r="L2309" s="26">
        <f>M2249+M2251+M2257+M2266+M2274+M2282+M2290+M2296+M2303</f>
        <v>11060.22</v>
      </c>
      <c r="M2309" s="26">
        <f>ROUND(K2309*L2309,2)</f>
        <v>11060.22</v>
      </c>
    </row>
    <row r="2310" spans="1:13" ht="0.95" customHeight="1" x14ac:dyDescent="0.25">
      <c r="A2310" s="27"/>
      <c r="B2310" s="27"/>
      <c r="C2310" s="27"/>
      <c r="D2310" s="36"/>
      <c r="E2310" s="27"/>
      <c r="F2310" s="27"/>
      <c r="G2310" s="27"/>
      <c r="H2310" s="27"/>
      <c r="I2310" s="27"/>
      <c r="J2310" s="27"/>
      <c r="K2310" s="27"/>
      <c r="L2310" s="27"/>
      <c r="M2310" s="27"/>
    </row>
    <row r="2311" spans="1:13" x14ac:dyDescent="0.25">
      <c r="A2311" s="13" t="s">
        <v>727</v>
      </c>
      <c r="B2311" s="13" t="s">
        <v>15</v>
      </c>
      <c r="C2311" s="13" t="s">
        <v>16</v>
      </c>
      <c r="D2311" s="34" t="s">
        <v>93</v>
      </c>
      <c r="E2311" s="14"/>
      <c r="F2311" s="14"/>
      <c r="G2311" s="14"/>
      <c r="H2311" s="14"/>
      <c r="I2311" s="14"/>
      <c r="J2311" s="14"/>
      <c r="K2311" s="15">
        <f>K2491</f>
        <v>1</v>
      </c>
      <c r="L2311" s="16">
        <f>L2491</f>
        <v>31468.27</v>
      </c>
      <c r="M2311" s="16">
        <f>M2491</f>
        <v>31468.27</v>
      </c>
    </row>
    <row r="2312" spans="1:13" ht="22.5" x14ac:dyDescent="0.25">
      <c r="A2312" s="17" t="s">
        <v>94</v>
      </c>
      <c r="B2312" s="18" t="s">
        <v>23</v>
      </c>
      <c r="C2312" s="18" t="s">
        <v>30</v>
      </c>
      <c r="D2312" s="29" t="s">
        <v>95</v>
      </c>
      <c r="E2312" s="19"/>
      <c r="F2312" s="19"/>
      <c r="G2312" s="19"/>
      <c r="H2312" s="19"/>
      <c r="I2312" s="19"/>
      <c r="J2312" s="19"/>
      <c r="K2312" s="20">
        <f>K2357</f>
        <v>392.42</v>
      </c>
      <c r="L2312" s="21">
        <f>L2357</f>
        <v>16.36</v>
      </c>
      <c r="M2312" s="21">
        <f>M2357</f>
        <v>6419.99</v>
      </c>
    </row>
    <row r="2313" spans="1:13" ht="33.75" x14ac:dyDescent="0.25">
      <c r="A2313" s="19"/>
      <c r="B2313" s="19"/>
      <c r="C2313" s="19"/>
      <c r="D2313" s="29" t="s">
        <v>96</v>
      </c>
      <c r="E2313" s="19"/>
      <c r="F2313" s="19"/>
      <c r="G2313" s="19"/>
      <c r="H2313" s="19"/>
      <c r="I2313" s="19"/>
      <c r="J2313" s="19"/>
      <c r="K2313" s="19"/>
      <c r="L2313" s="19"/>
      <c r="M2313" s="19"/>
    </row>
    <row r="2314" spans="1:13" x14ac:dyDescent="0.25">
      <c r="A2314" s="19"/>
      <c r="B2314" s="19"/>
      <c r="C2314" s="19"/>
      <c r="D2314" s="35"/>
      <c r="E2314" s="18" t="s">
        <v>728</v>
      </c>
      <c r="F2314" s="22"/>
      <c r="G2314" s="23"/>
      <c r="H2314" s="23"/>
      <c r="I2314" s="23"/>
      <c r="J2314" s="21">
        <f>OR(F2314&lt;&gt;0,G2314&lt;&gt;0,H2314&lt;&gt;0,I2314&lt;&gt;0)*(F2314 + (F2314 = 0))*(G2314 + (G2314 = 0))*(H2314 + (H2314 = 0))*(I2314 + (I2314 = 0))</f>
        <v>0</v>
      </c>
      <c r="K2314" s="19"/>
      <c r="L2314" s="19"/>
      <c r="M2314" s="19"/>
    </row>
    <row r="2315" spans="1:13" x14ac:dyDescent="0.25">
      <c r="A2315" s="19"/>
      <c r="B2315" s="19"/>
      <c r="C2315" s="19"/>
      <c r="D2315" s="35"/>
      <c r="E2315" s="18" t="s">
        <v>729</v>
      </c>
      <c r="F2315" s="22">
        <v>0.5</v>
      </c>
      <c r="G2315" s="23">
        <v>16.7</v>
      </c>
      <c r="H2315" s="23">
        <v>1.1000000000000001</v>
      </c>
      <c r="I2315" s="23">
        <v>2.06</v>
      </c>
      <c r="J2315" s="21">
        <f>OR(F2315&lt;&gt;0,G2315&lt;&gt;0,H2315&lt;&gt;0,I2315&lt;&gt;0)*(F2315 + (F2315 = 0))*(G2315 + (G2315 = 0))*(H2315 + (H2315 = 0))*(I2315 + (I2315 = 0))</f>
        <v>18.920000000000002</v>
      </c>
      <c r="K2315" s="19"/>
      <c r="L2315" s="19"/>
      <c r="M2315" s="19"/>
    </row>
    <row r="2316" spans="1:13" x14ac:dyDescent="0.25">
      <c r="A2316" s="19"/>
      <c r="B2316" s="19"/>
      <c r="C2316" s="19"/>
      <c r="D2316" s="35"/>
      <c r="E2316" s="18" t="s">
        <v>730</v>
      </c>
      <c r="F2316" s="22">
        <v>0.5</v>
      </c>
      <c r="G2316" s="23">
        <v>16.7</v>
      </c>
      <c r="H2316" s="23">
        <v>1.1000000000000001</v>
      </c>
      <c r="I2316" s="23">
        <v>2.27</v>
      </c>
      <c r="J2316" s="21">
        <f>OR(F2316&lt;&gt;0,G2316&lt;&gt;0,H2316&lt;&gt;0,I2316&lt;&gt;0)*(F2316 + (F2316 = 0))*(G2316 + (G2316 = 0))*(H2316 + (H2316 = 0))*(I2316 + (I2316 = 0))</f>
        <v>20.85</v>
      </c>
      <c r="K2316" s="19"/>
      <c r="L2316" s="19"/>
      <c r="M2316" s="19"/>
    </row>
    <row r="2317" spans="1:13" x14ac:dyDescent="0.25">
      <c r="A2317" s="19"/>
      <c r="B2317" s="19"/>
      <c r="C2317" s="19"/>
      <c r="D2317" s="35"/>
      <c r="E2317" s="18" t="s">
        <v>730</v>
      </c>
      <c r="F2317" s="22">
        <v>0.5</v>
      </c>
      <c r="G2317" s="23">
        <v>6.8</v>
      </c>
      <c r="H2317" s="23">
        <v>1.1000000000000001</v>
      </c>
      <c r="I2317" s="23">
        <v>3.47</v>
      </c>
      <c r="J2317" s="21">
        <f>OR(F2317&lt;&gt;0,G2317&lt;&gt;0,H2317&lt;&gt;0,I2317&lt;&gt;0)*(F2317 + (F2317 = 0))*(G2317 + (G2317 = 0))*(H2317 + (H2317 = 0))*(I2317 + (I2317 = 0))</f>
        <v>12.98</v>
      </c>
      <c r="K2317" s="19"/>
      <c r="L2317" s="19"/>
      <c r="M2317" s="19"/>
    </row>
    <row r="2318" spans="1:13" x14ac:dyDescent="0.25">
      <c r="A2318" s="19"/>
      <c r="B2318" s="19"/>
      <c r="C2318" s="19"/>
      <c r="D2318" s="35"/>
      <c r="E2318" s="18" t="s">
        <v>680</v>
      </c>
      <c r="F2318" s="22">
        <v>0.5</v>
      </c>
      <c r="G2318" s="23">
        <v>6.8</v>
      </c>
      <c r="H2318" s="23">
        <v>1.1000000000000001</v>
      </c>
      <c r="I2318" s="23">
        <v>2.38</v>
      </c>
      <c r="J2318" s="21">
        <f>OR(F2318&lt;&gt;0,G2318&lt;&gt;0,H2318&lt;&gt;0,I2318&lt;&gt;0)*(F2318 + (F2318 = 0))*(G2318 + (G2318 = 0))*(H2318 + (H2318 = 0))*(I2318 + (I2318 = 0))</f>
        <v>8.9</v>
      </c>
      <c r="K2318" s="19"/>
      <c r="L2318" s="19"/>
      <c r="M2318" s="19"/>
    </row>
    <row r="2319" spans="1:13" x14ac:dyDescent="0.25">
      <c r="A2319" s="19"/>
      <c r="B2319" s="19"/>
      <c r="C2319" s="19"/>
      <c r="D2319" s="35"/>
      <c r="E2319" s="18" t="s">
        <v>111</v>
      </c>
      <c r="F2319" s="22"/>
      <c r="G2319" s="23"/>
      <c r="H2319" s="23"/>
      <c r="I2319" s="23"/>
      <c r="J2319" s="21">
        <f>OR(F2319&lt;&gt;0,G2319&lt;&gt;0,H2319&lt;&gt;0,I2319&lt;&gt;0)*(F2319 + (F2319 = 0))*(G2319 + (G2319 = 0))*(H2319 + (H2319 = 0))*(I2319 + (I2319 = 0))</f>
        <v>0</v>
      </c>
      <c r="K2319" s="19"/>
      <c r="L2319" s="19"/>
      <c r="M2319" s="19"/>
    </row>
    <row r="2320" spans="1:13" x14ac:dyDescent="0.25">
      <c r="A2320" s="19"/>
      <c r="B2320" s="19"/>
      <c r="C2320" s="19"/>
      <c r="D2320" s="35"/>
      <c r="E2320" s="18" t="s">
        <v>719</v>
      </c>
      <c r="F2320" s="22">
        <v>1</v>
      </c>
      <c r="G2320" s="23">
        <v>23.49</v>
      </c>
      <c r="H2320" s="23">
        <v>1.1000000000000001</v>
      </c>
      <c r="I2320" s="23">
        <v>0.17</v>
      </c>
      <c r="J2320" s="21">
        <f>OR(F2320&lt;&gt;0,G2320&lt;&gt;0,H2320&lt;&gt;0,I2320&lt;&gt;0)*(F2320 + (F2320 = 0))*(G2320 + (G2320 = 0))*(H2320 + (H2320 = 0))*(I2320 + (I2320 = 0))</f>
        <v>4.3899999999999997</v>
      </c>
      <c r="K2320" s="19"/>
      <c r="L2320" s="19"/>
      <c r="M2320" s="19"/>
    </row>
    <row r="2321" spans="1:13" x14ac:dyDescent="0.25">
      <c r="A2321" s="19"/>
      <c r="B2321" s="19"/>
      <c r="C2321" s="19"/>
      <c r="D2321" s="35"/>
      <c r="E2321" s="18" t="s">
        <v>112</v>
      </c>
      <c r="F2321" s="22"/>
      <c r="G2321" s="23"/>
      <c r="H2321" s="23"/>
      <c r="I2321" s="23"/>
      <c r="J2321" s="21">
        <f>OR(F2321&lt;&gt;0,G2321&lt;&gt;0,H2321&lt;&gt;0,I2321&lt;&gt;0)*(F2321 + (F2321 = 0))*(G2321 + (G2321 = 0))*(H2321 + (H2321 = 0))*(I2321 + (I2321 = 0))</f>
        <v>0</v>
      </c>
      <c r="K2321" s="19"/>
      <c r="L2321" s="19"/>
      <c r="M2321" s="19"/>
    </row>
    <row r="2322" spans="1:13" x14ac:dyDescent="0.25">
      <c r="A2322" s="19"/>
      <c r="B2322" s="19"/>
      <c r="C2322" s="19"/>
      <c r="D2322" s="35"/>
      <c r="E2322" s="18" t="s">
        <v>719</v>
      </c>
      <c r="F2322" s="22">
        <v>-1</v>
      </c>
      <c r="G2322" s="23">
        <v>23.49</v>
      </c>
      <c r="H2322" s="23">
        <v>1.1000000000000001</v>
      </c>
      <c r="I2322" s="23">
        <v>0.2</v>
      </c>
      <c r="J2322" s="21">
        <f>OR(F2322&lt;&gt;0,G2322&lt;&gt;0,H2322&lt;&gt;0,I2322&lt;&gt;0)*(F2322 + (F2322 = 0))*(G2322 + (G2322 = 0))*(H2322 + (H2322 = 0))*(I2322 + (I2322 = 0))</f>
        <v>-5.17</v>
      </c>
      <c r="K2322" s="19"/>
      <c r="L2322" s="19"/>
      <c r="M2322" s="19"/>
    </row>
    <row r="2323" spans="1:13" x14ac:dyDescent="0.25">
      <c r="A2323" s="19"/>
      <c r="B2323" s="19"/>
      <c r="C2323" s="19"/>
      <c r="D2323" s="35"/>
      <c r="E2323" s="18" t="s">
        <v>113</v>
      </c>
      <c r="F2323" s="22"/>
      <c r="G2323" s="23"/>
      <c r="H2323" s="23"/>
      <c r="I2323" s="23"/>
      <c r="J2323" s="21">
        <f>OR(F2323&lt;&gt;0,G2323&lt;&gt;0,H2323&lt;&gt;0,I2323&lt;&gt;0)*(F2323 + (F2323 = 0))*(G2323 + (G2323 = 0))*(H2323 + (H2323 = 0))*(I2323 + (I2323 = 0))</f>
        <v>0</v>
      </c>
      <c r="K2323" s="19"/>
      <c r="L2323" s="19"/>
      <c r="M2323" s="19"/>
    </row>
    <row r="2324" spans="1:13" x14ac:dyDescent="0.25">
      <c r="A2324" s="19"/>
      <c r="B2324" s="19"/>
      <c r="C2324" s="19"/>
      <c r="D2324" s="35"/>
      <c r="E2324" s="18" t="s">
        <v>719</v>
      </c>
      <c r="F2324" s="22">
        <v>-3.14</v>
      </c>
      <c r="G2324" s="23">
        <v>23.49</v>
      </c>
      <c r="H2324" s="23">
        <v>0.15</v>
      </c>
      <c r="I2324" s="23">
        <v>0.15</v>
      </c>
      <c r="J2324" s="21">
        <f>OR(F2324&lt;&gt;0,G2324&lt;&gt;0,H2324&lt;&gt;0,I2324&lt;&gt;0)*(F2324 + (F2324 = 0))*(G2324 + (G2324 = 0))*(H2324 + (H2324 = 0))*(I2324 + (I2324 = 0))</f>
        <v>-1.66</v>
      </c>
      <c r="K2324" s="19"/>
      <c r="L2324" s="19"/>
      <c r="M2324" s="19"/>
    </row>
    <row r="2325" spans="1:13" x14ac:dyDescent="0.25">
      <c r="A2325" s="19"/>
      <c r="B2325" s="19"/>
      <c r="C2325" s="19"/>
      <c r="D2325" s="35"/>
      <c r="E2325" s="18" t="s">
        <v>16</v>
      </c>
      <c r="F2325" s="22"/>
      <c r="G2325" s="23"/>
      <c r="H2325" s="23"/>
      <c r="I2325" s="23"/>
      <c r="J2325" s="21">
        <f>OR(F2325&lt;&gt;0,G2325&lt;&gt;0,H2325&lt;&gt;0,I2325&lt;&gt;0)*(F2325 + (F2325 = 0))*(G2325 + (G2325 = 0))*(H2325 + (H2325 = 0))*(I2325 + (I2325 = 0))</f>
        <v>0</v>
      </c>
      <c r="K2325" s="19"/>
      <c r="L2325" s="19"/>
      <c r="M2325" s="19"/>
    </row>
    <row r="2326" spans="1:13" x14ac:dyDescent="0.25">
      <c r="A2326" s="19"/>
      <c r="B2326" s="19"/>
      <c r="C2326" s="19"/>
      <c r="D2326" s="35"/>
      <c r="E2326" s="18" t="s">
        <v>731</v>
      </c>
      <c r="F2326" s="22"/>
      <c r="G2326" s="23"/>
      <c r="H2326" s="23"/>
      <c r="I2326" s="23"/>
      <c r="J2326" s="21">
        <f>OR(F2326&lt;&gt;0,G2326&lt;&gt;0,H2326&lt;&gt;0,I2326&lt;&gt;0)*(F2326 + (F2326 = 0))*(G2326 + (G2326 = 0))*(H2326 + (H2326 = 0))*(I2326 + (I2326 = 0))</f>
        <v>0</v>
      </c>
      <c r="K2326" s="19"/>
      <c r="L2326" s="19"/>
      <c r="M2326" s="19"/>
    </row>
    <row r="2327" spans="1:13" x14ac:dyDescent="0.25">
      <c r="A2327" s="19"/>
      <c r="B2327" s="19"/>
      <c r="C2327" s="19"/>
      <c r="D2327" s="35"/>
      <c r="E2327" s="18" t="s">
        <v>732</v>
      </c>
      <c r="F2327" s="22">
        <v>0.5</v>
      </c>
      <c r="G2327" s="23">
        <v>43.1</v>
      </c>
      <c r="H2327" s="23">
        <v>1.1000000000000001</v>
      </c>
      <c r="I2327" s="23">
        <v>2.06</v>
      </c>
      <c r="J2327" s="21">
        <f>OR(F2327&lt;&gt;0,G2327&lt;&gt;0,H2327&lt;&gt;0,I2327&lt;&gt;0)*(F2327 + (F2327 = 0))*(G2327 + (G2327 = 0))*(H2327 + (H2327 = 0))*(I2327 + (I2327 = 0))</f>
        <v>48.83</v>
      </c>
      <c r="K2327" s="19"/>
      <c r="L2327" s="19"/>
      <c r="M2327" s="19"/>
    </row>
    <row r="2328" spans="1:13" x14ac:dyDescent="0.25">
      <c r="A2328" s="19"/>
      <c r="B2328" s="19"/>
      <c r="C2328" s="19"/>
      <c r="D2328" s="35"/>
      <c r="E2328" s="18" t="s">
        <v>733</v>
      </c>
      <c r="F2328" s="22">
        <v>0.5</v>
      </c>
      <c r="G2328" s="23">
        <v>43.1</v>
      </c>
      <c r="H2328" s="23">
        <v>1.1000000000000001</v>
      </c>
      <c r="I2328" s="23">
        <v>1.56</v>
      </c>
      <c r="J2328" s="21">
        <f>OR(F2328&lt;&gt;0,G2328&lt;&gt;0,H2328&lt;&gt;0,I2328&lt;&gt;0)*(F2328 + (F2328 = 0))*(G2328 + (G2328 = 0))*(H2328 + (H2328 = 0))*(I2328 + (I2328 = 0))</f>
        <v>36.979999999999997</v>
      </c>
      <c r="K2328" s="19"/>
      <c r="L2328" s="19"/>
      <c r="M2328" s="19"/>
    </row>
    <row r="2329" spans="1:13" x14ac:dyDescent="0.25">
      <c r="A2329" s="19"/>
      <c r="B2329" s="19"/>
      <c r="C2329" s="19"/>
      <c r="D2329" s="35"/>
      <c r="E2329" s="18" t="s">
        <v>733</v>
      </c>
      <c r="F2329" s="22">
        <v>0.5</v>
      </c>
      <c r="G2329" s="23">
        <v>28.75</v>
      </c>
      <c r="H2329" s="23">
        <v>1.1000000000000001</v>
      </c>
      <c r="I2329" s="23">
        <v>1.56</v>
      </c>
      <c r="J2329" s="21">
        <f>OR(F2329&lt;&gt;0,G2329&lt;&gt;0,H2329&lt;&gt;0,I2329&lt;&gt;0)*(F2329 + (F2329 = 0))*(G2329 + (G2329 = 0))*(H2329 + (H2329 = 0))*(I2329 + (I2329 = 0))</f>
        <v>24.67</v>
      </c>
      <c r="K2329" s="19"/>
      <c r="L2329" s="19"/>
      <c r="M2329" s="19"/>
    </row>
    <row r="2330" spans="1:13" x14ac:dyDescent="0.25">
      <c r="A2330" s="19"/>
      <c r="B2330" s="19"/>
      <c r="C2330" s="19"/>
      <c r="D2330" s="35"/>
      <c r="E2330" s="18" t="s">
        <v>734</v>
      </c>
      <c r="F2330" s="22">
        <v>0.5</v>
      </c>
      <c r="G2330" s="23">
        <v>28.75</v>
      </c>
      <c r="H2330" s="23">
        <v>1.1000000000000001</v>
      </c>
      <c r="I2330" s="23">
        <v>2.44</v>
      </c>
      <c r="J2330" s="21">
        <f>OR(F2330&lt;&gt;0,G2330&lt;&gt;0,H2330&lt;&gt;0,I2330&lt;&gt;0)*(F2330 + (F2330 = 0))*(G2330 + (G2330 = 0))*(H2330 + (H2330 = 0))*(I2330 + (I2330 = 0))</f>
        <v>38.58</v>
      </c>
      <c r="K2330" s="19"/>
      <c r="L2330" s="19"/>
      <c r="M2330" s="19"/>
    </row>
    <row r="2331" spans="1:13" x14ac:dyDescent="0.25">
      <c r="A2331" s="19"/>
      <c r="B2331" s="19"/>
      <c r="C2331" s="19"/>
      <c r="D2331" s="35"/>
      <c r="E2331" s="18" t="s">
        <v>734</v>
      </c>
      <c r="F2331" s="22">
        <v>0.5</v>
      </c>
      <c r="G2331" s="23">
        <v>22.16</v>
      </c>
      <c r="H2331" s="23">
        <v>1.1000000000000001</v>
      </c>
      <c r="I2331" s="23">
        <v>2.44</v>
      </c>
      <c r="J2331" s="21">
        <f>OR(F2331&lt;&gt;0,G2331&lt;&gt;0,H2331&lt;&gt;0,I2331&lt;&gt;0)*(F2331 + (F2331 = 0))*(G2331 + (G2331 = 0))*(H2331 + (H2331 = 0))*(I2331 + (I2331 = 0))</f>
        <v>29.74</v>
      </c>
      <c r="K2331" s="19"/>
      <c r="L2331" s="19"/>
      <c r="M2331" s="19"/>
    </row>
    <row r="2332" spans="1:13" x14ac:dyDescent="0.25">
      <c r="A2332" s="19"/>
      <c r="B2332" s="19"/>
      <c r="C2332" s="19"/>
      <c r="D2332" s="35"/>
      <c r="E2332" s="18" t="s">
        <v>735</v>
      </c>
      <c r="F2332" s="22">
        <v>0.5</v>
      </c>
      <c r="G2332" s="23">
        <v>22.16</v>
      </c>
      <c r="H2332" s="23">
        <v>1.1000000000000001</v>
      </c>
      <c r="I2332" s="23">
        <v>3.35</v>
      </c>
      <c r="J2332" s="21">
        <f>OR(F2332&lt;&gt;0,G2332&lt;&gt;0,H2332&lt;&gt;0,I2332&lt;&gt;0)*(F2332 + (F2332 = 0))*(G2332 + (G2332 = 0))*(H2332 + (H2332 = 0))*(I2332 + (I2332 = 0))</f>
        <v>40.83</v>
      </c>
      <c r="K2332" s="19"/>
      <c r="L2332" s="19"/>
      <c r="M2332" s="19"/>
    </row>
    <row r="2333" spans="1:13" x14ac:dyDescent="0.25">
      <c r="A2333" s="19"/>
      <c r="B2333" s="19"/>
      <c r="C2333" s="19"/>
      <c r="D2333" s="35"/>
      <c r="E2333" s="18" t="s">
        <v>111</v>
      </c>
      <c r="F2333" s="22"/>
      <c r="G2333" s="23"/>
      <c r="H2333" s="23"/>
      <c r="I2333" s="23"/>
      <c r="J2333" s="21">
        <f>OR(F2333&lt;&gt;0,G2333&lt;&gt;0,H2333&lt;&gt;0,I2333&lt;&gt;0)*(F2333 + (F2333 = 0))*(G2333 + (G2333 = 0))*(H2333 + (H2333 = 0))*(I2333 + (I2333 = 0))</f>
        <v>0</v>
      </c>
      <c r="K2333" s="19"/>
      <c r="L2333" s="19"/>
      <c r="M2333" s="19"/>
    </row>
    <row r="2334" spans="1:13" x14ac:dyDescent="0.25">
      <c r="A2334" s="19"/>
      <c r="B2334" s="19"/>
      <c r="C2334" s="19"/>
      <c r="D2334" s="35"/>
      <c r="E2334" s="18" t="s">
        <v>720</v>
      </c>
      <c r="F2334" s="22">
        <v>1</v>
      </c>
      <c r="G2334" s="23">
        <v>94.01</v>
      </c>
      <c r="H2334" s="23">
        <v>1.1000000000000001</v>
      </c>
      <c r="I2334" s="23">
        <v>0.17</v>
      </c>
      <c r="J2334" s="21">
        <f>OR(F2334&lt;&gt;0,G2334&lt;&gt;0,H2334&lt;&gt;0,I2334&lt;&gt;0)*(F2334 + (F2334 = 0))*(G2334 + (G2334 = 0))*(H2334 + (H2334 = 0))*(I2334 + (I2334 = 0))</f>
        <v>17.579999999999998</v>
      </c>
      <c r="K2334" s="19"/>
      <c r="L2334" s="19"/>
      <c r="M2334" s="19"/>
    </row>
    <row r="2335" spans="1:13" x14ac:dyDescent="0.25">
      <c r="A2335" s="19"/>
      <c r="B2335" s="19"/>
      <c r="C2335" s="19"/>
      <c r="D2335" s="35"/>
      <c r="E2335" s="18" t="s">
        <v>112</v>
      </c>
      <c r="F2335" s="22"/>
      <c r="G2335" s="23"/>
      <c r="H2335" s="23"/>
      <c r="I2335" s="23"/>
      <c r="J2335" s="21">
        <f>OR(F2335&lt;&gt;0,G2335&lt;&gt;0,H2335&lt;&gt;0,I2335&lt;&gt;0)*(F2335 + (F2335 = 0))*(G2335 + (G2335 = 0))*(H2335 + (H2335 = 0))*(I2335 + (I2335 = 0))</f>
        <v>0</v>
      </c>
      <c r="K2335" s="19"/>
      <c r="L2335" s="19"/>
      <c r="M2335" s="19"/>
    </row>
    <row r="2336" spans="1:13" x14ac:dyDescent="0.25">
      <c r="A2336" s="19"/>
      <c r="B2336" s="19"/>
      <c r="C2336" s="19"/>
      <c r="D2336" s="35"/>
      <c r="E2336" s="18" t="s">
        <v>720</v>
      </c>
      <c r="F2336" s="22">
        <v>-1</v>
      </c>
      <c r="G2336" s="23">
        <v>94.01</v>
      </c>
      <c r="H2336" s="23">
        <v>1.1000000000000001</v>
      </c>
      <c r="I2336" s="23">
        <v>0.25</v>
      </c>
      <c r="J2336" s="21">
        <f>OR(F2336&lt;&gt;0,G2336&lt;&gt;0,H2336&lt;&gt;0,I2336&lt;&gt;0)*(F2336 + (F2336 = 0))*(G2336 + (G2336 = 0))*(H2336 + (H2336 = 0))*(I2336 + (I2336 = 0))</f>
        <v>-25.85</v>
      </c>
      <c r="K2336" s="19"/>
      <c r="L2336" s="19"/>
      <c r="M2336" s="19"/>
    </row>
    <row r="2337" spans="1:13" x14ac:dyDescent="0.25">
      <c r="A2337" s="19"/>
      <c r="B2337" s="19"/>
      <c r="C2337" s="19"/>
      <c r="D2337" s="35"/>
      <c r="E2337" s="18" t="s">
        <v>113</v>
      </c>
      <c r="F2337" s="22"/>
      <c r="G2337" s="23"/>
      <c r="H2337" s="23"/>
      <c r="I2337" s="23"/>
      <c r="J2337" s="21">
        <f>OR(F2337&lt;&gt;0,G2337&lt;&gt;0,H2337&lt;&gt;0,I2337&lt;&gt;0)*(F2337 + (F2337 = 0))*(G2337 + (G2337 = 0))*(H2337 + (H2337 = 0))*(I2337 + (I2337 = 0))</f>
        <v>0</v>
      </c>
      <c r="K2337" s="19"/>
      <c r="L2337" s="19"/>
      <c r="M2337" s="19"/>
    </row>
    <row r="2338" spans="1:13" x14ac:dyDescent="0.25">
      <c r="A2338" s="19"/>
      <c r="B2338" s="19"/>
      <c r="C2338" s="19"/>
      <c r="D2338" s="35"/>
      <c r="E2338" s="18" t="s">
        <v>720</v>
      </c>
      <c r="F2338" s="22">
        <v>-3.14</v>
      </c>
      <c r="G2338" s="23">
        <v>94.01</v>
      </c>
      <c r="H2338" s="23">
        <v>0.15</v>
      </c>
      <c r="I2338" s="23">
        <v>0.15</v>
      </c>
      <c r="J2338" s="21">
        <f>OR(F2338&lt;&gt;0,G2338&lt;&gt;0,H2338&lt;&gt;0,I2338&lt;&gt;0)*(F2338 + (F2338 = 0))*(G2338 + (G2338 = 0))*(H2338 + (H2338 = 0))*(I2338 + (I2338 = 0))</f>
        <v>-6.64</v>
      </c>
      <c r="K2338" s="19"/>
      <c r="L2338" s="19"/>
      <c r="M2338" s="19"/>
    </row>
    <row r="2339" spans="1:13" x14ac:dyDescent="0.25">
      <c r="A2339" s="19"/>
      <c r="B2339" s="19"/>
      <c r="C2339" s="19"/>
      <c r="D2339" s="35"/>
      <c r="E2339" s="18" t="s">
        <v>16</v>
      </c>
      <c r="F2339" s="22"/>
      <c r="G2339" s="23"/>
      <c r="H2339" s="23"/>
      <c r="I2339" s="23"/>
      <c r="J2339" s="21">
        <f>OR(F2339&lt;&gt;0,G2339&lt;&gt;0,H2339&lt;&gt;0,I2339&lt;&gt;0)*(F2339 + (F2339 = 0))*(G2339 + (G2339 = 0))*(H2339 + (H2339 = 0))*(I2339 + (I2339 = 0))</f>
        <v>0</v>
      </c>
      <c r="K2339" s="19"/>
      <c r="L2339" s="19"/>
      <c r="M2339" s="19"/>
    </row>
    <row r="2340" spans="1:13" x14ac:dyDescent="0.25">
      <c r="A2340" s="19"/>
      <c r="B2340" s="19"/>
      <c r="C2340" s="19"/>
      <c r="D2340" s="35"/>
      <c r="E2340" s="18" t="s">
        <v>736</v>
      </c>
      <c r="F2340" s="22"/>
      <c r="G2340" s="23"/>
      <c r="H2340" s="23"/>
      <c r="I2340" s="23"/>
      <c r="J2340" s="21">
        <f>OR(F2340&lt;&gt;0,G2340&lt;&gt;0,H2340&lt;&gt;0,I2340&lt;&gt;0)*(F2340 + (F2340 = 0))*(G2340 + (G2340 = 0))*(H2340 + (H2340 = 0))*(I2340 + (I2340 = 0))</f>
        <v>0</v>
      </c>
      <c r="K2340" s="19"/>
      <c r="L2340" s="19"/>
      <c r="M2340" s="19"/>
    </row>
    <row r="2341" spans="1:13" x14ac:dyDescent="0.25">
      <c r="A2341" s="19"/>
      <c r="B2341" s="19"/>
      <c r="C2341" s="19"/>
      <c r="D2341" s="35"/>
      <c r="E2341" s="18" t="s">
        <v>737</v>
      </c>
      <c r="F2341" s="22">
        <v>0.5</v>
      </c>
      <c r="G2341" s="23">
        <v>20.99</v>
      </c>
      <c r="H2341" s="23">
        <v>1.1000000000000001</v>
      </c>
      <c r="I2341" s="23">
        <v>1.59</v>
      </c>
      <c r="J2341" s="21">
        <f>OR(F2341&lt;&gt;0,G2341&lt;&gt;0,H2341&lt;&gt;0,I2341&lt;&gt;0)*(F2341 + (F2341 = 0))*(G2341 + (G2341 = 0))*(H2341 + (H2341 = 0))*(I2341 + (I2341 = 0))</f>
        <v>18.36</v>
      </c>
      <c r="K2341" s="19"/>
      <c r="L2341" s="19"/>
      <c r="M2341" s="19"/>
    </row>
    <row r="2342" spans="1:13" x14ac:dyDescent="0.25">
      <c r="A2342" s="19"/>
      <c r="B2342" s="19"/>
      <c r="C2342" s="19"/>
      <c r="D2342" s="35"/>
      <c r="E2342" s="18" t="s">
        <v>738</v>
      </c>
      <c r="F2342" s="22">
        <v>0.5</v>
      </c>
      <c r="G2342" s="23">
        <v>20.99</v>
      </c>
      <c r="H2342" s="23">
        <v>1.1000000000000001</v>
      </c>
      <c r="I2342" s="23">
        <v>1.78</v>
      </c>
      <c r="J2342" s="21">
        <f>OR(F2342&lt;&gt;0,G2342&lt;&gt;0,H2342&lt;&gt;0,I2342&lt;&gt;0)*(F2342 + (F2342 = 0))*(G2342 + (G2342 = 0))*(H2342 + (H2342 = 0))*(I2342 + (I2342 = 0))</f>
        <v>20.55</v>
      </c>
      <c r="K2342" s="19"/>
      <c r="L2342" s="19"/>
      <c r="M2342" s="19"/>
    </row>
    <row r="2343" spans="1:13" x14ac:dyDescent="0.25">
      <c r="A2343" s="19"/>
      <c r="B2343" s="19"/>
      <c r="C2343" s="19"/>
      <c r="D2343" s="35"/>
      <c r="E2343" s="18" t="s">
        <v>738</v>
      </c>
      <c r="F2343" s="22">
        <v>0.5</v>
      </c>
      <c r="G2343" s="23">
        <v>29.4</v>
      </c>
      <c r="H2343" s="23">
        <v>1.1000000000000001</v>
      </c>
      <c r="I2343" s="23">
        <v>2.5299999999999998</v>
      </c>
      <c r="J2343" s="21">
        <f>OR(F2343&lt;&gt;0,G2343&lt;&gt;0,H2343&lt;&gt;0,I2343&lt;&gt;0)*(F2343 + (F2343 = 0))*(G2343 + (G2343 = 0))*(H2343 + (H2343 = 0))*(I2343 + (I2343 = 0))</f>
        <v>40.909999999999997</v>
      </c>
      <c r="K2343" s="19"/>
      <c r="L2343" s="19"/>
      <c r="M2343" s="19"/>
    </row>
    <row r="2344" spans="1:13" x14ac:dyDescent="0.25">
      <c r="A2344" s="19"/>
      <c r="B2344" s="19"/>
      <c r="C2344" s="19"/>
      <c r="D2344" s="35"/>
      <c r="E2344" s="18" t="s">
        <v>739</v>
      </c>
      <c r="F2344" s="22">
        <v>0.5</v>
      </c>
      <c r="G2344" s="23">
        <v>29.4</v>
      </c>
      <c r="H2344" s="23">
        <v>1.1000000000000001</v>
      </c>
      <c r="I2344" s="23">
        <v>1.4</v>
      </c>
      <c r="J2344" s="21">
        <f>OR(F2344&lt;&gt;0,G2344&lt;&gt;0,H2344&lt;&gt;0,I2344&lt;&gt;0)*(F2344 + (F2344 = 0))*(G2344 + (G2344 = 0))*(H2344 + (H2344 = 0))*(I2344 + (I2344 = 0))</f>
        <v>22.64</v>
      </c>
      <c r="K2344" s="19"/>
      <c r="L2344" s="19"/>
      <c r="M2344" s="19"/>
    </row>
    <row r="2345" spans="1:13" x14ac:dyDescent="0.25">
      <c r="A2345" s="19"/>
      <c r="B2345" s="19"/>
      <c r="C2345" s="19"/>
      <c r="D2345" s="35"/>
      <c r="E2345" s="18" t="s">
        <v>739</v>
      </c>
      <c r="F2345" s="22">
        <v>0.5</v>
      </c>
      <c r="G2345" s="23">
        <v>9.3000000000000007</v>
      </c>
      <c r="H2345" s="23">
        <v>1.1000000000000001</v>
      </c>
      <c r="I2345" s="23">
        <v>2</v>
      </c>
      <c r="J2345" s="21">
        <f>OR(F2345&lt;&gt;0,G2345&lt;&gt;0,H2345&lt;&gt;0,I2345&lt;&gt;0)*(F2345 + (F2345 = 0))*(G2345 + (G2345 = 0))*(H2345 + (H2345 = 0))*(I2345 + (I2345 = 0))</f>
        <v>10.23</v>
      </c>
      <c r="K2345" s="19"/>
      <c r="L2345" s="19"/>
      <c r="M2345" s="19"/>
    </row>
    <row r="2346" spans="1:13" x14ac:dyDescent="0.25">
      <c r="A2346" s="19"/>
      <c r="B2346" s="19"/>
      <c r="C2346" s="19"/>
      <c r="D2346" s="35"/>
      <c r="E2346" s="18" t="s">
        <v>734</v>
      </c>
      <c r="F2346" s="22">
        <v>0.5</v>
      </c>
      <c r="G2346" s="23">
        <v>9.3000000000000007</v>
      </c>
      <c r="H2346" s="23">
        <v>1.1000000000000001</v>
      </c>
      <c r="I2346" s="23">
        <v>2.44</v>
      </c>
      <c r="J2346" s="21">
        <f>OR(F2346&lt;&gt;0,G2346&lt;&gt;0,H2346&lt;&gt;0,I2346&lt;&gt;0)*(F2346 + (F2346 = 0))*(G2346 + (G2346 = 0))*(H2346 + (H2346 = 0))*(I2346 + (I2346 = 0))</f>
        <v>12.48</v>
      </c>
      <c r="K2346" s="19"/>
      <c r="L2346" s="19"/>
      <c r="M2346" s="19"/>
    </row>
    <row r="2347" spans="1:13" x14ac:dyDescent="0.25">
      <c r="A2347" s="19"/>
      <c r="B2347" s="19"/>
      <c r="C2347" s="19"/>
      <c r="D2347" s="35"/>
      <c r="E2347" s="18" t="s">
        <v>111</v>
      </c>
      <c r="F2347" s="22"/>
      <c r="G2347" s="23"/>
      <c r="H2347" s="23"/>
      <c r="I2347" s="23"/>
      <c r="J2347" s="21">
        <f>OR(F2347&lt;&gt;0,G2347&lt;&gt;0,H2347&lt;&gt;0,I2347&lt;&gt;0)*(F2347 + (F2347 = 0))*(G2347 + (G2347 = 0))*(H2347 + (H2347 = 0))*(I2347 + (I2347 = 0))</f>
        <v>0</v>
      </c>
      <c r="K2347" s="19"/>
      <c r="L2347" s="19"/>
      <c r="M2347" s="19"/>
    </row>
    <row r="2348" spans="1:13" x14ac:dyDescent="0.25">
      <c r="A2348" s="19"/>
      <c r="B2348" s="19"/>
      <c r="C2348" s="19"/>
      <c r="D2348" s="35"/>
      <c r="E2348" s="18" t="s">
        <v>721</v>
      </c>
      <c r="F2348" s="22">
        <v>1</v>
      </c>
      <c r="G2348" s="23">
        <v>59.7</v>
      </c>
      <c r="H2348" s="23">
        <v>1.1000000000000001</v>
      </c>
      <c r="I2348" s="23">
        <v>0.17</v>
      </c>
      <c r="J2348" s="21">
        <f>OR(F2348&lt;&gt;0,G2348&lt;&gt;0,H2348&lt;&gt;0,I2348&lt;&gt;0)*(F2348 + (F2348 = 0))*(G2348 + (G2348 = 0))*(H2348 + (H2348 = 0))*(I2348 + (I2348 = 0))</f>
        <v>11.16</v>
      </c>
      <c r="K2348" s="19"/>
      <c r="L2348" s="19"/>
      <c r="M2348" s="19"/>
    </row>
    <row r="2349" spans="1:13" x14ac:dyDescent="0.25">
      <c r="A2349" s="19"/>
      <c r="B2349" s="19"/>
      <c r="C2349" s="19"/>
      <c r="D2349" s="35"/>
      <c r="E2349" s="18" t="s">
        <v>112</v>
      </c>
      <c r="F2349" s="22"/>
      <c r="G2349" s="23"/>
      <c r="H2349" s="23"/>
      <c r="I2349" s="23"/>
      <c r="J2349" s="21">
        <f>OR(F2349&lt;&gt;0,G2349&lt;&gt;0,H2349&lt;&gt;0,I2349&lt;&gt;0)*(F2349 + (F2349 = 0))*(G2349 + (G2349 = 0))*(H2349 + (H2349 = 0))*(I2349 + (I2349 = 0))</f>
        <v>0</v>
      </c>
      <c r="K2349" s="19"/>
      <c r="L2349" s="19"/>
      <c r="M2349" s="19"/>
    </row>
    <row r="2350" spans="1:13" x14ac:dyDescent="0.25">
      <c r="A2350" s="19"/>
      <c r="B2350" s="19"/>
      <c r="C2350" s="19"/>
      <c r="D2350" s="35"/>
      <c r="E2350" s="18" t="s">
        <v>721</v>
      </c>
      <c r="F2350" s="22">
        <v>-1</v>
      </c>
      <c r="G2350" s="23">
        <v>59.7</v>
      </c>
      <c r="H2350" s="23">
        <v>1.1000000000000001</v>
      </c>
      <c r="I2350" s="23">
        <v>0.25</v>
      </c>
      <c r="J2350" s="21">
        <f>OR(F2350&lt;&gt;0,G2350&lt;&gt;0,H2350&lt;&gt;0,I2350&lt;&gt;0)*(F2350 + (F2350 = 0))*(G2350 + (G2350 = 0))*(H2350 + (H2350 = 0))*(I2350 + (I2350 = 0))</f>
        <v>-16.420000000000002</v>
      </c>
      <c r="K2350" s="19"/>
      <c r="L2350" s="19"/>
      <c r="M2350" s="19"/>
    </row>
    <row r="2351" spans="1:13" x14ac:dyDescent="0.25">
      <c r="A2351" s="19"/>
      <c r="B2351" s="19"/>
      <c r="C2351" s="19"/>
      <c r="D2351" s="35"/>
      <c r="E2351" s="18" t="s">
        <v>113</v>
      </c>
      <c r="F2351" s="22"/>
      <c r="G2351" s="23"/>
      <c r="H2351" s="23"/>
      <c r="I2351" s="23"/>
      <c r="J2351" s="21">
        <f>OR(F2351&lt;&gt;0,G2351&lt;&gt;0,H2351&lt;&gt;0,I2351&lt;&gt;0)*(F2351 + (F2351 = 0))*(G2351 + (G2351 = 0))*(H2351 + (H2351 = 0))*(I2351 + (I2351 = 0))</f>
        <v>0</v>
      </c>
      <c r="K2351" s="19"/>
      <c r="L2351" s="19"/>
      <c r="M2351" s="19"/>
    </row>
    <row r="2352" spans="1:13" x14ac:dyDescent="0.25">
      <c r="A2352" s="19"/>
      <c r="B2352" s="19"/>
      <c r="C2352" s="19"/>
      <c r="D2352" s="35"/>
      <c r="E2352" s="18" t="s">
        <v>721</v>
      </c>
      <c r="F2352" s="22">
        <v>-3.14</v>
      </c>
      <c r="G2352" s="23">
        <v>59.7</v>
      </c>
      <c r="H2352" s="23">
        <v>0.15</v>
      </c>
      <c r="I2352" s="23">
        <v>0.15</v>
      </c>
      <c r="J2352" s="21">
        <f>OR(F2352&lt;&gt;0,G2352&lt;&gt;0,H2352&lt;&gt;0,I2352&lt;&gt;0)*(F2352 + (F2352 = 0))*(G2352 + (G2352 = 0))*(H2352 + (H2352 = 0))*(I2352 + (I2352 = 0))</f>
        <v>-4.22</v>
      </c>
      <c r="K2352" s="19"/>
      <c r="L2352" s="19"/>
      <c r="M2352" s="19"/>
    </row>
    <row r="2353" spans="1:13" x14ac:dyDescent="0.25">
      <c r="A2353" s="19"/>
      <c r="B2353" s="19"/>
      <c r="C2353" s="19"/>
      <c r="D2353" s="35"/>
      <c r="E2353" s="18" t="s">
        <v>16</v>
      </c>
      <c r="F2353" s="22"/>
      <c r="G2353" s="23"/>
      <c r="H2353" s="23"/>
      <c r="I2353" s="23"/>
      <c r="J2353" s="21">
        <f>OR(F2353&lt;&gt;0,G2353&lt;&gt;0,H2353&lt;&gt;0,I2353&lt;&gt;0)*(F2353 + (F2353 = 0))*(G2353 + (G2353 = 0))*(H2353 + (H2353 = 0))*(I2353 + (I2353 = 0))</f>
        <v>0</v>
      </c>
      <c r="K2353" s="19"/>
      <c r="L2353" s="19"/>
      <c r="M2353" s="19"/>
    </row>
    <row r="2354" spans="1:13" x14ac:dyDescent="0.25">
      <c r="A2354" s="19"/>
      <c r="B2354" s="19"/>
      <c r="C2354" s="19"/>
      <c r="D2354" s="35"/>
      <c r="E2354" s="18" t="s">
        <v>621</v>
      </c>
      <c r="F2354" s="22"/>
      <c r="G2354" s="23"/>
      <c r="H2354" s="23"/>
      <c r="I2354" s="23"/>
      <c r="J2354" s="21">
        <f>OR(F2354&lt;&gt;0,G2354&lt;&gt;0,H2354&lt;&gt;0,I2354&lt;&gt;0)*(F2354 + (F2354 = 0))*(G2354 + (G2354 = 0))*(H2354 + (H2354 = 0))*(I2354 + (I2354 = 0))</f>
        <v>0</v>
      </c>
      <c r="K2354" s="19"/>
      <c r="L2354" s="19"/>
      <c r="M2354" s="19"/>
    </row>
    <row r="2355" spans="1:13" x14ac:dyDescent="0.25">
      <c r="A2355" s="19"/>
      <c r="B2355" s="19"/>
      <c r="C2355" s="19"/>
      <c r="D2355" s="35"/>
      <c r="E2355" s="18" t="s">
        <v>16</v>
      </c>
      <c r="F2355" s="22">
        <v>1</v>
      </c>
      <c r="G2355" s="23">
        <v>8</v>
      </c>
      <c r="H2355" s="23">
        <v>0.8</v>
      </c>
      <c r="I2355" s="23">
        <v>2</v>
      </c>
      <c r="J2355" s="21">
        <f>OR(F2355&lt;&gt;0,G2355&lt;&gt;0,H2355&lt;&gt;0,I2355&lt;&gt;0)*(F2355 + (F2355 = 0))*(G2355 + (G2355 = 0))*(H2355 + (H2355 = 0))*(I2355 + (I2355 = 0))</f>
        <v>12.8</v>
      </c>
      <c r="K2355" s="19"/>
      <c r="L2355" s="19"/>
      <c r="M2355" s="19"/>
    </row>
    <row r="2356" spans="1:13" x14ac:dyDescent="0.25">
      <c r="A2356" s="19"/>
      <c r="B2356" s="19"/>
      <c r="C2356" s="19"/>
      <c r="D2356" s="35"/>
      <c r="E2356" s="18" t="s">
        <v>16</v>
      </c>
      <c r="F2356" s="22"/>
      <c r="G2356" s="23"/>
      <c r="H2356" s="23"/>
      <c r="I2356" s="23"/>
      <c r="J2356" s="21">
        <f>OR(F2356&lt;&gt;0,G2356&lt;&gt;0,H2356&lt;&gt;0,I2356&lt;&gt;0)*(F2356 + (F2356 = 0))*(G2356 + (G2356 = 0))*(H2356 + (H2356 = 0))*(I2356 + (I2356 = 0))</f>
        <v>0</v>
      </c>
      <c r="K2356" s="19"/>
      <c r="L2356" s="19"/>
      <c r="M2356" s="19"/>
    </row>
    <row r="2357" spans="1:13" x14ac:dyDescent="0.25">
      <c r="A2357" s="19"/>
      <c r="B2357" s="19"/>
      <c r="C2357" s="19"/>
      <c r="D2357" s="35"/>
      <c r="E2357" s="19"/>
      <c r="F2357" s="19"/>
      <c r="G2357" s="19"/>
      <c r="H2357" s="19"/>
      <c r="I2357" s="19"/>
      <c r="J2357" s="24" t="s">
        <v>116</v>
      </c>
      <c r="K2357" s="25">
        <f>SUM(J2314:J2356)</f>
        <v>392.42</v>
      </c>
      <c r="L2357" s="23">
        <v>16.36</v>
      </c>
      <c r="M2357" s="26">
        <f>ROUND(K2357*L2357,2)</f>
        <v>6419.99</v>
      </c>
    </row>
    <row r="2358" spans="1:13" ht="0.95" customHeight="1" x14ac:dyDescent="0.25">
      <c r="A2358" s="27"/>
      <c r="B2358" s="27"/>
      <c r="C2358" s="27"/>
      <c r="D2358" s="36"/>
      <c r="E2358" s="27"/>
      <c r="F2358" s="27"/>
      <c r="G2358" s="27"/>
      <c r="H2358" s="27"/>
      <c r="I2358" s="27"/>
      <c r="J2358" s="27"/>
      <c r="K2358" s="27"/>
      <c r="L2358" s="27"/>
      <c r="M2358" s="27"/>
    </row>
    <row r="2359" spans="1:13" x14ac:dyDescent="0.25">
      <c r="A2359" s="17" t="s">
        <v>117</v>
      </c>
      <c r="B2359" s="18" t="s">
        <v>23</v>
      </c>
      <c r="C2359" s="18" t="s">
        <v>30</v>
      </c>
      <c r="D2359" s="29" t="s">
        <v>118</v>
      </c>
      <c r="E2359" s="19"/>
      <c r="F2359" s="19"/>
      <c r="G2359" s="19"/>
      <c r="H2359" s="19"/>
      <c r="I2359" s="19"/>
      <c r="J2359" s="19"/>
      <c r="K2359" s="20">
        <f>K2366</f>
        <v>3</v>
      </c>
      <c r="L2359" s="21">
        <f>L2366</f>
        <v>45.3</v>
      </c>
      <c r="M2359" s="21">
        <f>M2366</f>
        <v>135.9</v>
      </c>
    </row>
    <row r="2360" spans="1:13" ht="22.5" x14ac:dyDescent="0.25">
      <c r="A2360" s="19"/>
      <c r="B2360" s="19"/>
      <c r="C2360" s="19"/>
      <c r="D2360" s="29" t="s">
        <v>119</v>
      </c>
      <c r="E2360" s="19"/>
      <c r="F2360" s="19"/>
      <c r="G2360" s="19"/>
      <c r="H2360" s="19"/>
      <c r="I2360" s="19"/>
      <c r="J2360" s="19"/>
      <c r="K2360" s="19"/>
      <c r="L2360" s="19"/>
      <c r="M2360" s="19"/>
    </row>
    <row r="2361" spans="1:13" x14ac:dyDescent="0.25">
      <c r="A2361" s="19"/>
      <c r="B2361" s="19"/>
      <c r="C2361" s="19"/>
      <c r="D2361" s="35"/>
      <c r="E2361" s="18" t="s">
        <v>619</v>
      </c>
      <c r="F2361" s="22"/>
      <c r="G2361" s="23"/>
      <c r="H2361" s="23"/>
      <c r="I2361" s="23"/>
      <c r="J2361" s="21">
        <f>OR(F2361&lt;&gt;0,G2361&lt;&gt;0,H2361&lt;&gt;0,I2361&lt;&gt;0)*(F2361 + (F2361 = 0))*(G2361 + (G2361 = 0))*(H2361 + (H2361 = 0))*(I2361 + (I2361 = 0))</f>
        <v>0</v>
      </c>
      <c r="K2361" s="19"/>
      <c r="L2361" s="19"/>
      <c r="M2361" s="19"/>
    </row>
    <row r="2362" spans="1:13" x14ac:dyDescent="0.25">
      <c r="A2362" s="19"/>
      <c r="B2362" s="19"/>
      <c r="C2362" s="19"/>
      <c r="D2362" s="35"/>
      <c r="E2362" s="18" t="s">
        <v>680</v>
      </c>
      <c r="F2362" s="22">
        <v>1</v>
      </c>
      <c r="G2362" s="23">
        <v>0</v>
      </c>
      <c r="H2362" s="23">
        <v>0</v>
      </c>
      <c r="I2362" s="23">
        <v>0</v>
      </c>
      <c r="J2362" s="21">
        <f>OR(F2362&lt;&gt;0,G2362&lt;&gt;0,H2362&lt;&gt;0,I2362&lt;&gt;0)*(F2362 + (F2362 = 0))*(G2362 + (G2362 = 0))*(H2362 + (H2362 = 0))*(I2362 + (I2362 = 0))</f>
        <v>1</v>
      </c>
      <c r="K2362" s="19"/>
      <c r="L2362" s="19"/>
      <c r="M2362" s="19"/>
    </row>
    <row r="2363" spans="1:13" x14ac:dyDescent="0.25">
      <c r="A2363" s="19"/>
      <c r="B2363" s="19"/>
      <c r="C2363" s="19"/>
      <c r="D2363" s="35"/>
      <c r="E2363" s="18" t="s">
        <v>734</v>
      </c>
      <c r="F2363" s="22">
        <v>1</v>
      </c>
      <c r="G2363" s="23">
        <v>0</v>
      </c>
      <c r="H2363" s="23">
        <v>0</v>
      </c>
      <c r="I2363" s="23">
        <v>0</v>
      </c>
      <c r="J2363" s="21">
        <f>OR(F2363&lt;&gt;0,G2363&lt;&gt;0,H2363&lt;&gt;0,I2363&lt;&gt;0)*(F2363 + (F2363 = 0))*(G2363 + (G2363 = 0))*(H2363 + (H2363 = 0))*(I2363 + (I2363 = 0))</f>
        <v>1</v>
      </c>
      <c r="K2363" s="19"/>
      <c r="L2363" s="19"/>
      <c r="M2363" s="19"/>
    </row>
    <row r="2364" spans="1:13" x14ac:dyDescent="0.25">
      <c r="A2364" s="19"/>
      <c r="B2364" s="19"/>
      <c r="C2364" s="19"/>
      <c r="D2364" s="35"/>
      <c r="E2364" s="18" t="s">
        <v>735</v>
      </c>
      <c r="F2364" s="22">
        <v>1</v>
      </c>
      <c r="G2364" s="23">
        <v>0</v>
      </c>
      <c r="H2364" s="23">
        <v>0</v>
      </c>
      <c r="I2364" s="23">
        <v>0</v>
      </c>
      <c r="J2364" s="21">
        <f>OR(F2364&lt;&gt;0,G2364&lt;&gt;0,H2364&lt;&gt;0,I2364&lt;&gt;0)*(F2364 + (F2364 = 0))*(G2364 + (G2364 = 0))*(H2364 + (H2364 = 0))*(I2364 + (I2364 = 0))</f>
        <v>1</v>
      </c>
      <c r="K2364" s="19"/>
      <c r="L2364" s="19"/>
      <c r="M2364" s="19"/>
    </row>
    <row r="2365" spans="1:13" x14ac:dyDescent="0.25">
      <c r="A2365" s="19"/>
      <c r="B2365" s="19"/>
      <c r="C2365" s="19"/>
      <c r="D2365" s="35"/>
      <c r="E2365" s="18" t="s">
        <v>16</v>
      </c>
      <c r="F2365" s="22"/>
      <c r="G2365" s="23"/>
      <c r="H2365" s="23"/>
      <c r="I2365" s="23"/>
      <c r="J2365" s="21">
        <f>OR(F2365&lt;&gt;0,G2365&lt;&gt;0,H2365&lt;&gt;0,I2365&lt;&gt;0)*(F2365 + (F2365 = 0))*(G2365 + (G2365 = 0))*(H2365 + (H2365 = 0))*(I2365 + (I2365 = 0))</f>
        <v>0</v>
      </c>
      <c r="K2365" s="19"/>
      <c r="L2365" s="19"/>
      <c r="M2365" s="19"/>
    </row>
    <row r="2366" spans="1:13" x14ac:dyDescent="0.25">
      <c r="A2366" s="19"/>
      <c r="B2366" s="19"/>
      <c r="C2366" s="19"/>
      <c r="D2366" s="35"/>
      <c r="E2366" s="19"/>
      <c r="F2366" s="19"/>
      <c r="G2366" s="19"/>
      <c r="H2366" s="19"/>
      <c r="I2366" s="19"/>
      <c r="J2366" s="24" t="s">
        <v>121</v>
      </c>
      <c r="K2366" s="25">
        <f>SUM(J2361:J2365)</f>
        <v>3</v>
      </c>
      <c r="L2366" s="23">
        <v>45.3</v>
      </c>
      <c r="M2366" s="26">
        <f>ROUND(K2366*L2366,2)</f>
        <v>135.9</v>
      </c>
    </row>
    <row r="2367" spans="1:13" ht="0.95" customHeight="1" x14ac:dyDescent="0.25">
      <c r="A2367" s="27"/>
      <c r="B2367" s="27"/>
      <c r="C2367" s="27"/>
      <c r="D2367" s="36"/>
      <c r="E2367" s="27"/>
      <c r="F2367" s="27"/>
      <c r="G2367" s="27"/>
      <c r="H2367" s="27"/>
      <c r="I2367" s="27"/>
      <c r="J2367" s="27"/>
      <c r="K2367" s="27"/>
      <c r="L2367" s="27"/>
      <c r="M2367" s="27"/>
    </row>
    <row r="2368" spans="1:13" ht="22.5" x14ac:dyDescent="0.25">
      <c r="A2368" s="17" t="s">
        <v>122</v>
      </c>
      <c r="B2368" s="18" t="s">
        <v>23</v>
      </c>
      <c r="C2368" s="18" t="s">
        <v>30</v>
      </c>
      <c r="D2368" s="29" t="s">
        <v>123</v>
      </c>
      <c r="E2368" s="19"/>
      <c r="F2368" s="19"/>
      <c r="G2368" s="19"/>
      <c r="H2368" s="19"/>
      <c r="I2368" s="19"/>
      <c r="J2368" s="19"/>
      <c r="K2368" s="28">
        <v>0</v>
      </c>
      <c r="L2368" s="23">
        <v>34.28</v>
      </c>
      <c r="M2368" s="21">
        <f>ROUND(K2368*L2368,2)</f>
        <v>0</v>
      </c>
    </row>
    <row r="2369" spans="1:13" ht="22.5" x14ac:dyDescent="0.25">
      <c r="A2369" s="19"/>
      <c r="B2369" s="19"/>
      <c r="C2369" s="19"/>
      <c r="D2369" s="29" t="s">
        <v>124</v>
      </c>
      <c r="E2369" s="19"/>
      <c r="F2369" s="19"/>
      <c r="G2369" s="19"/>
      <c r="H2369" s="19"/>
      <c r="I2369" s="19"/>
      <c r="J2369" s="19"/>
      <c r="K2369" s="19"/>
      <c r="L2369" s="19"/>
      <c r="M2369" s="19"/>
    </row>
    <row r="2370" spans="1:13" ht="22.5" x14ac:dyDescent="0.25">
      <c r="A2370" s="17" t="s">
        <v>128</v>
      </c>
      <c r="B2370" s="18" t="s">
        <v>23</v>
      </c>
      <c r="C2370" s="18" t="s">
        <v>30</v>
      </c>
      <c r="D2370" s="29" t="s">
        <v>129</v>
      </c>
      <c r="E2370" s="19"/>
      <c r="F2370" s="19"/>
      <c r="G2370" s="19"/>
      <c r="H2370" s="19"/>
      <c r="I2370" s="19"/>
      <c r="J2370" s="19"/>
      <c r="K2370" s="20">
        <f>K2386</f>
        <v>148.76</v>
      </c>
      <c r="L2370" s="21">
        <f>L2386</f>
        <v>21.15</v>
      </c>
      <c r="M2370" s="21">
        <f>M2386</f>
        <v>3146.27</v>
      </c>
    </row>
    <row r="2371" spans="1:13" ht="22.5" x14ac:dyDescent="0.25">
      <c r="A2371" s="19"/>
      <c r="B2371" s="19"/>
      <c r="C2371" s="19"/>
      <c r="D2371" s="29" t="s">
        <v>130</v>
      </c>
      <c r="E2371" s="19"/>
      <c r="F2371" s="19"/>
      <c r="G2371" s="19"/>
      <c r="H2371" s="19"/>
      <c r="I2371" s="19"/>
      <c r="J2371" s="19"/>
      <c r="K2371" s="19"/>
      <c r="L2371" s="19"/>
      <c r="M2371" s="19"/>
    </row>
    <row r="2372" spans="1:13" x14ac:dyDescent="0.25">
      <c r="A2372" s="19"/>
      <c r="B2372" s="19"/>
      <c r="C2372" s="19"/>
      <c r="D2372" s="35"/>
      <c r="E2372" s="18" t="s">
        <v>728</v>
      </c>
      <c r="F2372" s="22"/>
      <c r="G2372" s="23"/>
      <c r="H2372" s="23"/>
      <c r="I2372" s="23"/>
      <c r="J2372" s="21">
        <f>OR(F2372&lt;&gt;0,G2372&lt;&gt;0,H2372&lt;&gt;0,I2372&lt;&gt;0)*(F2372 + (F2372 = 0))*(G2372 + (G2372 = 0))*(H2372 + (H2372 = 0))*(I2372 + (I2372 = 0))</f>
        <v>0</v>
      </c>
      <c r="K2372" s="19"/>
      <c r="L2372" s="19"/>
      <c r="M2372" s="19"/>
    </row>
    <row r="2373" spans="1:13" x14ac:dyDescent="0.25">
      <c r="A2373" s="19"/>
      <c r="B2373" s="19"/>
      <c r="C2373" s="19"/>
      <c r="D2373" s="35"/>
      <c r="E2373" s="18" t="s">
        <v>729</v>
      </c>
      <c r="F2373" s="22">
        <v>1</v>
      </c>
      <c r="G2373" s="23">
        <v>3.5</v>
      </c>
      <c r="H2373" s="23">
        <v>2.4</v>
      </c>
      <c r="I2373" s="23">
        <v>2.06</v>
      </c>
      <c r="J2373" s="21">
        <f>OR(F2373&lt;&gt;0,G2373&lt;&gt;0,H2373&lt;&gt;0,I2373&lt;&gt;0)*(F2373 + (F2373 = 0))*(G2373 + (G2373 = 0))*(H2373 + (H2373 = 0))*(I2373 + (I2373 = 0))</f>
        <v>17.3</v>
      </c>
      <c r="K2373" s="19"/>
      <c r="L2373" s="19"/>
      <c r="M2373" s="19"/>
    </row>
    <row r="2374" spans="1:13" x14ac:dyDescent="0.25">
      <c r="A2374" s="19"/>
      <c r="B2374" s="19"/>
      <c r="C2374" s="19"/>
      <c r="D2374" s="35"/>
      <c r="E2374" s="18" t="s">
        <v>730</v>
      </c>
      <c r="F2374" s="22">
        <v>1</v>
      </c>
      <c r="G2374" s="23">
        <v>3.5</v>
      </c>
      <c r="H2374" s="23">
        <v>2.4</v>
      </c>
      <c r="I2374" s="23">
        <v>3.47</v>
      </c>
      <c r="J2374" s="21">
        <f>OR(F2374&lt;&gt;0,G2374&lt;&gt;0,H2374&lt;&gt;0,I2374&lt;&gt;0)*(F2374 + (F2374 = 0))*(G2374 + (G2374 = 0))*(H2374 + (H2374 = 0))*(I2374 + (I2374 = 0))</f>
        <v>29.15</v>
      </c>
      <c r="K2374" s="19"/>
      <c r="L2374" s="19"/>
      <c r="M2374" s="19"/>
    </row>
    <row r="2375" spans="1:13" x14ac:dyDescent="0.25">
      <c r="A2375" s="19"/>
      <c r="B2375" s="19"/>
      <c r="C2375" s="19"/>
      <c r="D2375" s="35"/>
      <c r="E2375" s="18" t="s">
        <v>16</v>
      </c>
      <c r="F2375" s="22"/>
      <c r="G2375" s="23"/>
      <c r="H2375" s="23"/>
      <c r="I2375" s="23"/>
      <c r="J2375" s="21">
        <f>OR(F2375&lt;&gt;0,G2375&lt;&gt;0,H2375&lt;&gt;0,I2375&lt;&gt;0)*(F2375 + (F2375 = 0))*(G2375 + (G2375 = 0))*(H2375 + (H2375 = 0))*(I2375 + (I2375 = 0))</f>
        <v>0</v>
      </c>
      <c r="K2375" s="19"/>
      <c r="L2375" s="19"/>
      <c r="M2375" s="19"/>
    </row>
    <row r="2376" spans="1:13" x14ac:dyDescent="0.25">
      <c r="A2376" s="19"/>
      <c r="B2376" s="19"/>
      <c r="C2376" s="19"/>
      <c r="D2376" s="35"/>
      <c r="E2376" s="18" t="s">
        <v>731</v>
      </c>
      <c r="F2376" s="22"/>
      <c r="G2376" s="23"/>
      <c r="H2376" s="23"/>
      <c r="I2376" s="23"/>
      <c r="J2376" s="21">
        <f>OR(F2376&lt;&gt;0,G2376&lt;&gt;0,H2376&lt;&gt;0,I2376&lt;&gt;0)*(F2376 + (F2376 = 0))*(G2376 + (G2376 = 0))*(H2376 + (H2376 = 0))*(I2376 + (I2376 = 0))</f>
        <v>0</v>
      </c>
      <c r="K2376" s="19"/>
      <c r="L2376" s="19"/>
      <c r="M2376" s="19"/>
    </row>
    <row r="2377" spans="1:13" x14ac:dyDescent="0.25">
      <c r="A2377" s="19"/>
      <c r="B2377" s="19"/>
      <c r="C2377" s="19"/>
      <c r="D2377" s="35"/>
      <c r="E2377" s="18" t="s">
        <v>732</v>
      </c>
      <c r="F2377" s="22">
        <v>1</v>
      </c>
      <c r="G2377" s="23">
        <v>3.5</v>
      </c>
      <c r="H2377" s="23">
        <v>2.4</v>
      </c>
      <c r="I2377" s="23">
        <v>2.06</v>
      </c>
      <c r="J2377" s="21">
        <f>OR(F2377&lt;&gt;0,G2377&lt;&gt;0,H2377&lt;&gt;0,I2377&lt;&gt;0)*(F2377 + (F2377 = 0))*(G2377 + (G2377 = 0))*(H2377 + (H2377 = 0))*(I2377 + (I2377 = 0))</f>
        <v>17.3</v>
      </c>
      <c r="K2377" s="19"/>
      <c r="L2377" s="19"/>
      <c r="M2377" s="19"/>
    </row>
    <row r="2378" spans="1:13" x14ac:dyDescent="0.25">
      <c r="A2378" s="19"/>
      <c r="B2378" s="19"/>
      <c r="C2378" s="19"/>
      <c r="D2378" s="35"/>
      <c r="E2378" s="18" t="s">
        <v>733</v>
      </c>
      <c r="F2378" s="22">
        <v>1</v>
      </c>
      <c r="G2378" s="23">
        <v>3.5</v>
      </c>
      <c r="H2378" s="23">
        <v>2.4</v>
      </c>
      <c r="I2378" s="23">
        <v>1.56</v>
      </c>
      <c r="J2378" s="21">
        <f>OR(F2378&lt;&gt;0,G2378&lt;&gt;0,H2378&lt;&gt;0,I2378&lt;&gt;0)*(F2378 + (F2378 = 0))*(G2378 + (G2378 = 0))*(H2378 + (H2378 = 0))*(I2378 + (I2378 = 0))</f>
        <v>13.1</v>
      </c>
      <c r="K2378" s="19"/>
      <c r="L2378" s="19"/>
      <c r="M2378" s="19"/>
    </row>
    <row r="2379" spans="1:13" x14ac:dyDescent="0.25">
      <c r="A2379" s="19"/>
      <c r="B2379" s="19"/>
      <c r="C2379" s="19"/>
      <c r="D2379" s="35"/>
      <c r="E2379" s="18" t="s">
        <v>734</v>
      </c>
      <c r="F2379" s="22">
        <v>1</v>
      </c>
      <c r="G2379" s="23">
        <v>3.5</v>
      </c>
      <c r="H2379" s="23">
        <v>2.4</v>
      </c>
      <c r="I2379" s="23">
        <v>2.44</v>
      </c>
      <c r="J2379" s="21">
        <f>OR(F2379&lt;&gt;0,G2379&lt;&gt;0,H2379&lt;&gt;0,I2379&lt;&gt;0)*(F2379 + (F2379 = 0))*(G2379 + (G2379 = 0))*(H2379 + (H2379 = 0))*(I2379 + (I2379 = 0))</f>
        <v>20.5</v>
      </c>
      <c r="K2379" s="19"/>
      <c r="L2379" s="19"/>
      <c r="M2379" s="19"/>
    </row>
    <row r="2380" spans="1:13" x14ac:dyDescent="0.25">
      <c r="A2380" s="19"/>
      <c r="B2380" s="19"/>
      <c r="C2380" s="19"/>
      <c r="D2380" s="35"/>
      <c r="E2380" s="18" t="s">
        <v>16</v>
      </c>
      <c r="F2380" s="22"/>
      <c r="G2380" s="23"/>
      <c r="H2380" s="23"/>
      <c r="I2380" s="23"/>
      <c r="J2380" s="21">
        <f>OR(F2380&lt;&gt;0,G2380&lt;&gt;0,H2380&lt;&gt;0,I2380&lt;&gt;0)*(F2380 + (F2380 = 0))*(G2380 + (G2380 = 0))*(H2380 + (H2380 = 0))*(I2380 + (I2380 = 0))</f>
        <v>0</v>
      </c>
      <c r="K2380" s="19"/>
      <c r="L2380" s="19"/>
      <c r="M2380" s="19"/>
    </row>
    <row r="2381" spans="1:13" x14ac:dyDescent="0.25">
      <c r="A2381" s="19"/>
      <c r="B2381" s="19"/>
      <c r="C2381" s="19"/>
      <c r="D2381" s="35"/>
      <c r="E2381" s="18" t="s">
        <v>736</v>
      </c>
      <c r="F2381" s="22"/>
      <c r="G2381" s="23"/>
      <c r="H2381" s="23"/>
      <c r="I2381" s="23"/>
      <c r="J2381" s="21">
        <f>OR(F2381&lt;&gt;0,G2381&lt;&gt;0,H2381&lt;&gt;0,I2381&lt;&gt;0)*(F2381 + (F2381 = 0))*(G2381 + (G2381 = 0))*(H2381 + (H2381 = 0))*(I2381 + (I2381 = 0))</f>
        <v>0</v>
      </c>
      <c r="K2381" s="19"/>
      <c r="L2381" s="19"/>
      <c r="M2381" s="19"/>
    </row>
    <row r="2382" spans="1:13" x14ac:dyDescent="0.25">
      <c r="A2382" s="19"/>
      <c r="B2382" s="19"/>
      <c r="C2382" s="19"/>
      <c r="D2382" s="35"/>
      <c r="E2382" s="18" t="s">
        <v>737</v>
      </c>
      <c r="F2382" s="22">
        <v>1</v>
      </c>
      <c r="G2382" s="23">
        <v>3.5</v>
      </c>
      <c r="H2382" s="23">
        <v>2.4</v>
      </c>
      <c r="I2382" s="23">
        <v>1.59</v>
      </c>
      <c r="J2382" s="21">
        <f>OR(F2382&lt;&gt;0,G2382&lt;&gt;0,H2382&lt;&gt;0,I2382&lt;&gt;0)*(F2382 + (F2382 = 0))*(G2382 + (G2382 = 0))*(H2382 + (H2382 = 0))*(I2382 + (I2382 = 0))</f>
        <v>13.36</v>
      </c>
      <c r="K2382" s="19"/>
      <c r="L2382" s="19"/>
      <c r="M2382" s="19"/>
    </row>
    <row r="2383" spans="1:13" x14ac:dyDescent="0.25">
      <c r="A2383" s="19"/>
      <c r="B2383" s="19"/>
      <c r="C2383" s="19"/>
      <c r="D2383" s="35"/>
      <c r="E2383" s="18" t="s">
        <v>738</v>
      </c>
      <c r="F2383" s="22">
        <v>1</v>
      </c>
      <c r="G2383" s="23">
        <v>3.5</v>
      </c>
      <c r="H2383" s="23">
        <v>2.4</v>
      </c>
      <c r="I2383" s="23">
        <v>2.5299999999999998</v>
      </c>
      <c r="J2383" s="21">
        <f>OR(F2383&lt;&gt;0,G2383&lt;&gt;0,H2383&lt;&gt;0,I2383&lt;&gt;0)*(F2383 + (F2383 = 0))*(G2383 + (G2383 = 0))*(H2383 + (H2383 = 0))*(I2383 + (I2383 = 0))</f>
        <v>21.25</v>
      </c>
      <c r="K2383" s="19"/>
      <c r="L2383" s="19"/>
      <c r="M2383" s="19"/>
    </row>
    <row r="2384" spans="1:13" x14ac:dyDescent="0.25">
      <c r="A2384" s="19"/>
      <c r="B2384" s="19"/>
      <c r="C2384" s="19"/>
      <c r="D2384" s="35"/>
      <c r="E2384" s="18" t="s">
        <v>739</v>
      </c>
      <c r="F2384" s="22">
        <v>1</v>
      </c>
      <c r="G2384" s="23">
        <v>3.5</v>
      </c>
      <c r="H2384" s="23">
        <v>2.4</v>
      </c>
      <c r="I2384" s="23">
        <v>2</v>
      </c>
      <c r="J2384" s="21">
        <f>OR(F2384&lt;&gt;0,G2384&lt;&gt;0,H2384&lt;&gt;0,I2384&lt;&gt;0)*(F2384 + (F2384 = 0))*(G2384 + (G2384 = 0))*(H2384 + (H2384 = 0))*(I2384 + (I2384 = 0))</f>
        <v>16.8</v>
      </c>
      <c r="K2384" s="19"/>
      <c r="L2384" s="19"/>
      <c r="M2384" s="19"/>
    </row>
    <row r="2385" spans="1:13" x14ac:dyDescent="0.25">
      <c r="A2385" s="19"/>
      <c r="B2385" s="19"/>
      <c r="C2385" s="19"/>
      <c r="D2385" s="35"/>
      <c r="E2385" s="18" t="s">
        <v>16</v>
      </c>
      <c r="F2385" s="22"/>
      <c r="G2385" s="23"/>
      <c r="H2385" s="23"/>
      <c r="I2385" s="23"/>
      <c r="J2385" s="21">
        <f>OR(F2385&lt;&gt;0,G2385&lt;&gt;0,H2385&lt;&gt;0,I2385&lt;&gt;0)*(F2385 + (F2385 = 0))*(G2385 + (G2385 = 0))*(H2385 + (H2385 = 0))*(I2385 + (I2385 = 0))</f>
        <v>0</v>
      </c>
      <c r="K2385" s="19"/>
      <c r="L2385" s="19"/>
      <c r="M2385" s="19"/>
    </row>
    <row r="2386" spans="1:13" x14ac:dyDescent="0.25">
      <c r="A2386" s="19"/>
      <c r="B2386" s="19"/>
      <c r="C2386" s="19"/>
      <c r="D2386" s="35"/>
      <c r="E2386" s="19"/>
      <c r="F2386" s="19"/>
      <c r="G2386" s="19"/>
      <c r="H2386" s="19"/>
      <c r="I2386" s="19"/>
      <c r="J2386" s="24" t="s">
        <v>132</v>
      </c>
      <c r="K2386" s="25">
        <f>SUM(J2372:J2385)</f>
        <v>148.76</v>
      </c>
      <c r="L2386" s="23">
        <v>21.15</v>
      </c>
      <c r="M2386" s="26">
        <f>ROUND(K2386*L2386,2)</f>
        <v>3146.27</v>
      </c>
    </row>
    <row r="2387" spans="1:13" ht="0.95" customHeight="1" x14ac:dyDescent="0.25">
      <c r="A2387" s="27"/>
      <c r="B2387" s="27"/>
      <c r="C2387" s="27"/>
      <c r="D2387" s="36"/>
      <c r="E2387" s="27"/>
      <c r="F2387" s="27"/>
      <c r="G2387" s="27"/>
      <c r="H2387" s="27"/>
      <c r="I2387" s="27"/>
      <c r="J2387" s="27"/>
      <c r="K2387" s="27"/>
      <c r="L2387" s="27"/>
      <c r="M2387" s="27"/>
    </row>
    <row r="2388" spans="1:13" ht="22.5" x14ac:dyDescent="0.25">
      <c r="A2388" s="17" t="s">
        <v>133</v>
      </c>
      <c r="B2388" s="18" t="s">
        <v>23</v>
      </c>
      <c r="C2388" s="18" t="s">
        <v>30</v>
      </c>
      <c r="D2388" s="29" t="s">
        <v>134</v>
      </c>
      <c r="E2388" s="19"/>
      <c r="F2388" s="19"/>
      <c r="G2388" s="19"/>
      <c r="H2388" s="19"/>
      <c r="I2388" s="19"/>
      <c r="J2388" s="19"/>
      <c r="K2388" s="28">
        <v>0</v>
      </c>
      <c r="L2388" s="23">
        <v>43.24</v>
      </c>
      <c r="M2388" s="21">
        <f>ROUND(K2388*L2388,2)</f>
        <v>0</v>
      </c>
    </row>
    <row r="2389" spans="1:13" ht="22.5" x14ac:dyDescent="0.25">
      <c r="A2389" s="19"/>
      <c r="B2389" s="19"/>
      <c r="C2389" s="19"/>
      <c r="D2389" s="29" t="s">
        <v>135</v>
      </c>
      <c r="E2389" s="19"/>
      <c r="F2389" s="19"/>
      <c r="G2389" s="19"/>
      <c r="H2389" s="19"/>
      <c r="I2389" s="19"/>
      <c r="J2389" s="19"/>
      <c r="K2389" s="19"/>
      <c r="L2389" s="19"/>
      <c r="M2389" s="19"/>
    </row>
    <row r="2390" spans="1:13" x14ac:dyDescent="0.25">
      <c r="A2390" s="17" t="s">
        <v>138</v>
      </c>
      <c r="B2390" s="18" t="s">
        <v>23</v>
      </c>
      <c r="C2390" s="18" t="s">
        <v>24</v>
      </c>
      <c r="D2390" s="29" t="s">
        <v>139</v>
      </c>
      <c r="E2390" s="19"/>
      <c r="F2390" s="19"/>
      <c r="G2390" s="19"/>
      <c r="H2390" s="19"/>
      <c r="I2390" s="19"/>
      <c r="J2390" s="19"/>
      <c r="K2390" s="20">
        <f>K2397</f>
        <v>194.92</v>
      </c>
      <c r="L2390" s="21">
        <f>L2397</f>
        <v>2.81</v>
      </c>
      <c r="M2390" s="21">
        <f>M2397</f>
        <v>547.73</v>
      </c>
    </row>
    <row r="2391" spans="1:13" ht="33.75" x14ac:dyDescent="0.25">
      <c r="A2391" s="19"/>
      <c r="B2391" s="19"/>
      <c r="C2391" s="19"/>
      <c r="D2391" s="29" t="s">
        <v>140</v>
      </c>
      <c r="E2391" s="19"/>
      <c r="F2391" s="19"/>
      <c r="G2391" s="19"/>
      <c r="H2391" s="19"/>
      <c r="I2391" s="19"/>
      <c r="J2391" s="19"/>
      <c r="K2391" s="19"/>
      <c r="L2391" s="19"/>
      <c r="M2391" s="19"/>
    </row>
    <row r="2392" spans="1:13" x14ac:dyDescent="0.25">
      <c r="A2392" s="19"/>
      <c r="B2392" s="19"/>
      <c r="C2392" s="19"/>
      <c r="D2392" s="35"/>
      <c r="E2392" s="18" t="s">
        <v>111</v>
      </c>
      <c r="F2392" s="22"/>
      <c r="G2392" s="23"/>
      <c r="H2392" s="23"/>
      <c r="I2392" s="23"/>
      <c r="J2392" s="21">
        <f>OR(F2392&lt;&gt;0,G2392&lt;&gt;0,H2392&lt;&gt;0,I2392&lt;&gt;0)*(F2392 + (F2392 = 0))*(G2392 + (G2392 = 0))*(H2392 + (H2392 = 0))*(I2392 + (I2392 = 0))</f>
        <v>0</v>
      </c>
      <c r="K2392" s="19"/>
      <c r="L2392" s="19"/>
      <c r="M2392" s="19"/>
    </row>
    <row r="2393" spans="1:13" x14ac:dyDescent="0.25">
      <c r="A2393" s="19"/>
      <c r="B2393" s="19"/>
      <c r="C2393" s="19"/>
      <c r="D2393" s="35"/>
      <c r="E2393" s="18" t="s">
        <v>719</v>
      </c>
      <c r="F2393" s="22">
        <v>1</v>
      </c>
      <c r="G2393" s="23">
        <v>23.49</v>
      </c>
      <c r="H2393" s="23">
        <v>1.1000000000000001</v>
      </c>
      <c r="I2393" s="23">
        <v>0</v>
      </c>
      <c r="J2393" s="21">
        <f>OR(F2393&lt;&gt;0,G2393&lt;&gt;0,H2393&lt;&gt;0,I2393&lt;&gt;0)*(F2393 + (F2393 = 0))*(G2393 + (G2393 = 0))*(H2393 + (H2393 = 0))*(I2393 + (I2393 = 0))</f>
        <v>25.84</v>
      </c>
      <c r="K2393" s="19"/>
      <c r="L2393" s="19"/>
      <c r="M2393" s="19"/>
    </row>
    <row r="2394" spans="1:13" x14ac:dyDescent="0.25">
      <c r="A2394" s="19"/>
      <c r="B2394" s="19"/>
      <c r="C2394" s="19"/>
      <c r="D2394" s="35"/>
      <c r="E2394" s="18" t="s">
        <v>720</v>
      </c>
      <c r="F2394" s="22">
        <v>1</v>
      </c>
      <c r="G2394" s="23">
        <v>94.01</v>
      </c>
      <c r="H2394" s="23">
        <v>1.1000000000000001</v>
      </c>
      <c r="I2394" s="23">
        <v>0</v>
      </c>
      <c r="J2394" s="21">
        <f>OR(F2394&lt;&gt;0,G2394&lt;&gt;0,H2394&lt;&gt;0,I2394&lt;&gt;0)*(F2394 + (F2394 = 0))*(G2394 + (G2394 = 0))*(H2394 + (H2394 = 0))*(I2394 + (I2394 = 0))</f>
        <v>103.41</v>
      </c>
      <c r="K2394" s="19"/>
      <c r="L2394" s="19"/>
      <c r="M2394" s="19"/>
    </row>
    <row r="2395" spans="1:13" x14ac:dyDescent="0.25">
      <c r="A2395" s="19"/>
      <c r="B2395" s="19"/>
      <c r="C2395" s="19"/>
      <c r="D2395" s="35"/>
      <c r="E2395" s="18" t="s">
        <v>721</v>
      </c>
      <c r="F2395" s="22">
        <v>1</v>
      </c>
      <c r="G2395" s="23">
        <v>59.7</v>
      </c>
      <c r="H2395" s="23">
        <v>1.1000000000000001</v>
      </c>
      <c r="I2395" s="23">
        <v>0</v>
      </c>
      <c r="J2395" s="21">
        <f>OR(F2395&lt;&gt;0,G2395&lt;&gt;0,H2395&lt;&gt;0,I2395&lt;&gt;0)*(F2395 + (F2395 = 0))*(G2395 + (G2395 = 0))*(H2395 + (H2395 = 0))*(I2395 + (I2395 = 0))</f>
        <v>65.67</v>
      </c>
      <c r="K2395" s="19"/>
      <c r="L2395" s="19"/>
      <c r="M2395" s="19"/>
    </row>
    <row r="2396" spans="1:13" x14ac:dyDescent="0.25">
      <c r="A2396" s="19"/>
      <c r="B2396" s="19"/>
      <c r="C2396" s="19"/>
      <c r="D2396" s="35"/>
      <c r="E2396" s="18" t="s">
        <v>16</v>
      </c>
      <c r="F2396" s="22"/>
      <c r="G2396" s="23"/>
      <c r="H2396" s="23"/>
      <c r="I2396" s="23"/>
      <c r="J2396" s="21">
        <f>OR(F2396&lt;&gt;0,G2396&lt;&gt;0,H2396&lt;&gt;0,I2396&lt;&gt;0)*(F2396 + (F2396 = 0))*(G2396 + (G2396 = 0))*(H2396 + (H2396 = 0))*(I2396 + (I2396 = 0))</f>
        <v>0</v>
      </c>
      <c r="K2396" s="19"/>
      <c r="L2396" s="19"/>
      <c r="M2396" s="19"/>
    </row>
    <row r="2397" spans="1:13" x14ac:dyDescent="0.25">
      <c r="A2397" s="19"/>
      <c r="B2397" s="19"/>
      <c r="C2397" s="19"/>
      <c r="D2397" s="35"/>
      <c r="E2397" s="19"/>
      <c r="F2397" s="19"/>
      <c r="G2397" s="19"/>
      <c r="H2397" s="19"/>
      <c r="I2397" s="19"/>
      <c r="J2397" s="24" t="s">
        <v>145</v>
      </c>
      <c r="K2397" s="25">
        <f>SUM(J2392:J2396)</f>
        <v>194.92</v>
      </c>
      <c r="L2397" s="23">
        <v>2.81</v>
      </c>
      <c r="M2397" s="26">
        <f>ROUND(K2397*L2397,2)</f>
        <v>547.73</v>
      </c>
    </row>
    <row r="2398" spans="1:13" ht="0.95" customHeight="1" x14ac:dyDescent="0.25">
      <c r="A2398" s="27"/>
      <c r="B2398" s="27"/>
      <c r="C2398" s="27"/>
      <c r="D2398" s="36"/>
      <c r="E2398" s="27"/>
      <c r="F2398" s="27"/>
      <c r="G2398" s="27"/>
      <c r="H2398" s="27"/>
      <c r="I2398" s="27"/>
      <c r="J2398" s="27"/>
      <c r="K2398" s="27"/>
      <c r="L2398" s="27"/>
      <c r="M2398" s="27"/>
    </row>
    <row r="2399" spans="1:13" ht="22.5" x14ac:dyDescent="0.25">
      <c r="A2399" s="17" t="s">
        <v>151</v>
      </c>
      <c r="B2399" s="18" t="s">
        <v>23</v>
      </c>
      <c r="C2399" s="18" t="s">
        <v>24</v>
      </c>
      <c r="D2399" s="29" t="s">
        <v>152</v>
      </c>
      <c r="E2399" s="19"/>
      <c r="F2399" s="19"/>
      <c r="G2399" s="19"/>
      <c r="H2399" s="19"/>
      <c r="I2399" s="19"/>
      <c r="J2399" s="19"/>
      <c r="K2399" s="20">
        <f>K2421</f>
        <v>641.15</v>
      </c>
      <c r="L2399" s="21">
        <f>L2421</f>
        <v>16.75</v>
      </c>
      <c r="M2399" s="21">
        <f>M2421</f>
        <v>10739.26</v>
      </c>
    </row>
    <row r="2400" spans="1:13" ht="33.75" x14ac:dyDescent="0.25">
      <c r="A2400" s="19"/>
      <c r="B2400" s="19"/>
      <c r="C2400" s="19"/>
      <c r="D2400" s="29" t="s">
        <v>153</v>
      </c>
      <c r="E2400" s="19"/>
      <c r="F2400" s="19"/>
      <c r="G2400" s="19"/>
      <c r="H2400" s="19"/>
      <c r="I2400" s="19"/>
      <c r="J2400" s="19"/>
      <c r="K2400" s="19"/>
      <c r="L2400" s="19"/>
      <c r="M2400" s="19"/>
    </row>
    <row r="2401" spans="1:13" x14ac:dyDescent="0.25">
      <c r="A2401" s="19"/>
      <c r="B2401" s="19"/>
      <c r="C2401" s="19"/>
      <c r="D2401" s="35"/>
      <c r="E2401" s="18" t="s">
        <v>740</v>
      </c>
      <c r="F2401" s="22"/>
      <c r="G2401" s="23"/>
      <c r="H2401" s="23"/>
      <c r="I2401" s="23"/>
      <c r="J2401" s="21">
        <f>OR(F2401&lt;&gt;0,G2401&lt;&gt;0,H2401&lt;&gt;0,I2401&lt;&gt;0)*(F2401 + (F2401 = 0))*(G2401 + (G2401 = 0))*(H2401 + (H2401 = 0))*(I2401 + (I2401 = 0))</f>
        <v>0</v>
      </c>
      <c r="K2401" s="19"/>
      <c r="L2401" s="19"/>
      <c r="M2401" s="19"/>
    </row>
    <row r="2402" spans="1:13" x14ac:dyDescent="0.25">
      <c r="A2402" s="19"/>
      <c r="B2402" s="19"/>
      <c r="C2402" s="19"/>
      <c r="D2402" s="35"/>
      <c r="E2402" s="18" t="s">
        <v>729</v>
      </c>
      <c r="F2402" s="22">
        <v>1</v>
      </c>
      <c r="G2402" s="23">
        <v>16.7</v>
      </c>
      <c r="H2402" s="23">
        <v>0</v>
      </c>
      <c r="I2402" s="23">
        <v>2.06</v>
      </c>
      <c r="J2402" s="21">
        <f>OR(F2402&lt;&gt;0,G2402&lt;&gt;0,H2402&lt;&gt;0,I2402&lt;&gt;0)*(F2402 + (F2402 = 0))*(G2402 + (G2402 = 0))*(H2402 + (H2402 = 0))*(I2402 + (I2402 = 0))</f>
        <v>34.4</v>
      </c>
      <c r="K2402" s="19"/>
      <c r="L2402" s="19"/>
      <c r="M2402" s="19"/>
    </row>
    <row r="2403" spans="1:13" x14ac:dyDescent="0.25">
      <c r="A2403" s="19"/>
      <c r="B2403" s="19"/>
      <c r="C2403" s="19"/>
      <c r="D2403" s="35"/>
      <c r="E2403" s="18" t="s">
        <v>730</v>
      </c>
      <c r="F2403" s="22">
        <v>1</v>
      </c>
      <c r="G2403" s="23">
        <v>16.7</v>
      </c>
      <c r="H2403" s="23">
        <v>0</v>
      </c>
      <c r="I2403" s="23">
        <v>2.27</v>
      </c>
      <c r="J2403" s="21">
        <f>OR(F2403&lt;&gt;0,G2403&lt;&gt;0,H2403&lt;&gt;0,I2403&lt;&gt;0)*(F2403 + (F2403 = 0))*(G2403 + (G2403 = 0))*(H2403 + (H2403 = 0))*(I2403 + (I2403 = 0))</f>
        <v>37.909999999999997</v>
      </c>
      <c r="K2403" s="19"/>
      <c r="L2403" s="19"/>
      <c r="M2403" s="19"/>
    </row>
    <row r="2404" spans="1:13" x14ac:dyDescent="0.25">
      <c r="A2404" s="19"/>
      <c r="B2404" s="19"/>
      <c r="C2404" s="19"/>
      <c r="D2404" s="35"/>
      <c r="E2404" s="18" t="s">
        <v>680</v>
      </c>
      <c r="F2404" s="22">
        <v>1</v>
      </c>
      <c r="G2404" s="23">
        <v>6.8</v>
      </c>
      <c r="H2404" s="23">
        <v>0</v>
      </c>
      <c r="I2404" s="23">
        <v>2.38</v>
      </c>
      <c r="J2404" s="21">
        <f>OR(F2404&lt;&gt;0,G2404&lt;&gt;0,H2404&lt;&gt;0,I2404&lt;&gt;0)*(F2404 + (F2404 = 0))*(G2404 + (G2404 = 0))*(H2404 + (H2404 = 0))*(I2404 + (I2404 = 0))</f>
        <v>16.18</v>
      </c>
      <c r="K2404" s="19"/>
      <c r="L2404" s="19"/>
      <c r="M2404" s="19"/>
    </row>
    <row r="2405" spans="1:13" x14ac:dyDescent="0.25">
      <c r="A2405" s="19"/>
      <c r="B2405" s="19"/>
      <c r="C2405" s="19"/>
      <c r="D2405" s="35"/>
      <c r="E2405" s="18" t="s">
        <v>16</v>
      </c>
      <c r="F2405" s="22"/>
      <c r="G2405" s="23"/>
      <c r="H2405" s="23"/>
      <c r="I2405" s="23"/>
      <c r="J2405" s="21">
        <f>OR(F2405&lt;&gt;0,G2405&lt;&gt;0,H2405&lt;&gt;0,I2405&lt;&gt;0)*(F2405 + (F2405 = 0))*(G2405 + (G2405 = 0))*(H2405 + (H2405 = 0))*(I2405 + (I2405 = 0))</f>
        <v>0</v>
      </c>
      <c r="K2405" s="19"/>
      <c r="L2405" s="19"/>
      <c r="M2405" s="19"/>
    </row>
    <row r="2406" spans="1:13" x14ac:dyDescent="0.25">
      <c r="A2406" s="19"/>
      <c r="B2406" s="19"/>
      <c r="C2406" s="19"/>
      <c r="D2406" s="35"/>
      <c r="E2406" s="18" t="s">
        <v>741</v>
      </c>
      <c r="F2406" s="22"/>
      <c r="G2406" s="23"/>
      <c r="H2406" s="23"/>
      <c r="I2406" s="23"/>
      <c r="J2406" s="21">
        <f>OR(F2406&lt;&gt;0,G2406&lt;&gt;0,H2406&lt;&gt;0,I2406&lt;&gt;0)*(F2406 + (F2406 = 0))*(G2406 + (G2406 = 0))*(H2406 + (H2406 = 0))*(I2406 + (I2406 = 0))</f>
        <v>0</v>
      </c>
      <c r="K2406" s="19"/>
      <c r="L2406" s="19"/>
      <c r="M2406" s="19"/>
    </row>
    <row r="2407" spans="1:13" x14ac:dyDescent="0.25">
      <c r="A2407" s="19"/>
      <c r="B2407" s="19"/>
      <c r="C2407" s="19"/>
      <c r="D2407" s="35"/>
      <c r="E2407" s="18" t="s">
        <v>732</v>
      </c>
      <c r="F2407" s="22">
        <v>1</v>
      </c>
      <c r="G2407" s="23">
        <v>43.1</v>
      </c>
      <c r="H2407" s="23">
        <v>0</v>
      </c>
      <c r="I2407" s="23">
        <v>2.06</v>
      </c>
      <c r="J2407" s="21">
        <f>OR(F2407&lt;&gt;0,G2407&lt;&gt;0,H2407&lt;&gt;0,I2407&lt;&gt;0)*(F2407 + (F2407 = 0))*(G2407 + (G2407 = 0))*(H2407 + (H2407 = 0))*(I2407 + (I2407 = 0))</f>
        <v>88.79</v>
      </c>
      <c r="K2407" s="19"/>
      <c r="L2407" s="19"/>
      <c r="M2407" s="19"/>
    </row>
    <row r="2408" spans="1:13" x14ac:dyDescent="0.25">
      <c r="A2408" s="19"/>
      <c r="B2408" s="19"/>
      <c r="C2408" s="19"/>
      <c r="D2408" s="35"/>
      <c r="E2408" s="18" t="s">
        <v>733</v>
      </c>
      <c r="F2408" s="22">
        <v>1</v>
      </c>
      <c r="G2408" s="23">
        <v>43.1</v>
      </c>
      <c r="H2408" s="23">
        <v>0</v>
      </c>
      <c r="I2408" s="23">
        <v>1.56</v>
      </c>
      <c r="J2408" s="21">
        <f>OR(F2408&lt;&gt;0,G2408&lt;&gt;0,H2408&lt;&gt;0,I2408&lt;&gt;0)*(F2408 + (F2408 = 0))*(G2408 + (G2408 = 0))*(H2408 + (H2408 = 0))*(I2408 + (I2408 = 0))</f>
        <v>67.239999999999995</v>
      </c>
      <c r="K2408" s="19"/>
      <c r="L2408" s="19"/>
      <c r="M2408" s="19"/>
    </row>
    <row r="2409" spans="1:13" x14ac:dyDescent="0.25">
      <c r="A2409" s="19"/>
      <c r="B2409" s="19"/>
      <c r="C2409" s="19"/>
      <c r="D2409" s="35"/>
      <c r="E2409" s="18" t="s">
        <v>733</v>
      </c>
      <c r="F2409" s="22">
        <v>1</v>
      </c>
      <c r="G2409" s="23">
        <v>28.75</v>
      </c>
      <c r="H2409" s="23">
        <v>0</v>
      </c>
      <c r="I2409" s="23">
        <v>1.56</v>
      </c>
      <c r="J2409" s="21">
        <f>OR(F2409&lt;&gt;0,G2409&lt;&gt;0,H2409&lt;&gt;0,I2409&lt;&gt;0)*(F2409 + (F2409 = 0))*(G2409 + (G2409 = 0))*(H2409 + (H2409 = 0))*(I2409 + (I2409 = 0))</f>
        <v>44.85</v>
      </c>
      <c r="K2409" s="19"/>
      <c r="L2409" s="19"/>
      <c r="M2409" s="19"/>
    </row>
    <row r="2410" spans="1:13" x14ac:dyDescent="0.25">
      <c r="A2410" s="19"/>
      <c r="B2410" s="19"/>
      <c r="C2410" s="19"/>
      <c r="D2410" s="35"/>
      <c r="E2410" s="18" t="s">
        <v>734</v>
      </c>
      <c r="F2410" s="22">
        <v>1</v>
      </c>
      <c r="G2410" s="23">
        <v>28.75</v>
      </c>
      <c r="H2410" s="23">
        <v>0</v>
      </c>
      <c r="I2410" s="23">
        <v>2.44</v>
      </c>
      <c r="J2410" s="21">
        <f>OR(F2410&lt;&gt;0,G2410&lt;&gt;0,H2410&lt;&gt;0,I2410&lt;&gt;0)*(F2410 + (F2410 = 0))*(G2410 + (G2410 = 0))*(H2410 + (H2410 = 0))*(I2410 + (I2410 = 0))</f>
        <v>70.150000000000006</v>
      </c>
      <c r="K2410" s="19"/>
      <c r="L2410" s="19"/>
      <c r="M2410" s="19"/>
    </row>
    <row r="2411" spans="1:13" x14ac:dyDescent="0.25">
      <c r="A2411" s="19"/>
      <c r="B2411" s="19"/>
      <c r="C2411" s="19"/>
      <c r="D2411" s="35"/>
      <c r="E2411" s="18" t="s">
        <v>734</v>
      </c>
      <c r="F2411" s="22">
        <v>1</v>
      </c>
      <c r="G2411" s="23">
        <v>22.16</v>
      </c>
      <c r="H2411" s="23">
        <v>0</v>
      </c>
      <c r="I2411" s="23">
        <v>2.44</v>
      </c>
      <c r="J2411" s="21">
        <f>OR(F2411&lt;&gt;0,G2411&lt;&gt;0,H2411&lt;&gt;0,I2411&lt;&gt;0)*(F2411 + (F2411 = 0))*(G2411 + (G2411 = 0))*(H2411 + (H2411 = 0))*(I2411 + (I2411 = 0))</f>
        <v>54.07</v>
      </c>
      <c r="K2411" s="19"/>
      <c r="L2411" s="19"/>
      <c r="M2411" s="19"/>
    </row>
    <row r="2412" spans="1:13" x14ac:dyDescent="0.25">
      <c r="A2412" s="19"/>
      <c r="B2412" s="19"/>
      <c r="C2412" s="19"/>
      <c r="D2412" s="35"/>
      <c r="E2412" s="18" t="s">
        <v>16</v>
      </c>
      <c r="F2412" s="22"/>
      <c r="G2412" s="23"/>
      <c r="H2412" s="23"/>
      <c r="I2412" s="23"/>
      <c r="J2412" s="21">
        <f>OR(F2412&lt;&gt;0,G2412&lt;&gt;0,H2412&lt;&gt;0,I2412&lt;&gt;0)*(F2412 + (F2412 = 0))*(G2412 + (G2412 = 0))*(H2412 + (H2412 = 0))*(I2412 + (I2412 = 0))</f>
        <v>0</v>
      </c>
      <c r="K2412" s="19"/>
      <c r="L2412" s="19"/>
      <c r="M2412" s="19"/>
    </row>
    <row r="2413" spans="1:13" x14ac:dyDescent="0.25">
      <c r="A2413" s="19"/>
      <c r="B2413" s="19"/>
      <c r="C2413" s="19"/>
      <c r="D2413" s="35"/>
      <c r="E2413" s="18" t="s">
        <v>742</v>
      </c>
      <c r="F2413" s="22"/>
      <c r="G2413" s="23"/>
      <c r="H2413" s="23"/>
      <c r="I2413" s="23"/>
      <c r="J2413" s="21">
        <f>OR(F2413&lt;&gt;0,G2413&lt;&gt;0,H2413&lt;&gt;0,I2413&lt;&gt;0)*(F2413 + (F2413 = 0))*(G2413 + (G2413 = 0))*(H2413 + (H2413 = 0))*(I2413 + (I2413 = 0))</f>
        <v>0</v>
      </c>
      <c r="K2413" s="19"/>
      <c r="L2413" s="19"/>
      <c r="M2413" s="19"/>
    </row>
    <row r="2414" spans="1:13" x14ac:dyDescent="0.25">
      <c r="A2414" s="19"/>
      <c r="B2414" s="19"/>
      <c r="C2414" s="19"/>
      <c r="D2414" s="35"/>
      <c r="E2414" s="18" t="s">
        <v>737</v>
      </c>
      <c r="F2414" s="22">
        <v>1</v>
      </c>
      <c r="G2414" s="23">
        <v>20.99</v>
      </c>
      <c r="H2414" s="23">
        <v>0</v>
      </c>
      <c r="I2414" s="23">
        <v>1.59</v>
      </c>
      <c r="J2414" s="21">
        <f>OR(F2414&lt;&gt;0,G2414&lt;&gt;0,H2414&lt;&gt;0,I2414&lt;&gt;0)*(F2414 + (F2414 = 0))*(G2414 + (G2414 = 0))*(H2414 + (H2414 = 0))*(I2414 + (I2414 = 0))</f>
        <v>33.369999999999997</v>
      </c>
      <c r="K2414" s="19"/>
      <c r="L2414" s="19"/>
      <c r="M2414" s="19"/>
    </row>
    <row r="2415" spans="1:13" x14ac:dyDescent="0.25">
      <c r="A2415" s="19"/>
      <c r="B2415" s="19"/>
      <c r="C2415" s="19"/>
      <c r="D2415" s="35"/>
      <c r="E2415" s="18" t="s">
        <v>738</v>
      </c>
      <c r="F2415" s="22">
        <v>1</v>
      </c>
      <c r="G2415" s="23">
        <v>20.99</v>
      </c>
      <c r="H2415" s="23">
        <v>0</v>
      </c>
      <c r="I2415" s="23">
        <v>1.78</v>
      </c>
      <c r="J2415" s="21">
        <f>OR(F2415&lt;&gt;0,G2415&lt;&gt;0,H2415&lt;&gt;0,I2415&lt;&gt;0)*(F2415 + (F2415 = 0))*(G2415 + (G2415 = 0))*(H2415 + (H2415 = 0))*(I2415 + (I2415 = 0))</f>
        <v>37.36</v>
      </c>
      <c r="K2415" s="19"/>
      <c r="L2415" s="19"/>
      <c r="M2415" s="19"/>
    </row>
    <row r="2416" spans="1:13" x14ac:dyDescent="0.25">
      <c r="A2416" s="19"/>
      <c r="B2416" s="19"/>
      <c r="C2416" s="19"/>
      <c r="D2416" s="35"/>
      <c r="E2416" s="18" t="s">
        <v>738</v>
      </c>
      <c r="F2416" s="22">
        <v>1</v>
      </c>
      <c r="G2416" s="23">
        <v>29.4</v>
      </c>
      <c r="H2416" s="23">
        <v>0</v>
      </c>
      <c r="I2416" s="23">
        <v>2.5299999999999998</v>
      </c>
      <c r="J2416" s="21">
        <f>OR(F2416&lt;&gt;0,G2416&lt;&gt;0,H2416&lt;&gt;0,I2416&lt;&gt;0)*(F2416 + (F2416 = 0))*(G2416 + (G2416 = 0))*(H2416 + (H2416 = 0))*(I2416 + (I2416 = 0))</f>
        <v>74.38</v>
      </c>
      <c r="K2416" s="19"/>
      <c r="L2416" s="19"/>
      <c r="M2416" s="19"/>
    </row>
    <row r="2417" spans="1:13" x14ac:dyDescent="0.25">
      <c r="A2417" s="19"/>
      <c r="B2417" s="19"/>
      <c r="C2417" s="19"/>
      <c r="D2417" s="35"/>
      <c r="E2417" s="18" t="s">
        <v>739</v>
      </c>
      <c r="F2417" s="22">
        <v>1</v>
      </c>
      <c r="G2417" s="23">
        <v>29.4</v>
      </c>
      <c r="H2417" s="23">
        <v>0</v>
      </c>
      <c r="I2417" s="23">
        <v>1.4</v>
      </c>
      <c r="J2417" s="21">
        <f>OR(F2417&lt;&gt;0,G2417&lt;&gt;0,H2417&lt;&gt;0,I2417&lt;&gt;0)*(F2417 + (F2417 = 0))*(G2417 + (G2417 = 0))*(H2417 + (H2417 = 0))*(I2417 + (I2417 = 0))</f>
        <v>41.16</v>
      </c>
      <c r="K2417" s="19"/>
      <c r="L2417" s="19"/>
      <c r="M2417" s="19"/>
    </row>
    <row r="2418" spans="1:13" x14ac:dyDescent="0.25">
      <c r="A2418" s="19"/>
      <c r="B2418" s="19"/>
      <c r="C2418" s="19"/>
      <c r="D2418" s="35"/>
      <c r="E2418" s="18" t="s">
        <v>739</v>
      </c>
      <c r="F2418" s="22">
        <v>1</v>
      </c>
      <c r="G2418" s="23">
        <v>9.3000000000000007</v>
      </c>
      <c r="H2418" s="23">
        <v>0</v>
      </c>
      <c r="I2418" s="23">
        <v>2</v>
      </c>
      <c r="J2418" s="21">
        <f>OR(F2418&lt;&gt;0,G2418&lt;&gt;0,H2418&lt;&gt;0,I2418&lt;&gt;0)*(F2418 + (F2418 = 0))*(G2418 + (G2418 = 0))*(H2418 + (H2418 = 0))*(I2418 + (I2418 = 0))</f>
        <v>18.600000000000001</v>
      </c>
      <c r="K2418" s="19"/>
      <c r="L2418" s="19"/>
      <c r="M2418" s="19"/>
    </row>
    <row r="2419" spans="1:13" x14ac:dyDescent="0.25">
      <c r="A2419" s="19"/>
      <c r="B2419" s="19"/>
      <c r="C2419" s="19"/>
      <c r="D2419" s="35"/>
      <c r="E2419" s="18" t="s">
        <v>734</v>
      </c>
      <c r="F2419" s="22">
        <v>1</v>
      </c>
      <c r="G2419" s="23">
        <v>9.3000000000000007</v>
      </c>
      <c r="H2419" s="23">
        <v>0</v>
      </c>
      <c r="I2419" s="23">
        <v>2.44</v>
      </c>
      <c r="J2419" s="21">
        <f>OR(F2419&lt;&gt;0,G2419&lt;&gt;0,H2419&lt;&gt;0,I2419&lt;&gt;0)*(F2419 + (F2419 = 0))*(G2419 + (G2419 = 0))*(H2419 + (H2419 = 0))*(I2419 + (I2419 = 0))</f>
        <v>22.69</v>
      </c>
      <c r="K2419" s="19"/>
      <c r="L2419" s="19"/>
      <c r="M2419" s="19"/>
    </row>
    <row r="2420" spans="1:13" x14ac:dyDescent="0.25">
      <c r="A2420" s="19"/>
      <c r="B2420" s="19"/>
      <c r="C2420" s="19"/>
      <c r="D2420" s="35"/>
      <c r="E2420" s="18" t="s">
        <v>16</v>
      </c>
      <c r="F2420" s="22"/>
      <c r="G2420" s="23"/>
      <c r="H2420" s="23"/>
      <c r="I2420" s="23"/>
      <c r="J2420" s="21">
        <f>OR(F2420&lt;&gt;0,G2420&lt;&gt;0,H2420&lt;&gt;0,I2420&lt;&gt;0)*(F2420 + (F2420 = 0))*(G2420 + (G2420 = 0))*(H2420 + (H2420 = 0))*(I2420 + (I2420 = 0))</f>
        <v>0</v>
      </c>
      <c r="K2420" s="19"/>
      <c r="L2420" s="19"/>
      <c r="M2420" s="19"/>
    </row>
    <row r="2421" spans="1:13" x14ac:dyDescent="0.25">
      <c r="A2421" s="19"/>
      <c r="B2421" s="19"/>
      <c r="C2421" s="19"/>
      <c r="D2421" s="35"/>
      <c r="E2421" s="19"/>
      <c r="F2421" s="19"/>
      <c r="G2421" s="19"/>
      <c r="H2421" s="19"/>
      <c r="I2421" s="19"/>
      <c r="J2421" s="24" t="s">
        <v>154</v>
      </c>
      <c r="K2421" s="25">
        <f>SUM(J2401:J2420)</f>
        <v>641.15</v>
      </c>
      <c r="L2421" s="23">
        <v>16.75</v>
      </c>
      <c r="M2421" s="26">
        <f>ROUND(K2421*L2421,2)</f>
        <v>10739.26</v>
      </c>
    </row>
    <row r="2422" spans="1:13" ht="0.95" customHeight="1" x14ac:dyDescent="0.25">
      <c r="A2422" s="27"/>
      <c r="B2422" s="27"/>
      <c r="C2422" s="27"/>
      <c r="D2422" s="36"/>
      <c r="E2422" s="27"/>
      <c r="F2422" s="27"/>
      <c r="G2422" s="27"/>
      <c r="H2422" s="27"/>
      <c r="I2422" s="27"/>
      <c r="J2422" s="27"/>
      <c r="K2422" s="27"/>
      <c r="L2422" s="27"/>
      <c r="M2422" s="27"/>
    </row>
    <row r="2423" spans="1:13" ht="22.5" x14ac:dyDescent="0.25">
      <c r="A2423" s="17" t="s">
        <v>155</v>
      </c>
      <c r="B2423" s="18" t="s">
        <v>23</v>
      </c>
      <c r="C2423" s="18" t="s">
        <v>24</v>
      </c>
      <c r="D2423" s="29" t="s">
        <v>156</v>
      </c>
      <c r="E2423" s="19"/>
      <c r="F2423" s="19"/>
      <c r="G2423" s="19"/>
      <c r="H2423" s="19"/>
      <c r="I2423" s="19"/>
      <c r="J2423" s="19"/>
      <c r="K2423" s="20">
        <f>K2433</f>
        <v>97.84</v>
      </c>
      <c r="L2423" s="21">
        <f>L2433</f>
        <v>26.63</v>
      </c>
      <c r="M2423" s="21">
        <f>M2433</f>
        <v>2605.48</v>
      </c>
    </row>
    <row r="2424" spans="1:13" ht="33.75" x14ac:dyDescent="0.25">
      <c r="A2424" s="19"/>
      <c r="B2424" s="19"/>
      <c r="C2424" s="19"/>
      <c r="D2424" s="29" t="s">
        <v>157</v>
      </c>
      <c r="E2424" s="19"/>
      <c r="F2424" s="19"/>
      <c r="G2424" s="19"/>
      <c r="H2424" s="19"/>
      <c r="I2424" s="19"/>
      <c r="J2424" s="19"/>
      <c r="K2424" s="19"/>
      <c r="L2424" s="19"/>
      <c r="M2424" s="19"/>
    </row>
    <row r="2425" spans="1:13" x14ac:dyDescent="0.25">
      <c r="A2425" s="19"/>
      <c r="B2425" s="19"/>
      <c r="C2425" s="19"/>
      <c r="D2425" s="35"/>
      <c r="E2425" s="18" t="s">
        <v>740</v>
      </c>
      <c r="F2425" s="22"/>
      <c r="G2425" s="23"/>
      <c r="H2425" s="23"/>
      <c r="I2425" s="23"/>
      <c r="J2425" s="21">
        <f>OR(F2425&lt;&gt;0,G2425&lt;&gt;0,H2425&lt;&gt;0,I2425&lt;&gt;0)*(F2425 + (F2425 = 0))*(G2425 + (G2425 = 0))*(H2425 + (H2425 = 0))*(I2425 + (I2425 = 0))</f>
        <v>0</v>
      </c>
      <c r="K2425" s="19"/>
      <c r="L2425" s="19"/>
      <c r="M2425" s="19"/>
    </row>
    <row r="2426" spans="1:13" x14ac:dyDescent="0.25">
      <c r="A2426" s="19"/>
      <c r="B2426" s="19"/>
      <c r="C2426" s="19"/>
      <c r="D2426" s="35"/>
      <c r="E2426" s="18" t="s">
        <v>730</v>
      </c>
      <c r="F2426" s="22">
        <v>1</v>
      </c>
      <c r="G2426" s="23">
        <v>6.8</v>
      </c>
      <c r="H2426" s="23">
        <v>0</v>
      </c>
      <c r="I2426" s="23">
        <v>3.47</v>
      </c>
      <c r="J2426" s="21">
        <f>OR(F2426&lt;&gt;0,G2426&lt;&gt;0,H2426&lt;&gt;0,I2426&lt;&gt;0)*(F2426 + (F2426 = 0))*(G2426 + (G2426 = 0))*(H2426 + (H2426 = 0))*(I2426 + (I2426 = 0))</f>
        <v>23.6</v>
      </c>
      <c r="K2426" s="19"/>
      <c r="L2426" s="19"/>
      <c r="M2426" s="19"/>
    </row>
    <row r="2427" spans="1:13" x14ac:dyDescent="0.25">
      <c r="A2427" s="19"/>
      <c r="B2427" s="19"/>
      <c r="C2427" s="19"/>
      <c r="D2427" s="35"/>
      <c r="E2427" s="18" t="s">
        <v>16</v>
      </c>
      <c r="F2427" s="22"/>
      <c r="G2427" s="23"/>
      <c r="H2427" s="23"/>
      <c r="I2427" s="23"/>
      <c r="J2427" s="21">
        <f>OR(F2427&lt;&gt;0,G2427&lt;&gt;0,H2427&lt;&gt;0,I2427&lt;&gt;0)*(F2427 + (F2427 = 0))*(G2427 + (G2427 = 0))*(H2427 + (H2427 = 0))*(I2427 + (I2427 = 0))</f>
        <v>0</v>
      </c>
      <c r="K2427" s="19"/>
      <c r="L2427" s="19"/>
      <c r="M2427" s="19"/>
    </row>
    <row r="2428" spans="1:13" x14ac:dyDescent="0.25">
      <c r="A2428" s="19"/>
      <c r="B2428" s="19"/>
      <c r="C2428" s="19"/>
      <c r="D2428" s="35"/>
      <c r="E2428" s="18" t="s">
        <v>741</v>
      </c>
      <c r="F2428" s="22"/>
      <c r="G2428" s="23"/>
      <c r="H2428" s="23"/>
      <c r="I2428" s="23"/>
      <c r="J2428" s="21">
        <f>OR(F2428&lt;&gt;0,G2428&lt;&gt;0,H2428&lt;&gt;0,I2428&lt;&gt;0)*(F2428 + (F2428 = 0))*(G2428 + (G2428 = 0))*(H2428 + (H2428 = 0))*(I2428 + (I2428 = 0))</f>
        <v>0</v>
      </c>
      <c r="K2428" s="19"/>
      <c r="L2428" s="19"/>
      <c r="M2428" s="19"/>
    </row>
    <row r="2429" spans="1:13" x14ac:dyDescent="0.25">
      <c r="A2429" s="19"/>
      <c r="B2429" s="19"/>
      <c r="C2429" s="19"/>
      <c r="D2429" s="35"/>
      <c r="E2429" s="18" t="s">
        <v>735</v>
      </c>
      <c r="F2429" s="22">
        <v>1</v>
      </c>
      <c r="G2429" s="23">
        <v>22.16</v>
      </c>
      <c r="H2429" s="23">
        <v>0</v>
      </c>
      <c r="I2429" s="23">
        <v>3.35</v>
      </c>
      <c r="J2429" s="21">
        <f>OR(F2429&lt;&gt;0,G2429&lt;&gt;0,H2429&lt;&gt;0,I2429&lt;&gt;0)*(F2429 + (F2429 = 0))*(G2429 + (G2429 = 0))*(H2429 + (H2429 = 0))*(I2429 + (I2429 = 0))</f>
        <v>74.239999999999995</v>
      </c>
      <c r="K2429" s="19"/>
      <c r="L2429" s="19"/>
      <c r="M2429" s="19"/>
    </row>
    <row r="2430" spans="1:13" x14ac:dyDescent="0.25">
      <c r="A2430" s="19"/>
      <c r="B2430" s="19"/>
      <c r="C2430" s="19"/>
      <c r="D2430" s="35"/>
      <c r="E2430" s="18" t="s">
        <v>16</v>
      </c>
      <c r="F2430" s="22"/>
      <c r="G2430" s="23"/>
      <c r="H2430" s="23"/>
      <c r="I2430" s="23"/>
      <c r="J2430" s="21">
        <f>OR(F2430&lt;&gt;0,G2430&lt;&gt;0,H2430&lt;&gt;0,I2430&lt;&gt;0)*(F2430 + (F2430 = 0))*(G2430 + (G2430 = 0))*(H2430 + (H2430 = 0))*(I2430 + (I2430 = 0))</f>
        <v>0</v>
      </c>
      <c r="K2430" s="19"/>
      <c r="L2430" s="19"/>
      <c r="M2430" s="19"/>
    </row>
    <row r="2431" spans="1:13" x14ac:dyDescent="0.25">
      <c r="A2431" s="19"/>
      <c r="B2431" s="19"/>
      <c r="C2431" s="19"/>
      <c r="D2431" s="35"/>
      <c r="E2431" s="18" t="s">
        <v>742</v>
      </c>
      <c r="F2431" s="22"/>
      <c r="G2431" s="23"/>
      <c r="H2431" s="23"/>
      <c r="I2431" s="23"/>
      <c r="J2431" s="21">
        <f>OR(F2431&lt;&gt;0,G2431&lt;&gt;0,H2431&lt;&gt;0,I2431&lt;&gt;0)*(F2431 + (F2431 = 0))*(G2431 + (G2431 = 0))*(H2431 + (H2431 = 0))*(I2431 + (I2431 = 0))</f>
        <v>0</v>
      </c>
      <c r="K2431" s="19"/>
      <c r="L2431" s="19"/>
      <c r="M2431" s="19"/>
    </row>
    <row r="2432" spans="1:13" x14ac:dyDescent="0.25">
      <c r="A2432" s="19"/>
      <c r="B2432" s="19"/>
      <c r="C2432" s="19"/>
      <c r="D2432" s="35"/>
      <c r="E2432" s="18" t="s">
        <v>16</v>
      </c>
      <c r="F2432" s="22"/>
      <c r="G2432" s="23"/>
      <c r="H2432" s="23"/>
      <c r="I2432" s="23"/>
      <c r="J2432" s="21">
        <f>OR(F2432&lt;&gt;0,G2432&lt;&gt;0,H2432&lt;&gt;0,I2432&lt;&gt;0)*(F2432 + (F2432 = 0))*(G2432 + (G2432 = 0))*(H2432 + (H2432 = 0))*(I2432 + (I2432 = 0))</f>
        <v>0</v>
      </c>
      <c r="K2432" s="19"/>
      <c r="L2432" s="19"/>
      <c r="M2432" s="19"/>
    </row>
    <row r="2433" spans="1:13" x14ac:dyDescent="0.25">
      <c r="A2433" s="19"/>
      <c r="B2433" s="19"/>
      <c r="C2433" s="19"/>
      <c r="D2433" s="35"/>
      <c r="E2433" s="19"/>
      <c r="F2433" s="19"/>
      <c r="G2433" s="19"/>
      <c r="H2433" s="19"/>
      <c r="I2433" s="19"/>
      <c r="J2433" s="24" t="s">
        <v>158</v>
      </c>
      <c r="K2433" s="25">
        <f>SUM(J2425:J2432)</f>
        <v>97.84</v>
      </c>
      <c r="L2433" s="23">
        <v>26.63</v>
      </c>
      <c r="M2433" s="26">
        <f>ROUND(K2433*L2433,2)</f>
        <v>2605.48</v>
      </c>
    </row>
    <row r="2434" spans="1:13" ht="0.95" customHeight="1" x14ac:dyDescent="0.25">
      <c r="A2434" s="27"/>
      <c r="B2434" s="27"/>
      <c r="C2434" s="27"/>
      <c r="D2434" s="36"/>
      <c r="E2434" s="27"/>
      <c r="F2434" s="27"/>
      <c r="G2434" s="27"/>
      <c r="H2434" s="27"/>
      <c r="I2434" s="27"/>
      <c r="J2434" s="27"/>
      <c r="K2434" s="27"/>
      <c r="L2434" s="27"/>
      <c r="M2434" s="27"/>
    </row>
    <row r="2435" spans="1:13" x14ac:dyDescent="0.25">
      <c r="A2435" s="17" t="s">
        <v>146</v>
      </c>
      <c r="B2435" s="18" t="s">
        <v>23</v>
      </c>
      <c r="C2435" s="18" t="s">
        <v>24</v>
      </c>
      <c r="D2435" s="29" t="s">
        <v>147</v>
      </c>
      <c r="E2435" s="19"/>
      <c r="F2435" s="19"/>
      <c r="G2435" s="19"/>
      <c r="H2435" s="19"/>
      <c r="I2435" s="19"/>
      <c r="J2435" s="19"/>
      <c r="K2435" s="20">
        <f>K2440</f>
        <v>32</v>
      </c>
      <c r="L2435" s="21">
        <f>L2440</f>
        <v>12.22</v>
      </c>
      <c r="M2435" s="21">
        <f>M2440</f>
        <v>391.04</v>
      </c>
    </row>
    <row r="2436" spans="1:13" ht="45" x14ac:dyDescent="0.25">
      <c r="A2436" s="19"/>
      <c r="B2436" s="19"/>
      <c r="C2436" s="19"/>
      <c r="D2436" s="29" t="s">
        <v>148</v>
      </c>
      <c r="E2436" s="19"/>
      <c r="F2436" s="19"/>
      <c r="G2436" s="19"/>
      <c r="H2436" s="19"/>
      <c r="I2436" s="19"/>
      <c r="J2436" s="19"/>
      <c r="K2436" s="19"/>
      <c r="L2436" s="19"/>
      <c r="M2436" s="19"/>
    </row>
    <row r="2437" spans="1:13" x14ac:dyDescent="0.25">
      <c r="A2437" s="19"/>
      <c r="B2437" s="19"/>
      <c r="C2437" s="19"/>
      <c r="D2437" s="35"/>
      <c r="E2437" s="18" t="s">
        <v>149</v>
      </c>
      <c r="F2437" s="22"/>
      <c r="G2437" s="23"/>
      <c r="H2437" s="23"/>
      <c r="I2437" s="23"/>
      <c r="J2437" s="21">
        <f>OR(F2437&lt;&gt;0,G2437&lt;&gt;0,H2437&lt;&gt;0,I2437&lt;&gt;0)*(F2437 + (F2437 = 0))*(G2437 + (G2437 = 0))*(H2437 + (H2437 = 0))*(I2437 + (I2437 = 0))</f>
        <v>0</v>
      </c>
      <c r="K2437" s="19"/>
      <c r="L2437" s="19"/>
      <c r="M2437" s="19"/>
    </row>
    <row r="2438" spans="1:13" x14ac:dyDescent="0.25">
      <c r="A2438" s="19"/>
      <c r="B2438" s="19"/>
      <c r="C2438" s="19"/>
      <c r="D2438" s="35"/>
      <c r="E2438" s="18" t="s">
        <v>16</v>
      </c>
      <c r="F2438" s="22">
        <v>2</v>
      </c>
      <c r="G2438" s="23">
        <v>8</v>
      </c>
      <c r="H2438" s="23">
        <v>0</v>
      </c>
      <c r="I2438" s="23">
        <v>2</v>
      </c>
      <c r="J2438" s="21">
        <f>OR(F2438&lt;&gt;0,G2438&lt;&gt;0,H2438&lt;&gt;0,I2438&lt;&gt;0)*(F2438 + (F2438 = 0))*(G2438 + (G2438 = 0))*(H2438 + (H2438 = 0))*(I2438 + (I2438 = 0))</f>
        <v>32</v>
      </c>
      <c r="K2438" s="19"/>
      <c r="L2438" s="19"/>
      <c r="M2438" s="19"/>
    </row>
    <row r="2439" spans="1:13" x14ac:dyDescent="0.25">
      <c r="A2439" s="19"/>
      <c r="B2439" s="19"/>
      <c r="C2439" s="19"/>
      <c r="D2439" s="35"/>
      <c r="E2439" s="18" t="s">
        <v>16</v>
      </c>
      <c r="F2439" s="22"/>
      <c r="G2439" s="23"/>
      <c r="H2439" s="23"/>
      <c r="I2439" s="23"/>
      <c r="J2439" s="21">
        <f>OR(F2439&lt;&gt;0,G2439&lt;&gt;0,H2439&lt;&gt;0,I2439&lt;&gt;0)*(F2439 + (F2439 = 0))*(G2439 + (G2439 = 0))*(H2439 + (H2439 = 0))*(I2439 + (I2439 = 0))</f>
        <v>0</v>
      </c>
      <c r="K2439" s="19"/>
      <c r="L2439" s="19"/>
      <c r="M2439" s="19"/>
    </row>
    <row r="2440" spans="1:13" x14ac:dyDescent="0.25">
      <c r="A2440" s="19"/>
      <c r="B2440" s="19"/>
      <c r="C2440" s="19"/>
      <c r="D2440" s="35"/>
      <c r="E2440" s="19"/>
      <c r="F2440" s="19"/>
      <c r="G2440" s="19"/>
      <c r="H2440" s="19"/>
      <c r="I2440" s="19"/>
      <c r="J2440" s="24" t="s">
        <v>150</v>
      </c>
      <c r="K2440" s="25">
        <f>SUM(J2437:J2439)</f>
        <v>32</v>
      </c>
      <c r="L2440" s="23">
        <v>12.22</v>
      </c>
      <c r="M2440" s="26">
        <f>ROUND(K2440*L2440,2)</f>
        <v>391.04</v>
      </c>
    </row>
    <row r="2441" spans="1:13" ht="0.95" customHeight="1" x14ac:dyDescent="0.25">
      <c r="A2441" s="27"/>
      <c r="B2441" s="27"/>
      <c r="C2441" s="27"/>
      <c r="D2441" s="36"/>
      <c r="E2441" s="27"/>
      <c r="F2441" s="27"/>
      <c r="G2441" s="27"/>
      <c r="H2441" s="27"/>
      <c r="I2441" s="27"/>
      <c r="J2441" s="27"/>
      <c r="K2441" s="27"/>
      <c r="L2441" s="27"/>
      <c r="M2441" s="27"/>
    </row>
    <row r="2442" spans="1:13" x14ac:dyDescent="0.25">
      <c r="A2442" s="17" t="s">
        <v>166</v>
      </c>
      <c r="B2442" s="18" t="s">
        <v>23</v>
      </c>
      <c r="C2442" s="18" t="s">
        <v>30</v>
      </c>
      <c r="D2442" s="29" t="s">
        <v>167</v>
      </c>
      <c r="E2442" s="19"/>
      <c r="F2442" s="19"/>
      <c r="G2442" s="19"/>
      <c r="H2442" s="19"/>
      <c r="I2442" s="19"/>
      <c r="J2442" s="19"/>
      <c r="K2442" s="20">
        <f>K2454</f>
        <v>118.1</v>
      </c>
      <c r="L2442" s="21">
        <f>L2454</f>
        <v>21.67</v>
      </c>
      <c r="M2442" s="21">
        <f>M2454</f>
        <v>2559.23</v>
      </c>
    </row>
    <row r="2443" spans="1:13" ht="67.5" x14ac:dyDescent="0.25">
      <c r="A2443" s="19"/>
      <c r="B2443" s="19"/>
      <c r="C2443" s="19"/>
      <c r="D2443" s="29" t="s">
        <v>168</v>
      </c>
      <c r="E2443" s="19"/>
      <c r="F2443" s="19"/>
      <c r="G2443" s="19"/>
      <c r="H2443" s="19"/>
      <c r="I2443" s="19"/>
      <c r="J2443" s="19"/>
      <c r="K2443" s="19"/>
      <c r="L2443" s="19"/>
      <c r="M2443" s="19"/>
    </row>
    <row r="2444" spans="1:13" x14ac:dyDescent="0.25">
      <c r="A2444" s="19"/>
      <c r="B2444" s="19"/>
      <c r="C2444" s="19"/>
      <c r="D2444" s="35"/>
      <c r="E2444" s="18" t="s">
        <v>111</v>
      </c>
      <c r="F2444" s="22"/>
      <c r="G2444" s="23"/>
      <c r="H2444" s="23"/>
      <c r="I2444" s="23"/>
      <c r="J2444" s="21">
        <f>OR(F2444&lt;&gt;0,G2444&lt;&gt;0,H2444&lt;&gt;0,I2444&lt;&gt;0)*(F2444 + (F2444 = 0))*(G2444 + (G2444 = 0))*(H2444 + (H2444 = 0))*(I2444 + (I2444 = 0))</f>
        <v>0</v>
      </c>
      <c r="K2444" s="19"/>
      <c r="L2444" s="19"/>
      <c r="M2444" s="19"/>
    </row>
    <row r="2445" spans="1:13" x14ac:dyDescent="0.25">
      <c r="A2445" s="19"/>
      <c r="B2445" s="19"/>
      <c r="C2445" s="19"/>
      <c r="D2445" s="35"/>
      <c r="E2445" s="18" t="s">
        <v>719</v>
      </c>
      <c r="F2445" s="22">
        <v>1</v>
      </c>
      <c r="G2445" s="23">
        <v>23.49</v>
      </c>
      <c r="H2445" s="23">
        <v>1.1000000000000001</v>
      </c>
      <c r="I2445" s="23">
        <v>0.7</v>
      </c>
      <c r="J2445" s="21">
        <f>OR(F2445&lt;&gt;0,G2445&lt;&gt;0,H2445&lt;&gt;0,I2445&lt;&gt;0)*(F2445 + (F2445 = 0))*(G2445 + (G2445 = 0))*(H2445 + (H2445 = 0))*(I2445 + (I2445 = 0))</f>
        <v>18.09</v>
      </c>
      <c r="K2445" s="19"/>
      <c r="L2445" s="19"/>
      <c r="M2445" s="19"/>
    </row>
    <row r="2446" spans="1:13" x14ac:dyDescent="0.25">
      <c r="A2446" s="19"/>
      <c r="B2446" s="19"/>
      <c r="C2446" s="19"/>
      <c r="D2446" s="35"/>
      <c r="E2446" s="18" t="s">
        <v>16</v>
      </c>
      <c r="F2446" s="22">
        <v>-3.14</v>
      </c>
      <c r="G2446" s="23">
        <v>23.49</v>
      </c>
      <c r="H2446" s="23">
        <v>0.2</v>
      </c>
      <c r="I2446" s="23">
        <v>0.2</v>
      </c>
      <c r="J2446" s="21">
        <f>OR(F2446&lt;&gt;0,G2446&lt;&gt;0,H2446&lt;&gt;0,I2446&lt;&gt;0)*(F2446 + (F2446 = 0))*(G2446 + (G2446 = 0))*(H2446 + (H2446 = 0))*(I2446 + (I2446 = 0))</f>
        <v>-2.95</v>
      </c>
      <c r="K2446" s="19"/>
      <c r="L2446" s="19"/>
      <c r="M2446" s="19"/>
    </row>
    <row r="2447" spans="1:13" x14ac:dyDescent="0.25">
      <c r="A2447" s="19"/>
      <c r="B2447" s="19"/>
      <c r="C2447" s="19"/>
      <c r="D2447" s="35"/>
      <c r="E2447" s="18" t="s">
        <v>720</v>
      </c>
      <c r="F2447" s="22">
        <v>1</v>
      </c>
      <c r="G2447" s="23">
        <v>94.01</v>
      </c>
      <c r="H2447" s="23">
        <v>1.1000000000000001</v>
      </c>
      <c r="I2447" s="23">
        <v>0.7</v>
      </c>
      <c r="J2447" s="21">
        <f>OR(F2447&lt;&gt;0,G2447&lt;&gt;0,H2447&lt;&gt;0,I2447&lt;&gt;0)*(F2447 + (F2447 = 0))*(G2447 + (G2447 = 0))*(H2447 + (H2447 = 0))*(I2447 + (I2447 = 0))</f>
        <v>72.39</v>
      </c>
      <c r="K2447" s="19"/>
      <c r="L2447" s="19"/>
      <c r="M2447" s="19"/>
    </row>
    <row r="2448" spans="1:13" x14ac:dyDescent="0.25">
      <c r="A2448" s="19"/>
      <c r="B2448" s="19"/>
      <c r="C2448" s="19"/>
      <c r="D2448" s="35"/>
      <c r="E2448" s="18" t="s">
        <v>16</v>
      </c>
      <c r="F2448" s="22">
        <v>-3.14</v>
      </c>
      <c r="G2448" s="23">
        <v>94.01</v>
      </c>
      <c r="H2448" s="23">
        <v>0.2</v>
      </c>
      <c r="I2448" s="23">
        <v>0.2</v>
      </c>
      <c r="J2448" s="21">
        <f>OR(F2448&lt;&gt;0,G2448&lt;&gt;0,H2448&lt;&gt;0,I2448&lt;&gt;0)*(F2448 + (F2448 = 0))*(G2448 + (G2448 = 0))*(H2448 + (H2448 = 0))*(I2448 + (I2448 = 0))</f>
        <v>-11.81</v>
      </c>
      <c r="K2448" s="19"/>
      <c r="L2448" s="19"/>
      <c r="M2448" s="19"/>
    </row>
    <row r="2449" spans="1:13" x14ac:dyDescent="0.25">
      <c r="A2449" s="19"/>
      <c r="B2449" s="19"/>
      <c r="C2449" s="19"/>
      <c r="D2449" s="35"/>
      <c r="E2449" s="18" t="s">
        <v>721</v>
      </c>
      <c r="F2449" s="22">
        <v>1</v>
      </c>
      <c r="G2449" s="23">
        <v>59.7</v>
      </c>
      <c r="H2449" s="23">
        <v>1.1000000000000001</v>
      </c>
      <c r="I2449" s="23">
        <v>0.7</v>
      </c>
      <c r="J2449" s="21">
        <f>OR(F2449&lt;&gt;0,G2449&lt;&gt;0,H2449&lt;&gt;0,I2449&lt;&gt;0)*(F2449 + (F2449 = 0))*(G2449 + (G2449 = 0))*(H2449 + (H2449 = 0))*(I2449 + (I2449 = 0))</f>
        <v>45.97</v>
      </c>
      <c r="K2449" s="19"/>
      <c r="L2449" s="19"/>
      <c r="M2449" s="19"/>
    </row>
    <row r="2450" spans="1:13" x14ac:dyDescent="0.25">
      <c r="A2450" s="19"/>
      <c r="B2450" s="19"/>
      <c r="C2450" s="19"/>
      <c r="D2450" s="35"/>
      <c r="E2450" s="18" t="s">
        <v>16</v>
      </c>
      <c r="F2450" s="22">
        <v>-3.14</v>
      </c>
      <c r="G2450" s="23">
        <v>59.7</v>
      </c>
      <c r="H2450" s="23">
        <v>0.2</v>
      </c>
      <c r="I2450" s="23">
        <v>0.2</v>
      </c>
      <c r="J2450" s="21">
        <f>OR(F2450&lt;&gt;0,G2450&lt;&gt;0,H2450&lt;&gt;0,I2450&lt;&gt;0)*(F2450 + (F2450 = 0))*(G2450 + (G2450 = 0))*(H2450 + (H2450 = 0))*(I2450 + (I2450 = 0))</f>
        <v>-7.5</v>
      </c>
      <c r="K2450" s="19"/>
      <c r="L2450" s="19"/>
      <c r="M2450" s="19"/>
    </row>
    <row r="2451" spans="1:13" x14ac:dyDescent="0.25">
      <c r="A2451" s="19"/>
      <c r="B2451" s="19"/>
      <c r="C2451" s="19"/>
      <c r="D2451" s="35"/>
      <c r="E2451" s="18" t="s">
        <v>621</v>
      </c>
      <c r="F2451" s="22">
        <v>1</v>
      </c>
      <c r="G2451" s="23">
        <v>8</v>
      </c>
      <c r="H2451" s="23">
        <v>0.8</v>
      </c>
      <c r="I2451" s="23">
        <v>0.7</v>
      </c>
      <c r="J2451" s="21">
        <f>OR(F2451&lt;&gt;0,G2451&lt;&gt;0,H2451&lt;&gt;0,I2451&lt;&gt;0)*(F2451 + (F2451 = 0))*(G2451 + (G2451 = 0))*(H2451 + (H2451 = 0))*(I2451 + (I2451 = 0))</f>
        <v>4.4800000000000004</v>
      </c>
      <c r="K2451" s="19"/>
      <c r="L2451" s="19"/>
      <c r="M2451" s="19"/>
    </row>
    <row r="2452" spans="1:13" x14ac:dyDescent="0.25">
      <c r="A2452" s="19"/>
      <c r="B2452" s="19"/>
      <c r="C2452" s="19"/>
      <c r="D2452" s="35"/>
      <c r="E2452" s="18" t="s">
        <v>16</v>
      </c>
      <c r="F2452" s="22">
        <v>-3.14</v>
      </c>
      <c r="G2452" s="23">
        <v>8</v>
      </c>
      <c r="H2452" s="23">
        <v>0.15</v>
      </c>
      <c r="I2452" s="23">
        <v>0.15</v>
      </c>
      <c r="J2452" s="21">
        <f>OR(F2452&lt;&gt;0,G2452&lt;&gt;0,H2452&lt;&gt;0,I2452&lt;&gt;0)*(F2452 + (F2452 = 0))*(G2452 + (G2452 = 0))*(H2452 + (H2452 = 0))*(I2452 + (I2452 = 0))</f>
        <v>-0.56999999999999995</v>
      </c>
      <c r="K2452" s="19"/>
      <c r="L2452" s="19"/>
      <c r="M2452" s="19"/>
    </row>
    <row r="2453" spans="1:13" x14ac:dyDescent="0.25">
      <c r="A2453" s="19"/>
      <c r="B2453" s="19"/>
      <c r="C2453" s="19"/>
      <c r="D2453" s="35"/>
      <c r="E2453" s="18" t="s">
        <v>16</v>
      </c>
      <c r="F2453" s="22"/>
      <c r="G2453" s="23"/>
      <c r="H2453" s="23"/>
      <c r="I2453" s="23"/>
      <c r="J2453" s="21">
        <f>OR(F2453&lt;&gt;0,G2453&lt;&gt;0,H2453&lt;&gt;0,I2453&lt;&gt;0)*(F2453 + (F2453 = 0))*(G2453 + (G2453 = 0))*(H2453 + (H2453 = 0))*(I2453 + (I2453 = 0))</f>
        <v>0</v>
      </c>
      <c r="K2453" s="19"/>
      <c r="L2453" s="19"/>
      <c r="M2453" s="19"/>
    </row>
    <row r="2454" spans="1:13" x14ac:dyDescent="0.25">
      <c r="A2454" s="19"/>
      <c r="B2454" s="19"/>
      <c r="C2454" s="19"/>
      <c r="D2454" s="35"/>
      <c r="E2454" s="19"/>
      <c r="F2454" s="19"/>
      <c r="G2454" s="19"/>
      <c r="H2454" s="19"/>
      <c r="I2454" s="19"/>
      <c r="J2454" s="24" t="s">
        <v>175</v>
      </c>
      <c r="K2454" s="25">
        <f>SUM(J2444:J2453)</f>
        <v>118.1</v>
      </c>
      <c r="L2454" s="23">
        <v>21.67</v>
      </c>
      <c r="M2454" s="26">
        <f>ROUND(K2454*L2454,2)</f>
        <v>2559.23</v>
      </c>
    </row>
    <row r="2455" spans="1:13" ht="0.95" customHeight="1" x14ac:dyDescent="0.25">
      <c r="A2455" s="27"/>
      <c r="B2455" s="27"/>
      <c r="C2455" s="27"/>
      <c r="D2455" s="36"/>
      <c r="E2455" s="27"/>
      <c r="F2455" s="27"/>
      <c r="G2455" s="27"/>
      <c r="H2455" s="27"/>
      <c r="I2455" s="27"/>
      <c r="J2455" s="27"/>
      <c r="K2455" s="27"/>
      <c r="L2455" s="27"/>
      <c r="M2455" s="27"/>
    </row>
    <row r="2456" spans="1:13" x14ac:dyDescent="0.25">
      <c r="A2456" s="17" t="s">
        <v>176</v>
      </c>
      <c r="B2456" s="18" t="s">
        <v>23</v>
      </c>
      <c r="C2456" s="18" t="s">
        <v>30</v>
      </c>
      <c r="D2456" s="29" t="s">
        <v>177</v>
      </c>
      <c r="E2456" s="19"/>
      <c r="F2456" s="19"/>
      <c r="G2456" s="19"/>
      <c r="H2456" s="19"/>
      <c r="I2456" s="19"/>
      <c r="J2456" s="19"/>
      <c r="K2456" s="28">
        <v>0</v>
      </c>
      <c r="L2456" s="23">
        <v>134.75</v>
      </c>
      <c r="M2456" s="21">
        <f>ROUND(K2456*L2456,2)</f>
        <v>0</v>
      </c>
    </row>
    <row r="2457" spans="1:13" ht="67.5" x14ac:dyDescent="0.25">
      <c r="A2457" s="19"/>
      <c r="B2457" s="19"/>
      <c r="C2457" s="19"/>
      <c r="D2457" s="29" t="s">
        <v>178</v>
      </c>
      <c r="E2457" s="19"/>
      <c r="F2457" s="19"/>
      <c r="G2457" s="19"/>
      <c r="H2457" s="19"/>
      <c r="I2457" s="19"/>
      <c r="J2457" s="19"/>
      <c r="K2457" s="19"/>
      <c r="L2457" s="19"/>
      <c r="M2457" s="19"/>
    </row>
    <row r="2458" spans="1:13" x14ac:dyDescent="0.25">
      <c r="A2458" s="17" t="s">
        <v>180</v>
      </c>
      <c r="B2458" s="18" t="s">
        <v>23</v>
      </c>
      <c r="C2458" s="18" t="s">
        <v>30</v>
      </c>
      <c r="D2458" s="29" t="s">
        <v>181</v>
      </c>
      <c r="E2458" s="19"/>
      <c r="F2458" s="19"/>
      <c r="G2458" s="19"/>
      <c r="H2458" s="19"/>
      <c r="I2458" s="19"/>
      <c r="J2458" s="19"/>
      <c r="K2458" s="28">
        <v>0</v>
      </c>
      <c r="L2458" s="23">
        <v>129.69</v>
      </c>
      <c r="M2458" s="21">
        <f>ROUND(K2458*L2458,2)</f>
        <v>0</v>
      </c>
    </row>
    <row r="2459" spans="1:13" ht="78.75" x14ac:dyDescent="0.25">
      <c r="A2459" s="19"/>
      <c r="B2459" s="19"/>
      <c r="C2459" s="19"/>
      <c r="D2459" s="29" t="s">
        <v>182</v>
      </c>
      <c r="E2459" s="19"/>
      <c r="F2459" s="19"/>
      <c r="G2459" s="19"/>
      <c r="H2459" s="19"/>
      <c r="I2459" s="19"/>
      <c r="J2459" s="19"/>
      <c r="K2459" s="19"/>
      <c r="L2459" s="19"/>
      <c r="M2459" s="19"/>
    </row>
    <row r="2460" spans="1:13" x14ac:dyDescent="0.25">
      <c r="A2460" s="17" t="s">
        <v>185</v>
      </c>
      <c r="B2460" s="18" t="s">
        <v>23</v>
      </c>
      <c r="C2460" s="18" t="s">
        <v>30</v>
      </c>
      <c r="D2460" s="29" t="s">
        <v>186</v>
      </c>
      <c r="E2460" s="19"/>
      <c r="F2460" s="19"/>
      <c r="G2460" s="19"/>
      <c r="H2460" s="19"/>
      <c r="I2460" s="19"/>
      <c r="J2460" s="19"/>
      <c r="K2460" s="20">
        <f>K2479</f>
        <v>278.25</v>
      </c>
      <c r="L2460" s="21">
        <f>L2479</f>
        <v>14.19</v>
      </c>
      <c r="M2460" s="21">
        <f>M2479</f>
        <v>3948.37</v>
      </c>
    </row>
    <row r="2461" spans="1:13" ht="56.25" x14ac:dyDescent="0.25">
      <c r="A2461" s="19"/>
      <c r="B2461" s="19"/>
      <c r="C2461" s="19"/>
      <c r="D2461" s="29" t="s">
        <v>187</v>
      </c>
      <c r="E2461" s="19"/>
      <c r="F2461" s="19"/>
      <c r="G2461" s="19"/>
      <c r="H2461" s="19"/>
      <c r="I2461" s="19"/>
      <c r="J2461" s="19"/>
      <c r="K2461" s="19"/>
      <c r="L2461" s="19"/>
      <c r="M2461" s="19"/>
    </row>
    <row r="2462" spans="1:13" x14ac:dyDescent="0.25">
      <c r="A2462" s="19"/>
      <c r="B2462" s="19"/>
      <c r="C2462" s="19"/>
      <c r="D2462" s="35"/>
      <c r="E2462" s="18" t="s">
        <v>188</v>
      </c>
      <c r="F2462" s="22"/>
      <c r="G2462" s="23"/>
      <c r="H2462" s="23"/>
      <c r="I2462" s="23"/>
      <c r="J2462" s="21">
        <f>OR(F2462&lt;&gt;0,G2462&lt;&gt;0,H2462&lt;&gt;0,I2462&lt;&gt;0)*(F2462 + (F2462 = 0))*(G2462 + (G2462 = 0))*(H2462 + (H2462 = 0))*(I2462 + (I2462 = 0))</f>
        <v>0</v>
      </c>
      <c r="K2462" s="19"/>
      <c r="L2462" s="19"/>
      <c r="M2462" s="19"/>
    </row>
    <row r="2463" spans="1:13" x14ac:dyDescent="0.25">
      <c r="A2463" s="19"/>
      <c r="B2463" s="19"/>
      <c r="C2463" s="19"/>
      <c r="D2463" s="35"/>
      <c r="E2463" s="18" t="s">
        <v>16</v>
      </c>
      <c r="F2463" s="22">
        <v>1</v>
      </c>
      <c r="G2463" s="23">
        <v>392.42</v>
      </c>
      <c r="H2463" s="23">
        <v>0</v>
      </c>
      <c r="I2463" s="23">
        <v>0</v>
      </c>
      <c r="J2463" s="21">
        <f>OR(F2463&lt;&gt;0,G2463&lt;&gt;0,H2463&lt;&gt;0,I2463&lt;&gt;0)*(F2463 + (F2463 = 0))*(G2463 + (G2463 = 0))*(H2463 + (H2463 = 0))*(I2463 + (I2463 = 0))</f>
        <v>392.42</v>
      </c>
      <c r="K2463" s="19"/>
      <c r="L2463" s="19"/>
      <c r="M2463" s="19"/>
    </row>
    <row r="2464" spans="1:13" x14ac:dyDescent="0.25">
      <c r="A2464" s="19"/>
      <c r="B2464" s="19"/>
      <c r="C2464" s="19"/>
      <c r="D2464" s="35"/>
      <c r="E2464" s="18" t="s">
        <v>16</v>
      </c>
      <c r="F2464" s="22">
        <v>1</v>
      </c>
      <c r="G2464" s="23">
        <v>3</v>
      </c>
      <c r="H2464" s="23">
        <v>0</v>
      </c>
      <c r="I2464" s="23">
        <v>0</v>
      </c>
      <c r="J2464" s="21">
        <f>OR(F2464&lt;&gt;0,G2464&lt;&gt;0,H2464&lt;&gt;0,I2464&lt;&gt;0)*(F2464 + (F2464 = 0))*(G2464 + (G2464 = 0))*(H2464 + (H2464 = 0))*(I2464 + (I2464 = 0))</f>
        <v>3</v>
      </c>
      <c r="K2464" s="19"/>
      <c r="L2464" s="19"/>
      <c r="M2464" s="19"/>
    </row>
    <row r="2465" spans="1:13" x14ac:dyDescent="0.25">
      <c r="A2465" s="19"/>
      <c r="B2465" s="19"/>
      <c r="C2465" s="19"/>
      <c r="D2465" s="35"/>
      <c r="E2465" s="18" t="s">
        <v>16</v>
      </c>
      <c r="F2465" s="22">
        <v>1</v>
      </c>
      <c r="G2465" s="23">
        <v>148.76</v>
      </c>
      <c r="H2465" s="23">
        <v>0</v>
      </c>
      <c r="I2465" s="23">
        <v>0</v>
      </c>
      <c r="J2465" s="21">
        <f>OR(F2465&lt;&gt;0,G2465&lt;&gt;0,H2465&lt;&gt;0,I2465&lt;&gt;0)*(F2465 + (F2465 = 0))*(G2465 + (G2465 = 0))*(H2465 + (H2465 = 0))*(I2465 + (I2465 = 0))</f>
        <v>148.76</v>
      </c>
      <c r="K2465" s="19"/>
      <c r="L2465" s="19"/>
      <c r="M2465" s="19"/>
    </row>
    <row r="2466" spans="1:13" x14ac:dyDescent="0.25">
      <c r="A2466" s="19"/>
      <c r="B2466" s="19"/>
      <c r="C2466" s="19"/>
      <c r="D2466" s="35"/>
      <c r="E2466" s="18" t="s">
        <v>16</v>
      </c>
      <c r="F2466" s="22"/>
      <c r="G2466" s="23"/>
      <c r="H2466" s="23"/>
      <c r="I2466" s="23"/>
      <c r="J2466" s="21">
        <f>OR(F2466&lt;&gt;0,G2466&lt;&gt;0,H2466&lt;&gt;0,I2466&lt;&gt;0)*(F2466 + (F2466 = 0))*(G2466 + (G2466 = 0))*(H2466 + (H2466 = 0))*(I2466 + (I2466 = 0))</f>
        <v>0</v>
      </c>
      <c r="K2466" s="19"/>
      <c r="L2466" s="19"/>
      <c r="M2466" s="19"/>
    </row>
    <row r="2467" spans="1:13" x14ac:dyDescent="0.25">
      <c r="A2467" s="19"/>
      <c r="B2467" s="19"/>
      <c r="C2467" s="19"/>
      <c r="D2467" s="35"/>
      <c r="E2467" s="18" t="s">
        <v>189</v>
      </c>
      <c r="F2467" s="22"/>
      <c r="G2467" s="23"/>
      <c r="H2467" s="23"/>
      <c r="I2467" s="23"/>
      <c r="J2467" s="21">
        <f>OR(F2467&lt;&gt;0,G2467&lt;&gt;0,H2467&lt;&gt;0,I2467&lt;&gt;0)*(F2467 + (F2467 = 0))*(G2467 + (G2467 = 0))*(H2467 + (H2467 = 0))*(I2467 + (I2467 = 0))</f>
        <v>0</v>
      </c>
      <c r="K2467" s="19"/>
      <c r="L2467" s="19"/>
      <c r="M2467" s="19"/>
    </row>
    <row r="2468" spans="1:13" x14ac:dyDescent="0.25">
      <c r="A2468" s="19"/>
      <c r="B2468" s="19"/>
      <c r="C2468" s="19"/>
      <c r="D2468" s="35"/>
      <c r="E2468" s="18" t="s">
        <v>16</v>
      </c>
      <c r="F2468" s="22">
        <v>-3.14</v>
      </c>
      <c r="G2468" s="23">
        <v>23.49</v>
      </c>
      <c r="H2468" s="23">
        <v>0.2</v>
      </c>
      <c r="I2468" s="23">
        <v>0.2</v>
      </c>
      <c r="J2468" s="21">
        <f>OR(F2468&lt;&gt;0,G2468&lt;&gt;0,H2468&lt;&gt;0,I2468&lt;&gt;0)*(F2468 + (F2468 = 0))*(G2468 + (G2468 = 0))*(H2468 + (H2468 = 0))*(I2468 + (I2468 = 0))</f>
        <v>-2.95</v>
      </c>
      <c r="K2468" s="19"/>
      <c r="L2468" s="19"/>
      <c r="M2468" s="19"/>
    </row>
    <row r="2469" spans="1:13" x14ac:dyDescent="0.25">
      <c r="A2469" s="19"/>
      <c r="B2469" s="19"/>
      <c r="C2469" s="19"/>
      <c r="D2469" s="35"/>
      <c r="E2469" s="18" t="s">
        <v>16</v>
      </c>
      <c r="F2469" s="22">
        <v>-3.14</v>
      </c>
      <c r="G2469" s="23">
        <v>94.01</v>
      </c>
      <c r="H2469" s="23">
        <v>0.2</v>
      </c>
      <c r="I2469" s="23">
        <v>0.2</v>
      </c>
      <c r="J2469" s="21">
        <f>OR(F2469&lt;&gt;0,G2469&lt;&gt;0,H2469&lt;&gt;0,I2469&lt;&gt;0)*(F2469 + (F2469 = 0))*(G2469 + (G2469 = 0))*(H2469 + (H2469 = 0))*(I2469 + (I2469 = 0))</f>
        <v>-11.81</v>
      </c>
      <c r="K2469" s="19"/>
      <c r="L2469" s="19"/>
      <c r="M2469" s="19"/>
    </row>
    <row r="2470" spans="1:13" x14ac:dyDescent="0.25">
      <c r="A2470" s="19"/>
      <c r="B2470" s="19"/>
      <c r="C2470" s="19"/>
      <c r="D2470" s="35"/>
      <c r="E2470" s="18" t="s">
        <v>16</v>
      </c>
      <c r="F2470" s="22">
        <v>-3.14</v>
      </c>
      <c r="G2470" s="23">
        <v>59.7</v>
      </c>
      <c r="H2470" s="23">
        <v>0.2</v>
      </c>
      <c r="I2470" s="23">
        <v>0.2</v>
      </c>
      <c r="J2470" s="21">
        <f>OR(F2470&lt;&gt;0,G2470&lt;&gt;0,H2470&lt;&gt;0,I2470&lt;&gt;0)*(F2470 + (F2470 = 0))*(G2470 + (G2470 = 0))*(H2470 + (H2470 = 0))*(I2470 + (I2470 = 0))</f>
        <v>-7.5</v>
      </c>
      <c r="K2470" s="19"/>
      <c r="L2470" s="19"/>
      <c r="M2470" s="19"/>
    </row>
    <row r="2471" spans="1:13" x14ac:dyDescent="0.25">
      <c r="A2471" s="19"/>
      <c r="B2471" s="19"/>
      <c r="C2471" s="19"/>
      <c r="D2471" s="35"/>
      <c r="E2471" s="18" t="s">
        <v>16</v>
      </c>
      <c r="F2471" s="22">
        <v>-3.14</v>
      </c>
      <c r="G2471" s="23">
        <v>8</v>
      </c>
      <c r="H2471" s="23">
        <v>0.15</v>
      </c>
      <c r="I2471" s="23">
        <v>0.15</v>
      </c>
      <c r="J2471" s="21">
        <f>OR(F2471&lt;&gt;0,G2471&lt;&gt;0,H2471&lt;&gt;0,I2471&lt;&gt;0)*(F2471 + (F2471 = 0))*(G2471 + (G2471 = 0))*(H2471 + (H2471 = 0))*(I2471 + (I2471 = 0))</f>
        <v>-0.56999999999999995</v>
      </c>
      <c r="K2471" s="19"/>
      <c r="L2471" s="19"/>
      <c r="M2471" s="19"/>
    </row>
    <row r="2472" spans="1:13" x14ac:dyDescent="0.25">
      <c r="A2472" s="19"/>
      <c r="B2472" s="19"/>
      <c r="C2472" s="19"/>
      <c r="D2472" s="35"/>
      <c r="E2472" s="18" t="s">
        <v>16</v>
      </c>
      <c r="F2472" s="22"/>
      <c r="G2472" s="23"/>
      <c r="H2472" s="23"/>
      <c r="I2472" s="23"/>
      <c r="J2472" s="21">
        <f>OR(F2472&lt;&gt;0,G2472&lt;&gt;0,H2472&lt;&gt;0,I2472&lt;&gt;0)*(F2472 + (F2472 = 0))*(G2472 + (G2472 = 0))*(H2472 + (H2472 = 0))*(I2472 + (I2472 = 0))</f>
        <v>0</v>
      </c>
      <c r="K2472" s="19"/>
      <c r="L2472" s="19"/>
      <c r="M2472" s="19"/>
    </row>
    <row r="2473" spans="1:13" x14ac:dyDescent="0.25">
      <c r="A2473" s="19"/>
      <c r="B2473" s="19"/>
      <c r="C2473" s="19"/>
      <c r="D2473" s="35"/>
      <c r="E2473" s="18" t="s">
        <v>190</v>
      </c>
      <c r="F2473" s="22"/>
      <c r="G2473" s="23"/>
      <c r="H2473" s="23"/>
      <c r="I2473" s="23"/>
      <c r="J2473" s="21">
        <f>OR(F2473&lt;&gt;0,G2473&lt;&gt;0,H2473&lt;&gt;0,I2473&lt;&gt;0)*(F2473 + (F2473 = 0))*(G2473 + (G2473 = 0))*(H2473 + (H2473 = 0))*(I2473 + (I2473 = 0))</f>
        <v>0</v>
      </c>
      <c r="K2473" s="19"/>
      <c r="L2473" s="19"/>
      <c r="M2473" s="19"/>
    </row>
    <row r="2474" spans="1:13" x14ac:dyDescent="0.25">
      <c r="A2474" s="19"/>
      <c r="B2474" s="19"/>
      <c r="C2474" s="19"/>
      <c r="D2474" s="35"/>
      <c r="E2474" s="18" t="s">
        <v>16</v>
      </c>
      <c r="F2474" s="22">
        <v>-1</v>
      </c>
      <c r="G2474" s="23">
        <v>118.1</v>
      </c>
      <c r="H2474" s="23">
        <v>0</v>
      </c>
      <c r="I2474" s="23">
        <v>0</v>
      </c>
      <c r="J2474" s="21">
        <f>OR(F2474&lt;&gt;0,G2474&lt;&gt;0,H2474&lt;&gt;0,I2474&lt;&gt;0)*(F2474 + (F2474 = 0))*(G2474 + (G2474 = 0))*(H2474 + (H2474 = 0))*(I2474 + (I2474 = 0))</f>
        <v>-118.1</v>
      </c>
      <c r="K2474" s="19"/>
      <c r="L2474" s="19"/>
      <c r="M2474" s="19"/>
    </row>
    <row r="2475" spans="1:13" x14ac:dyDescent="0.25">
      <c r="A2475" s="19"/>
      <c r="B2475" s="19"/>
      <c r="C2475" s="19"/>
      <c r="D2475" s="35"/>
      <c r="E2475" s="18" t="s">
        <v>16</v>
      </c>
      <c r="F2475" s="22"/>
      <c r="G2475" s="23"/>
      <c r="H2475" s="23"/>
      <c r="I2475" s="23"/>
      <c r="J2475" s="21">
        <f>OR(F2475&lt;&gt;0,G2475&lt;&gt;0,H2475&lt;&gt;0,I2475&lt;&gt;0)*(F2475 + (F2475 = 0))*(G2475 + (G2475 = 0))*(H2475 + (H2475 = 0))*(I2475 + (I2475 = 0))</f>
        <v>0</v>
      </c>
      <c r="K2475" s="19"/>
      <c r="L2475" s="19"/>
      <c r="M2475" s="19"/>
    </row>
    <row r="2476" spans="1:13" x14ac:dyDescent="0.25">
      <c r="A2476" s="19"/>
      <c r="B2476" s="19"/>
      <c r="C2476" s="19"/>
      <c r="D2476" s="35"/>
      <c r="E2476" s="18" t="s">
        <v>622</v>
      </c>
      <c r="F2476" s="22"/>
      <c r="G2476" s="23"/>
      <c r="H2476" s="23"/>
      <c r="I2476" s="23"/>
      <c r="J2476" s="21">
        <f>OR(F2476&lt;&gt;0,G2476&lt;&gt;0,H2476&lt;&gt;0,I2476&lt;&gt;0)*(F2476 + (F2476 = 0))*(G2476 + (G2476 = 0))*(H2476 + (H2476 = 0))*(I2476 + (I2476 = 0))</f>
        <v>0</v>
      </c>
      <c r="K2476" s="19"/>
      <c r="L2476" s="19"/>
      <c r="M2476" s="19"/>
    </row>
    <row r="2477" spans="1:13" x14ac:dyDescent="0.25">
      <c r="A2477" s="19"/>
      <c r="B2477" s="19"/>
      <c r="C2477" s="19"/>
      <c r="D2477" s="35"/>
      <c r="E2477" s="18" t="s">
        <v>16</v>
      </c>
      <c r="F2477" s="22">
        <v>-1</v>
      </c>
      <c r="G2477" s="23">
        <v>125</v>
      </c>
      <c r="H2477" s="23">
        <v>0</v>
      </c>
      <c r="I2477" s="23">
        <v>0</v>
      </c>
      <c r="J2477" s="21">
        <f>OR(F2477&lt;&gt;0,G2477&lt;&gt;0,H2477&lt;&gt;0,I2477&lt;&gt;0)*(F2477 + (F2477 = 0))*(G2477 + (G2477 = 0))*(H2477 + (H2477 = 0))*(I2477 + (I2477 = 0))</f>
        <v>-125</v>
      </c>
      <c r="K2477" s="19"/>
      <c r="L2477" s="19"/>
      <c r="M2477" s="19"/>
    </row>
    <row r="2478" spans="1:13" x14ac:dyDescent="0.25">
      <c r="A2478" s="19"/>
      <c r="B2478" s="19"/>
      <c r="C2478" s="19"/>
      <c r="D2478" s="35"/>
      <c r="E2478" s="18" t="s">
        <v>16</v>
      </c>
      <c r="F2478" s="22"/>
      <c r="G2478" s="23"/>
      <c r="H2478" s="23"/>
      <c r="I2478" s="23"/>
      <c r="J2478" s="21">
        <f>OR(F2478&lt;&gt;0,G2478&lt;&gt;0,H2478&lt;&gt;0,I2478&lt;&gt;0)*(F2478 + (F2478 = 0))*(G2478 + (G2478 = 0))*(H2478 + (H2478 = 0))*(I2478 + (I2478 = 0))</f>
        <v>0</v>
      </c>
      <c r="K2478" s="19"/>
      <c r="L2478" s="19"/>
      <c r="M2478" s="19"/>
    </row>
    <row r="2479" spans="1:13" x14ac:dyDescent="0.25">
      <c r="A2479" s="19"/>
      <c r="B2479" s="19"/>
      <c r="C2479" s="19"/>
      <c r="D2479" s="35"/>
      <c r="E2479" s="19"/>
      <c r="F2479" s="19"/>
      <c r="G2479" s="19"/>
      <c r="H2479" s="19"/>
      <c r="I2479" s="19"/>
      <c r="J2479" s="24" t="s">
        <v>193</v>
      </c>
      <c r="K2479" s="25">
        <f>SUM(J2462:J2478)</f>
        <v>278.25</v>
      </c>
      <c r="L2479" s="23">
        <v>14.19</v>
      </c>
      <c r="M2479" s="26">
        <f>ROUND(K2479*L2479,2)</f>
        <v>3948.37</v>
      </c>
    </row>
    <row r="2480" spans="1:13" ht="0.95" customHeight="1" x14ac:dyDescent="0.25">
      <c r="A2480" s="27"/>
      <c r="B2480" s="27"/>
      <c r="C2480" s="27"/>
      <c r="D2480" s="36"/>
      <c r="E2480" s="27"/>
      <c r="F2480" s="27"/>
      <c r="G2480" s="27"/>
      <c r="H2480" s="27"/>
      <c r="I2480" s="27"/>
      <c r="J2480" s="27"/>
      <c r="K2480" s="27"/>
      <c r="L2480" s="27"/>
      <c r="M2480" s="27"/>
    </row>
    <row r="2481" spans="1:13" x14ac:dyDescent="0.25">
      <c r="A2481" s="17" t="s">
        <v>194</v>
      </c>
      <c r="B2481" s="18" t="s">
        <v>23</v>
      </c>
      <c r="C2481" s="18" t="s">
        <v>30</v>
      </c>
      <c r="D2481" s="29" t="s">
        <v>195</v>
      </c>
      <c r="E2481" s="19"/>
      <c r="F2481" s="19"/>
      <c r="G2481" s="19"/>
      <c r="H2481" s="19"/>
      <c r="I2481" s="19"/>
      <c r="J2481" s="19"/>
      <c r="K2481" s="20">
        <f>K2485</f>
        <v>125</v>
      </c>
      <c r="L2481" s="21">
        <f>L2485</f>
        <v>7.8</v>
      </c>
      <c r="M2481" s="21">
        <f>M2485</f>
        <v>975</v>
      </c>
    </row>
    <row r="2482" spans="1:13" ht="56.25" x14ac:dyDescent="0.25">
      <c r="A2482" s="19"/>
      <c r="B2482" s="19"/>
      <c r="C2482" s="19"/>
      <c r="D2482" s="29" t="s">
        <v>196</v>
      </c>
      <c r="E2482" s="19"/>
      <c r="F2482" s="19"/>
      <c r="G2482" s="19"/>
      <c r="H2482" s="19"/>
      <c r="I2482" s="19"/>
      <c r="J2482" s="19"/>
      <c r="K2482" s="19"/>
      <c r="L2482" s="19"/>
      <c r="M2482" s="19"/>
    </row>
    <row r="2483" spans="1:13" x14ac:dyDescent="0.25">
      <c r="A2483" s="19"/>
      <c r="B2483" s="19"/>
      <c r="C2483" s="19"/>
      <c r="D2483" s="35"/>
      <c r="E2483" s="18" t="s">
        <v>197</v>
      </c>
      <c r="F2483" s="22">
        <v>1</v>
      </c>
      <c r="G2483" s="23">
        <v>125</v>
      </c>
      <c r="H2483" s="23">
        <v>0</v>
      </c>
      <c r="I2483" s="23">
        <v>0</v>
      </c>
      <c r="J2483" s="21">
        <f>OR(F2483&lt;&gt;0,G2483&lt;&gt;0,H2483&lt;&gt;0,I2483&lt;&gt;0)*(F2483 + (F2483 = 0))*(G2483 + (G2483 = 0))*(H2483 + (H2483 = 0))*(I2483 + (I2483 = 0))</f>
        <v>125</v>
      </c>
      <c r="K2483" s="19"/>
      <c r="L2483" s="19"/>
      <c r="M2483" s="19"/>
    </row>
    <row r="2484" spans="1:13" x14ac:dyDescent="0.25">
      <c r="A2484" s="19"/>
      <c r="B2484" s="19"/>
      <c r="C2484" s="19"/>
      <c r="D2484" s="35"/>
      <c r="E2484" s="18" t="s">
        <v>16</v>
      </c>
      <c r="F2484" s="22"/>
      <c r="G2484" s="23"/>
      <c r="H2484" s="23"/>
      <c r="I2484" s="23"/>
      <c r="J2484" s="21">
        <f>OR(F2484&lt;&gt;0,G2484&lt;&gt;0,H2484&lt;&gt;0,I2484&lt;&gt;0)*(F2484 + (F2484 = 0))*(G2484 + (G2484 = 0))*(H2484 + (H2484 = 0))*(I2484 + (I2484 = 0))</f>
        <v>0</v>
      </c>
      <c r="K2484" s="19"/>
      <c r="L2484" s="19"/>
      <c r="M2484" s="19"/>
    </row>
    <row r="2485" spans="1:13" x14ac:dyDescent="0.25">
      <c r="A2485" s="19"/>
      <c r="B2485" s="19"/>
      <c r="C2485" s="19"/>
      <c r="D2485" s="35"/>
      <c r="E2485" s="19"/>
      <c r="F2485" s="19"/>
      <c r="G2485" s="19"/>
      <c r="H2485" s="19"/>
      <c r="I2485" s="19"/>
      <c r="J2485" s="24" t="s">
        <v>199</v>
      </c>
      <c r="K2485" s="25">
        <f>SUM(J2483:J2484)</f>
        <v>125</v>
      </c>
      <c r="L2485" s="23">
        <v>7.8</v>
      </c>
      <c r="M2485" s="26">
        <f>ROUND(K2485*L2485,2)</f>
        <v>975</v>
      </c>
    </row>
    <row r="2486" spans="1:13" ht="0.95" customHeight="1" x14ac:dyDescent="0.25">
      <c r="A2486" s="27"/>
      <c r="B2486" s="27"/>
      <c r="C2486" s="27"/>
      <c r="D2486" s="36"/>
      <c r="E2486" s="27"/>
      <c r="F2486" s="27"/>
      <c r="G2486" s="27"/>
      <c r="H2486" s="27"/>
      <c r="I2486" s="27"/>
      <c r="J2486" s="27"/>
      <c r="K2486" s="27"/>
      <c r="L2486" s="27"/>
      <c r="M2486" s="27"/>
    </row>
    <row r="2487" spans="1:13" x14ac:dyDescent="0.25">
      <c r="A2487" s="17" t="s">
        <v>200</v>
      </c>
      <c r="B2487" s="18" t="s">
        <v>23</v>
      </c>
      <c r="C2487" s="18" t="s">
        <v>30</v>
      </c>
      <c r="D2487" s="29" t="s">
        <v>201</v>
      </c>
      <c r="E2487" s="19"/>
      <c r="F2487" s="19"/>
      <c r="G2487" s="19"/>
      <c r="H2487" s="19"/>
      <c r="I2487" s="19"/>
      <c r="J2487" s="19"/>
      <c r="K2487" s="28">
        <v>0</v>
      </c>
      <c r="L2487" s="23">
        <v>15.1</v>
      </c>
      <c r="M2487" s="21">
        <f>ROUND(K2487*L2487,2)</f>
        <v>0</v>
      </c>
    </row>
    <row r="2488" spans="1:13" ht="56.25" x14ac:dyDescent="0.25">
      <c r="A2488" s="19"/>
      <c r="B2488" s="19"/>
      <c r="C2488" s="19"/>
      <c r="D2488" s="29" t="s">
        <v>202</v>
      </c>
      <c r="E2488" s="19"/>
      <c r="F2488" s="19"/>
      <c r="G2488" s="19"/>
      <c r="H2488" s="19"/>
      <c r="I2488" s="19"/>
      <c r="J2488" s="19"/>
      <c r="K2488" s="19"/>
      <c r="L2488" s="19"/>
      <c r="M2488" s="19"/>
    </row>
    <row r="2489" spans="1:13" x14ac:dyDescent="0.25">
      <c r="A2489" s="17" t="s">
        <v>204</v>
      </c>
      <c r="B2489" s="18" t="s">
        <v>23</v>
      </c>
      <c r="C2489" s="18" t="s">
        <v>30</v>
      </c>
      <c r="D2489" s="29" t="s">
        <v>205</v>
      </c>
      <c r="E2489" s="19"/>
      <c r="F2489" s="19"/>
      <c r="G2489" s="19"/>
      <c r="H2489" s="19"/>
      <c r="I2489" s="19"/>
      <c r="J2489" s="19"/>
      <c r="K2489" s="28">
        <v>0</v>
      </c>
      <c r="L2489" s="23">
        <v>8.5</v>
      </c>
      <c r="M2489" s="21">
        <f>ROUND(K2489*L2489,2)</f>
        <v>0</v>
      </c>
    </row>
    <row r="2490" spans="1:13" ht="56.25" x14ac:dyDescent="0.25">
      <c r="A2490" s="19"/>
      <c r="B2490" s="19"/>
      <c r="C2490" s="19"/>
      <c r="D2490" s="29" t="s">
        <v>206</v>
      </c>
      <c r="E2490" s="19"/>
      <c r="F2490" s="19"/>
      <c r="G2490" s="19"/>
      <c r="H2490" s="19"/>
      <c r="I2490" s="19"/>
      <c r="J2490" s="19"/>
      <c r="K2490" s="19"/>
      <c r="L2490" s="19"/>
      <c r="M2490" s="19"/>
    </row>
    <row r="2491" spans="1:13" x14ac:dyDescent="0.25">
      <c r="A2491" s="19"/>
      <c r="B2491" s="19"/>
      <c r="C2491" s="19"/>
      <c r="D2491" s="35"/>
      <c r="E2491" s="19"/>
      <c r="F2491" s="19"/>
      <c r="G2491" s="19"/>
      <c r="H2491" s="19"/>
      <c r="I2491" s="19"/>
      <c r="J2491" s="24" t="s">
        <v>743</v>
      </c>
      <c r="K2491" s="28">
        <v>1</v>
      </c>
      <c r="L2491" s="26">
        <f>M2312+M2359+M2368+M2370+M2388+M2390+M2399+M2423+M2435+M2442+M2456+M2458+M2460+M2481+M2487+M2489</f>
        <v>31468.27</v>
      </c>
      <c r="M2491" s="26">
        <f>ROUND(K2491*L2491,2)</f>
        <v>31468.27</v>
      </c>
    </row>
    <row r="2492" spans="1:13" ht="0.95" customHeight="1" x14ac:dyDescent="0.25">
      <c r="A2492" s="27"/>
      <c r="B2492" s="27"/>
      <c r="C2492" s="27"/>
      <c r="D2492" s="36"/>
      <c r="E2492" s="27"/>
      <c r="F2492" s="27"/>
      <c r="G2492" s="27"/>
      <c r="H2492" s="27"/>
      <c r="I2492" s="27"/>
      <c r="J2492" s="27"/>
      <c r="K2492" s="27"/>
      <c r="L2492" s="27"/>
      <c r="M2492" s="27"/>
    </row>
    <row r="2493" spans="1:13" x14ac:dyDescent="0.25">
      <c r="A2493" s="13" t="s">
        <v>744</v>
      </c>
      <c r="B2493" s="13" t="s">
        <v>15</v>
      </c>
      <c r="C2493" s="13" t="s">
        <v>16</v>
      </c>
      <c r="D2493" s="34" t="s">
        <v>209</v>
      </c>
      <c r="E2493" s="14"/>
      <c r="F2493" s="14"/>
      <c r="G2493" s="14"/>
      <c r="H2493" s="14"/>
      <c r="I2493" s="14"/>
      <c r="J2493" s="14"/>
      <c r="K2493" s="15">
        <f>K2524</f>
        <v>1</v>
      </c>
      <c r="L2493" s="16">
        <f>L2524</f>
        <v>15701.06</v>
      </c>
      <c r="M2493" s="16">
        <f>M2524</f>
        <v>15701.06</v>
      </c>
    </row>
    <row r="2494" spans="1:13" x14ac:dyDescent="0.25">
      <c r="A2494" s="17" t="s">
        <v>210</v>
      </c>
      <c r="B2494" s="18" t="s">
        <v>23</v>
      </c>
      <c r="C2494" s="18" t="s">
        <v>60</v>
      </c>
      <c r="D2494" s="29" t="s">
        <v>211</v>
      </c>
      <c r="E2494" s="19"/>
      <c r="F2494" s="19"/>
      <c r="G2494" s="19"/>
      <c r="H2494" s="19"/>
      <c r="I2494" s="19"/>
      <c r="J2494" s="19"/>
      <c r="K2494" s="20">
        <f>K2498</f>
        <v>12</v>
      </c>
      <c r="L2494" s="21">
        <f>L2498</f>
        <v>37.76</v>
      </c>
      <c r="M2494" s="21">
        <f>M2498</f>
        <v>453.12</v>
      </c>
    </row>
    <row r="2495" spans="1:13" ht="78.75" x14ac:dyDescent="0.25">
      <c r="A2495" s="19"/>
      <c r="B2495" s="19"/>
      <c r="C2495" s="19"/>
      <c r="D2495" s="29" t="s">
        <v>212</v>
      </c>
      <c r="E2495" s="19"/>
      <c r="F2495" s="19"/>
      <c r="G2495" s="19"/>
      <c r="H2495" s="19"/>
      <c r="I2495" s="19"/>
      <c r="J2495" s="19"/>
      <c r="K2495" s="19"/>
      <c r="L2495" s="19"/>
      <c r="M2495" s="19"/>
    </row>
    <row r="2496" spans="1:13" x14ac:dyDescent="0.25">
      <c r="A2496" s="19"/>
      <c r="B2496" s="19"/>
      <c r="C2496" s="19"/>
      <c r="D2496" s="35"/>
      <c r="E2496" s="18" t="s">
        <v>745</v>
      </c>
      <c r="F2496" s="22">
        <v>12</v>
      </c>
      <c r="G2496" s="23">
        <v>1</v>
      </c>
      <c r="H2496" s="23">
        <v>0</v>
      </c>
      <c r="I2496" s="23">
        <v>0</v>
      </c>
      <c r="J2496" s="21">
        <f>OR(F2496&lt;&gt;0,G2496&lt;&gt;0,H2496&lt;&gt;0,I2496&lt;&gt;0)*(F2496 + (F2496 = 0))*(G2496 + (G2496 = 0))*(H2496 + (H2496 = 0))*(I2496 + (I2496 = 0))</f>
        <v>12</v>
      </c>
      <c r="K2496" s="19"/>
      <c r="L2496" s="19"/>
      <c r="M2496" s="19"/>
    </row>
    <row r="2497" spans="1:13" x14ac:dyDescent="0.25">
      <c r="A2497" s="19"/>
      <c r="B2497" s="19"/>
      <c r="C2497" s="19"/>
      <c r="D2497" s="35"/>
      <c r="E2497" s="18" t="s">
        <v>16</v>
      </c>
      <c r="F2497" s="22"/>
      <c r="G2497" s="23"/>
      <c r="H2497" s="23"/>
      <c r="I2497" s="23"/>
      <c r="J2497" s="21">
        <f>OR(F2497&lt;&gt;0,G2497&lt;&gt;0,H2497&lt;&gt;0,I2497&lt;&gt;0)*(F2497 + (F2497 = 0))*(G2497 + (G2497 = 0))*(H2497 + (H2497 = 0))*(I2497 + (I2497 = 0))</f>
        <v>0</v>
      </c>
      <c r="K2497" s="19"/>
      <c r="L2497" s="19"/>
      <c r="M2497" s="19"/>
    </row>
    <row r="2498" spans="1:13" x14ac:dyDescent="0.25">
      <c r="A2498" s="19"/>
      <c r="B2498" s="19"/>
      <c r="C2498" s="19"/>
      <c r="D2498" s="35"/>
      <c r="E2498" s="19"/>
      <c r="F2498" s="19"/>
      <c r="G2498" s="19"/>
      <c r="H2498" s="19"/>
      <c r="I2498" s="19"/>
      <c r="J2498" s="24" t="s">
        <v>215</v>
      </c>
      <c r="K2498" s="25">
        <f>SUM(J2496:J2497)</f>
        <v>12</v>
      </c>
      <c r="L2498" s="23">
        <v>37.76</v>
      </c>
      <c r="M2498" s="26">
        <f>ROUND(K2498*L2498,2)</f>
        <v>453.12</v>
      </c>
    </row>
    <row r="2499" spans="1:13" ht="0.95" customHeight="1" x14ac:dyDescent="0.25">
      <c r="A2499" s="27"/>
      <c r="B2499" s="27"/>
      <c r="C2499" s="27"/>
      <c r="D2499" s="36"/>
      <c r="E2499" s="27"/>
      <c r="F2499" s="27"/>
      <c r="G2499" s="27"/>
      <c r="H2499" s="27"/>
      <c r="I2499" s="27"/>
      <c r="J2499" s="27"/>
      <c r="K2499" s="27"/>
      <c r="L2499" s="27"/>
      <c r="M2499" s="27"/>
    </row>
    <row r="2500" spans="1:13" x14ac:dyDescent="0.25">
      <c r="A2500" s="17" t="s">
        <v>216</v>
      </c>
      <c r="B2500" s="18" t="s">
        <v>23</v>
      </c>
      <c r="C2500" s="18" t="s">
        <v>60</v>
      </c>
      <c r="D2500" s="29" t="s">
        <v>217</v>
      </c>
      <c r="E2500" s="19"/>
      <c r="F2500" s="19"/>
      <c r="G2500" s="19"/>
      <c r="H2500" s="19"/>
      <c r="I2500" s="19"/>
      <c r="J2500" s="19"/>
      <c r="K2500" s="20">
        <f>K2505</f>
        <v>16</v>
      </c>
      <c r="L2500" s="21">
        <f>L2505</f>
        <v>50.46</v>
      </c>
      <c r="M2500" s="21">
        <f>M2505</f>
        <v>807.36</v>
      </c>
    </row>
    <row r="2501" spans="1:13" ht="90" x14ac:dyDescent="0.25">
      <c r="A2501" s="19"/>
      <c r="B2501" s="19"/>
      <c r="C2501" s="19"/>
      <c r="D2501" s="29" t="s">
        <v>218</v>
      </c>
      <c r="E2501" s="19"/>
      <c r="F2501" s="19"/>
      <c r="G2501" s="19"/>
      <c r="H2501" s="19"/>
      <c r="I2501" s="19"/>
      <c r="J2501" s="19"/>
      <c r="K2501" s="19"/>
      <c r="L2501" s="19"/>
      <c r="M2501" s="19"/>
    </row>
    <row r="2502" spans="1:13" x14ac:dyDescent="0.25">
      <c r="A2502" s="19"/>
      <c r="B2502" s="19"/>
      <c r="C2502" s="19"/>
      <c r="D2502" s="35"/>
      <c r="E2502" s="18" t="s">
        <v>621</v>
      </c>
      <c r="F2502" s="22">
        <v>1</v>
      </c>
      <c r="G2502" s="23">
        <v>8</v>
      </c>
      <c r="H2502" s="23">
        <v>0</v>
      </c>
      <c r="I2502" s="23">
        <v>0</v>
      </c>
      <c r="J2502" s="21">
        <f>OR(F2502&lt;&gt;0,G2502&lt;&gt;0,H2502&lt;&gt;0,I2502&lt;&gt;0)*(F2502 + (F2502 = 0))*(G2502 + (G2502 = 0))*(H2502 + (H2502 = 0))*(I2502 + (I2502 = 0))</f>
        <v>8</v>
      </c>
      <c r="K2502" s="19"/>
      <c r="L2502" s="19"/>
      <c r="M2502" s="19"/>
    </row>
    <row r="2503" spans="1:13" x14ac:dyDescent="0.25">
      <c r="A2503" s="19"/>
      <c r="B2503" s="19"/>
      <c r="C2503" s="19"/>
      <c r="D2503" s="35"/>
      <c r="E2503" s="18" t="s">
        <v>746</v>
      </c>
      <c r="F2503" s="22">
        <v>8</v>
      </c>
      <c r="G2503" s="23">
        <v>1</v>
      </c>
      <c r="H2503" s="23">
        <v>0</v>
      </c>
      <c r="I2503" s="23">
        <v>0</v>
      </c>
      <c r="J2503" s="21">
        <f>OR(F2503&lt;&gt;0,G2503&lt;&gt;0,H2503&lt;&gt;0,I2503&lt;&gt;0)*(F2503 + (F2503 = 0))*(G2503 + (G2503 = 0))*(H2503 + (H2503 = 0))*(I2503 + (I2503 = 0))</f>
        <v>8</v>
      </c>
      <c r="K2503" s="19"/>
      <c r="L2503" s="19"/>
      <c r="M2503" s="19"/>
    </row>
    <row r="2504" spans="1:13" x14ac:dyDescent="0.25">
      <c r="A2504" s="19"/>
      <c r="B2504" s="19"/>
      <c r="C2504" s="19"/>
      <c r="D2504" s="35"/>
      <c r="E2504" s="18" t="s">
        <v>16</v>
      </c>
      <c r="F2504" s="22"/>
      <c r="G2504" s="23"/>
      <c r="H2504" s="23"/>
      <c r="I2504" s="23"/>
      <c r="J2504" s="21">
        <f>OR(F2504&lt;&gt;0,G2504&lt;&gt;0,H2504&lt;&gt;0,I2504&lt;&gt;0)*(F2504 + (F2504 = 0))*(G2504 + (G2504 = 0))*(H2504 + (H2504 = 0))*(I2504 + (I2504 = 0))</f>
        <v>0</v>
      </c>
      <c r="K2504" s="19"/>
      <c r="L2504" s="19"/>
      <c r="M2504" s="19"/>
    </row>
    <row r="2505" spans="1:13" x14ac:dyDescent="0.25">
      <c r="A2505" s="19"/>
      <c r="B2505" s="19"/>
      <c r="C2505" s="19"/>
      <c r="D2505" s="35"/>
      <c r="E2505" s="19"/>
      <c r="F2505" s="19"/>
      <c r="G2505" s="19"/>
      <c r="H2505" s="19"/>
      <c r="I2505" s="19"/>
      <c r="J2505" s="24" t="s">
        <v>221</v>
      </c>
      <c r="K2505" s="25">
        <f>SUM(J2502:J2504)</f>
        <v>16</v>
      </c>
      <c r="L2505" s="23">
        <v>50.46</v>
      </c>
      <c r="M2505" s="26">
        <f>ROUND(K2505*L2505,2)</f>
        <v>807.36</v>
      </c>
    </row>
    <row r="2506" spans="1:13" ht="0.95" customHeight="1" x14ac:dyDescent="0.25">
      <c r="A2506" s="27"/>
      <c r="B2506" s="27"/>
      <c r="C2506" s="27"/>
      <c r="D2506" s="36"/>
      <c r="E2506" s="27"/>
      <c r="F2506" s="27"/>
      <c r="G2506" s="27"/>
      <c r="H2506" s="27"/>
      <c r="I2506" s="27"/>
      <c r="J2506" s="27"/>
      <c r="K2506" s="27"/>
      <c r="L2506" s="27"/>
      <c r="M2506" s="27"/>
    </row>
    <row r="2507" spans="1:13" x14ac:dyDescent="0.25">
      <c r="A2507" s="17" t="s">
        <v>222</v>
      </c>
      <c r="B2507" s="18" t="s">
        <v>23</v>
      </c>
      <c r="C2507" s="18" t="s">
        <v>60</v>
      </c>
      <c r="D2507" s="29" t="s">
        <v>223</v>
      </c>
      <c r="E2507" s="19"/>
      <c r="F2507" s="19"/>
      <c r="G2507" s="19"/>
      <c r="H2507" s="19"/>
      <c r="I2507" s="19"/>
      <c r="J2507" s="19"/>
      <c r="K2507" s="20">
        <f>K2513</f>
        <v>177.2</v>
      </c>
      <c r="L2507" s="21">
        <f>L2513</f>
        <v>81.19</v>
      </c>
      <c r="M2507" s="21">
        <f>M2513</f>
        <v>14386.87</v>
      </c>
    </row>
    <row r="2508" spans="1:13" ht="101.25" x14ac:dyDescent="0.25">
      <c r="A2508" s="19"/>
      <c r="B2508" s="19"/>
      <c r="C2508" s="19"/>
      <c r="D2508" s="29" t="s">
        <v>224</v>
      </c>
      <c r="E2508" s="19"/>
      <c r="F2508" s="19"/>
      <c r="G2508" s="19"/>
      <c r="H2508" s="19"/>
      <c r="I2508" s="19"/>
      <c r="J2508" s="19"/>
      <c r="K2508" s="19"/>
      <c r="L2508" s="19"/>
      <c r="M2508" s="19"/>
    </row>
    <row r="2509" spans="1:13" x14ac:dyDescent="0.25">
      <c r="A2509" s="19"/>
      <c r="B2509" s="19"/>
      <c r="C2509" s="19"/>
      <c r="D2509" s="35"/>
      <c r="E2509" s="18" t="s">
        <v>719</v>
      </c>
      <c r="F2509" s="22">
        <v>1</v>
      </c>
      <c r="G2509" s="23">
        <v>23.49</v>
      </c>
      <c r="H2509" s="23">
        <v>0</v>
      </c>
      <c r="I2509" s="23">
        <v>0</v>
      </c>
      <c r="J2509" s="21">
        <f>OR(F2509&lt;&gt;0,G2509&lt;&gt;0,H2509&lt;&gt;0,I2509&lt;&gt;0)*(F2509 + (F2509 = 0))*(G2509 + (G2509 = 0))*(H2509 + (H2509 = 0))*(I2509 + (I2509 = 0))</f>
        <v>23.49</v>
      </c>
      <c r="K2509" s="19"/>
      <c r="L2509" s="19"/>
      <c r="M2509" s="19"/>
    </row>
    <row r="2510" spans="1:13" x14ac:dyDescent="0.25">
      <c r="A2510" s="19"/>
      <c r="B2510" s="19"/>
      <c r="C2510" s="19"/>
      <c r="D2510" s="35"/>
      <c r="E2510" s="18" t="s">
        <v>720</v>
      </c>
      <c r="F2510" s="22">
        <v>1</v>
      </c>
      <c r="G2510" s="23">
        <v>94.01</v>
      </c>
      <c r="H2510" s="23">
        <v>0</v>
      </c>
      <c r="I2510" s="23">
        <v>0</v>
      </c>
      <c r="J2510" s="21">
        <f>OR(F2510&lt;&gt;0,G2510&lt;&gt;0,H2510&lt;&gt;0,I2510&lt;&gt;0)*(F2510 + (F2510 = 0))*(G2510 + (G2510 = 0))*(H2510 + (H2510 = 0))*(I2510 + (I2510 = 0))</f>
        <v>94.01</v>
      </c>
      <c r="K2510" s="19"/>
      <c r="L2510" s="19"/>
      <c r="M2510" s="19"/>
    </row>
    <row r="2511" spans="1:13" x14ac:dyDescent="0.25">
      <c r="A2511" s="19"/>
      <c r="B2511" s="19"/>
      <c r="C2511" s="19"/>
      <c r="D2511" s="35"/>
      <c r="E2511" s="18" t="s">
        <v>721</v>
      </c>
      <c r="F2511" s="22">
        <v>1</v>
      </c>
      <c r="G2511" s="23">
        <v>59.7</v>
      </c>
      <c r="H2511" s="23">
        <v>0</v>
      </c>
      <c r="I2511" s="23">
        <v>0</v>
      </c>
      <c r="J2511" s="21">
        <f>OR(F2511&lt;&gt;0,G2511&lt;&gt;0,H2511&lt;&gt;0,I2511&lt;&gt;0)*(F2511 + (F2511 = 0))*(G2511 + (G2511 = 0))*(H2511 + (H2511 = 0))*(I2511 + (I2511 = 0))</f>
        <v>59.7</v>
      </c>
      <c r="K2511" s="19"/>
      <c r="L2511" s="19"/>
      <c r="M2511" s="19"/>
    </row>
    <row r="2512" spans="1:13" x14ac:dyDescent="0.25">
      <c r="A2512" s="19"/>
      <c r="B2512" s="19"/>
      <c r="C2512" s="19"/>
      <c r="D2512" s="35"/>
      <c r="E2512" s="18" t="s">
        <v>16</v>
      </c>
      <c r="F2512" s="22"/>
      <c r="G2512" s="23"/>
      <c r="H2512" s="23"/>
      <c r="I2512" s="23"/>
      <c r="J2512" s="21">
        <f>OR(F2512&lt;&gt;0,G2512&lt;&gt;0,H2512&lt;&gt;0,I2512&lt;&gt;0)*(F2512 + (F2512 = 0))*(G2512 + (G2512 = 0))*(H2512 + (H2512 = 0))*(I2512 + (I2512 = 0))</f>
        <v>0</v>
      </c>
      <c r="K2512" s="19"/>
      <c r="L2512" s="19"/>
      <c r="M2512" s="19"/>
    </row>
    <row r="2513" spans="1:13" x14ac:dyDescent="0.25">
      <c r="A2513" s="19"/>
      <c r="B2513" s="19"/>
      <c r="C2513" s="19"/>
      <c r="D2513" s="35"/>
      <c r="E2513" s="19"/>
      <c r="F2513" s="19"/>
      <c r="G2513" s="19"/>
      <c r="H2513" s="19"/>
      <c r="I2513" s="19"/>
      <c r="J2513" s="24" t="s">
        <v>226</v>
      </c>
      <c r="K2513" s="25">
        <f>SUM(J2509:J2512)</f>
        <v>177.2</v>
      </c>
      <c r="L2513" s="23">
        <v>81.19</v>
      </c>
      <c r="M2513" s="26">
        <f>ROUND(K2513*L2513,2)</f>
        <v>14386.87</v>
      </c>
    </row>
    <row r="2514" spans="1:13" ht="0.95" customHeight="1" x14ac:dyDescent="0.25">
      <c r="A2514" s="27"/>
      <c r="B2514" s="27"/>
      <c r="C2514" s="27"/>
      <c r="D2514" s="36"/>
      <c r="E2514" s="27"/>
      <c r="F2514" s="27"/>
      <c r="G2514" s="27"/>
      <c r="H2514" s="27"/>
      <c r="I2514" s="27"/>
      <c r="J2514" s="27"/>
      <c r="K2514" s="27"/>
      <c r="L2514" s="27"/>
      <c r="M2514" s="27"/>
    </row>
    <row r="2515" spans="1:13" x14ac:dyDescent="0.25">
      <c r="A2515" s="17" t="s">
        <v>245</v>
      </c>
      <c r="B2515" s="18" t="s">
        <v>23</v>
      </c>
      <c r="C2515" s="18" t="s">
        <v>60</v>
      </c>
      <c r="D2515" s="29" t="s">
        <v>246</v>
      </c>
      <c r="E2515" s="19"/>
      <c r="F2515" s="19"/>
      <c r="G2515" s="19"/>
      <c r="H2515" s="19"/>
      <c r="I2515" s="19"/>
      <c r="J2515" s="19"/>
      <c r="K2515" s="20">
        <f>K2522</f>
        <v>185.2</v>
      </c>
      <c r="L2515" s="21">
        <f>L2522</f>
        <v>0.28999999999999998</v>
      </c>
      <c r="M2515" s="21">
        <f>M2522</f>
        <v>53.71</v>
      </c>
    </row>
    <row r="2516" spans="1:13" ht="33.75" x14ac:dyDescent="0.25">
      <c r="A2516" s="19"/>
      <c r="B2516" s="19"/>
      <c r="C2516" s="19"/>
      <c r="D2516" s="29" t="s">
        <v>247</v>
      </c>
      <c r="E2516" s="19"/>
      <c r="F2516" s="19"/>
      <c r="G2516" s="19"/>
      <c r="H2516" s="19"/>
      <c r="I2516" s="19"/>
      <c r="J2516" s="19"/>
      <c r="K2516" s="19"/>
      <c r="L2516" s="19"/>
      <c r="M2516" s="19"/>
    </row>
    <row r="2517" spans="1:13" x14ac:dyDescent="0.25">
      <c r="A2517" s="19"/>
      <c r="B2517" s="19"/>
      <c r="C2517" s="19"/>
      <c r="D2517" s="35"/>
      <c r="E2517" s="18" t="s">
        <v>719</v>
      </c>
      <c r="F2517" s="22">
        <v>1</v>
      </c>
      <c r="G2517" s="23">
        <v>23.49</v>
      </c>
      <c r="H2517" s="23">
        <v>0</v>
      </c>
      <c r="I2517" s="23">
        <v>0</v>
      </c>
      <c r="J2517" s="21">
        <f>OR(F2517&lt;&gt;0,G2517&lt;&gt;0,H2517&lt;&gt;0,I2517&lt;&gt;0)*(F2517 + (F2517 = 0))*(G2517 + (G2517 = 0))*(H2517 + (H2517 = 0))*(I2517 + (I2517 = 0))</f>
        <v>23.49</v>
      </c>
      <c r="K2517" s="19"/>
      <c r="L2517" s="19"/>
      <c r="M2517" s="19"/>
    </row>
    <row r="2518" spans="1:13" x14ac:dyDescent="0.25">
      <c r="A2518" s="19"/>
      <c r="B2518" s="19"/>
      <c r="C2518" s="19"/>
      <c r="D2518" s="35"/>
      <c r="E2518" s="18" t="s">
        <v>720</v>
      </c>
      <c r="F2518" s="22">
        <v>1</v>
      </c>
      <c r="G2518" s="23">
        <v>94.01</v>
      </c>
      <c r="H2518" s="23">
        <v>0</v>
      </c>
      <c r="I2518" s="23">
        <v>0</v>
      </c>
      <c r="J2518" s="21">
        <f>OR(F2518&lt;&gt;0,G2518&lt;&gt;0,H2518&lt;&gt;0,I2518&lt;&gt;0)*(F2518 + (F2518 = 0))*(G2518 + (G2518 = 0))*(H2518 + (H2518 = 0))*(I2518 + (I2518 = 0))</f>
        <v>94.01</v>
      </c>
      <c r="K2518" s="19"/>
      <c r="L2518" s="19"/>
      <c r="M2518" s="19"/>
    </row>
    <row r="2519" spans="1:13" x14ac:dyDescent="0.25">
      <c r="A2519" s="19"/>
      <c r="B2519" s="19"/>
      <c r="C2519" s="19"/>
      <c r="D2519" s="35"/>
      <c r="E2519" s="18" t="s">
        <v>721</v>
      </c>
      <c r="F2519" s="22">
        <v>1</v>
      </c>
      <c r="G2519" s="23">
        <v>59.7</v>
      </c>
      <c r="H2519" s="23">
        <v>0</v>
      </c>
      <c r="I2519" s="23">
        <v>0</v>
      </c>
      <c r="J2519" s="21">
        <f>OR(F2519&lt;&gt;0,G2519&lt;&gt;0,H2519&lt;&gt;0,I2519&lt;&gt;0)*(F2519 + (F2519 = 0))*(G2519 + (G2519 = 0))*(H2519 + (H2519 = 0))*(I2519 + (I2519 = 0))</f>
        <v>59.7</v>
      </c>
      <c r="K2519" s="19"/>
      <c r="L2519" s="19"/>
      <c r="M2519" s="19"/>
    </row>
    <row r="2520" spans="1:13" x14ac:dyDescent="0.25">
      <c r="A2520" s="19"/>
      <c r="B2520" s="19"/>
      <c r="C2520" s="19"/>
      <c r="D2520" s="35"/>
      <c r="E2520" s="18" t="s">
        <v>621</v>
      </c>
      <c r="F2520" s="22">
        <v>1</v>
      </c>
      <c r="G2520" s="23">
        <v>8</v>
      </c>
      <c r="H2520" s="23">
        <v>0</v>
      </c>
      <c r="I2520" s="23">
        <v>0</v>
      </c>
      <c r="J2520" s="21">
        <f>OR(F2520&lt;&gt;0,G2520&lt;&gt;0,H2520&lt;&gt;0,I2520&lt;&gt;0)*(F2520 + (F2520 = 0))*(G2520 + (G2520 = 0))*(H2520 + (H2520 = 0))*(I2520 + (I2520 = 0))</f>
        <v>8</v>
      </c>
      <c r="K2520" s="19"/>
      <c r="L2520" s="19"/>
      <c r="M2520" s="19"/>
    </row>
    <row r="2521" spans="1:13" x14ac:dyDescent="0.25">
      <c r="A2521" s="19"/>
      <c r="B2521" s="19"/>
      <c r="C2521" s="19"/>
      <c r="D2521" s="35"/>
      <c r="E2521" s="18" t="s">
        <v>16</v>
      </c>
      <c r="F2521" s="22"/>
      <c r="G2521" s="23"/>
      <c r="H2521" s="23"/>
      <c r="I2521" s="23"/>
      <c r="J2521" s="21">
        <f>OR(F2521&lt;&gt;0,G2521&lt;&gt;0,H2521&lt;&gt;0,I2521&lt;&gt;0)*(F2521 + (F2521 = 0))*(G2521 + (G2521 = 0))*(H2521 + (H2521 = 0))*(I2521 + (I2521 = 0))</f>
        <v>0</v>
      </c>
      <c r="K2521" s="19"/>
      <c r="L2521" s="19"/>
      <c r="M2521" s="19"/>
    </row>
    <row r="2522" spans="1:13" x14ac:dyDescent="0.25">
      <c r="A2522" s="19"/>
      <c r="B2522" s="19"/>
      <c r="C2522" s="19"/>
      <c r="D2522" s="35"/>
      <c r="E2522" s="19"/>
      <c r="F2522" s="19"/>
      <c r="G2522" s="19"/>
      <c r="H2522" s="19"/>
      <c r="I2522" s="19"/>
      <c r="J2522" s="24" t="s">
        <v>248</v>
      </c>
      <c r="K2522" s="25">
        <f>SUM(J2517:J2521)</f>
        <v>185.2</v>
      </c>
      <c r="L2522" s="23">
        <v>0.28999999999999998</v>
      </c>
      <c r="M2522" s="26">
        <f>ROUND(K2522*L2522,2)</f>
        <v>53.71</v>
      </c>
    </row>
    <row r="2523" spans="1:13" ht="0.95" customHeight="1" x14ac:dyDescent="0.25">
      <c r="A2523" s="27"/>
      <c r="B2523" s="27"/>
      <c r="C2523" s="27"/>
      <c r="D2523" s="36"/>
      <c r="E2523" s="27"/>
      <c r="F2523" s="27"/>
      <c r="G2523" s="27"/>
      <c r="H2523" s="27"/>
      <c r="I2523" s="27"/>
      <c r="J2523" s="27"/>
      <c r="K2523" s="27"/>
      <c r="L2523" s="27"/>
      <c r="M2523" s="27"/>
    </row>
    <row r="2524" spans="1:13" x14ac:dyDescent="0.25">
      <c r="A2524" s="19"/>
      <c r="B2524" s="19"/>
      <c r="C2524" s="19"/>
      <c r="D2524" s="35"/>
      <c r="E2524" s="19"/>
      <c r="F2524" s="19"/>
      <c r="G2524" s="19"/>
      <c r="H2524" s="19"/>
      <c r="I2524" s="19"/>
      <c r="J2524" s="24" t="s">
        <v>747</v>
      </c>
      <c r="K2524" s="28">
        <v>1</v>
      </c>
      <c r="L2524" s="26">
        <f>M2494+M2500+M2507+M2515</f>
        <v>15701.06</v>
      </c>
      <c r="M2524" s="26">
        <f>ROUND(K2524*L2524,2)</f>
        <v>15701.06</v>
      </c>
    </row>
    <row r="2525" spans="1:13" ht="0.95" customHeight="1" x14ac:dyDescent="0.25">
      <c r="A2525" s="27"/>
      <c r="B2525" s="27"/>
      <c r="C2525" s="27"/>
      <c r="D2525" s="36"/>
      <c r="E2525" s="27"/>
      <c r="F2525" s="27"/>
      <c r="G2525" s="27"/>
      <c r="H2525" s="27"/>
      <c r="I2525" s="27"/>
      <c r="J2525" s="27"/>
      <c r="K2525" s="27"/>
      <c r="L2525" s="27"/>
      <c r="M2525" s="27"/>
    </row>
    <row r="2526" spans="1:13" x14ac:dyDescent="0.25">
      <c r="A2526" s="13" t="s">
        <v>748</v>
      </c>
      <c r="B2526" s="13" t="s">
        <v>15</v>
      </c>
      <c r="C2526" s="13" t="s">
        <v>16</v>
      </c>
      <c r="D2526" s="34" t="s">
        <v>632</v>
      </c>
      <c r="E2526" s="14"/>
      <c r="F2526" s="14"/>
      <c r="G2526" s="14"/>
      <c r="H2526" s="14"/>
      <c r="I2526" s="14"/>
      <c r="J2526" s="14"/>
      <c r="K2526" s="15">
        <f>K2610</f>
        <v>1</v>
      </c>
      <c r="L2526" s="16">
        <f>L2610</f>
        <v>12110.6</v>
      </c>
      <c r="M2526" s="16">
        <f>M2610</f>
        <v>12110.6</v>
      </c>
    </row>
    <row r="2527" spans="1:13" x14ac:dyDescent="0.25">
      <c r="A2527" s="17" t="s">
        <v>252</v>
      </c>
      <c r="B2527" s="18" t="s">
        <v>23</v>
      </c>
      <c r="C2527" s="18" t="s">
        <v>30</v>
      </c>
      <c r="D2527" s="29" t="s">
        <v>253</v>
      </c>
      <c r="E2527" s="19"/>
      <c r="F2527" s="19"/>
      <c r="G2527" s="19"/>
      <c r="H2527" s="19"/>
      <c r="I2527" s="19"/>
      <c r="J2527" s="19"/>
      <c r="K2527" s="20">
        <f>K2531</f>
        <v>3.2</v>
      </c>
      <c r="L2527" s="21">
        <f>L2531</f>
        <v>149.66999999999999</v>
      </c>
      <c r="M2527" s="21">
        <f>M2531</f>
        <v>478.94</v>
      </c>
    </row>
    <row r="2528" spans="1:13" ht="67.5" x14ac:dyDescent="0.25">
      <c r="A2528" s="19"/>
      <c r="B2528" s="19"/>
      <c r="C2528" s="19"/>
      <c r="D2528" s="29" t="s">
        <v>254</v>
      </c>
      <c r="E2528" s="19"/>
      <c r="F2528" s="19"/>
      <c r="G2528" s="19"/>
      <c r="H2528" s="19"/>
      <c r="I2528" s="19"/>
      <c r="J2528" s="19"/>
      <c r="K2528" s="19"/>
      <c r="L2528" s="19"/>
      <c r="M2528" s="19"/>
    </row>
    <row r="2529" spans="1:13" x14ac:dyDescent="0.25">
      <c r="A2529" s="19"/>
      <c r="B2529" s="19"/>
      <c r="C2529" s="19"/>
      <c r="D2529" s="35"/>
      <c r="E2529" s="18" t="s">
        <v>255</v>
      </c>
      <c r="F2529" s="22">
        <v>8</v>
      </c>
      <c r="G2529" s="23">
        <v>2</v>
      </c>
      <c r="H2529" s="23">
        <v>2</v>
      </c>
      <c r="I2529" s="23">
        <v>0.1</v>
      </c>
      <c r="J2529" s="21">
        <f>OR(F2529&lt;&gt;0,G2529&lt;&gt;0,H2529&lt;&gt;0,I2529&lt;&gt;0)*(F2529 + (F2529 = 0))*(G2529 + (G2529 = 0))*(H2529 + (H2529 = 0))*(I2529 + (I2529 = 0))</f>
        <v>3.2</v>
      </c>
      <c r="K2529" s="19"/>
      <c r="L2529" s="19"/>
      <c r="M2529" s="19"/>
    </row>
    <row r="2530" spans="1:13" x14ac:dyDescent="0.25">
      <c r="A2530" s="19"/>
      <c r="B2530" s="19"/>
      <c r="C2530" s="19"/>
      <c r="D2530" s="35"/>
      <c r="E2530" s="18" t="s">
        <v>16</v>
      </c>
      <c r="F2530" s="22"/>
      <c r="G2530" s="23"/>
      <c r="H2530" s="23"/>
      <c r="I2530" s="23"/>
      <c r="J2530" s="21">
        <f>OR(F2530&lt;&gt;0,G2530&lt;&gt;0,H2530&lt;&gt;0,I2530&lt;&gt;0)*(F2530 + (F2530 = 0))*(G2530 + (G2530 = 0))*(H2530 + (H2530 = 0))*(I2530 + (I2530 = 0))</f>
        <v>0</v>
      </c>
      <c r="K2530" s="19"/>
      <c r="L2530" s="19"/>
      <c r="M2530" s="19"/>
    </row>
    <row r="2531" spans="1:13" x14ac:dyDescent="0.25">
      <c r="A2531" s="19"/>
      <c r="B2531" s="19"/>
      <c r="C2531" s="19"/>
      <c r="D2531" s="35"/>
      <c r="E2531" s="19"/>
      <c r="F2531" s="19"/>
      <c r="G2531" s="19"/>
      <c r="H2531" s="19"/>
      <c r="I2531" s="19"/>
      <c r="J2531" s="24" t="s">
        <v>257</v>
      </c>
      <c r="K2531" s="25">
        <f>SUM(J2529:J2530)</f>
        <v>3.2</v>
      </c>
      <c r="L2531" s="23">
        <v>149.66999999999999</v>
      </c>
      <c r="M2531" s="26">
        <f>ROUND(K2531*L2531,2)</f>
        <v>478.94</v>
      </c>
    </row>
    <row r="2532" spans="1:13" ht="0.95" customHeight="1" x14ac:dyDescent="0.25">
      <c r="A2532" s="27"/>
      <c r="B2532" s="27"/>
      <c r="C2532" s="27"/>
      <c r="D2532" s="36"/>
      <c r="E2532" s="27"/>
      <c r="F2532" s="27"/>
      <c r="G2532" s="27"/>
      <c r="H2532" s="27"/>
      <c r="I2532" s="27"/>
      <c r="J2532" s="27"/>
      <c r="K2532" s="27"/>
      <c r="L2532" s="27"/>
      <c r="M2532" s="27"/>
    </row>
    <row r="2533" spans="1:13" x14ac:dyDescent="0.25">
      <c r="A2533" s="17" t="s">
        <v>180</v>
      </c>
      <c r="B2533" s="18" t="s">
        <v>23</v>
      </c>
      <c r="C2533" s="18" t="s">
        <v>30</v>
      </c>
      <c r="D2533" s="29" t="s">
        <v>181</v>
      </c>
      <c r="E2533" s="19"/>
      <c r="F2533" s="19"/>
      <c r="G2533" s="19"/>
      <c r="H2533" s="19"/>
      <c r="I2533" s="19"/>
      <c r="J2533" s="19"/>
      <c r="K2533" s="28">
        <v>0</v>
      </c>
      <c r="L2533" s="23">
        <v>129.69</v>
      </c>
      <c r="M2533" s="21">
        <f>ROUND(K2533*L2533,2)</f>
        <v>0</v>
      </c>
    </row>
    <row r="2534" spans="1:13" ht="78.75" x14ac:dyDescent="0.25">
      <c r="A2534" s="19"/>
      <c r="B2534" s="19"/>
      <c r="C2534" s="19"/>
      <c r="D2534" s="29" t="s">
        <v>182</v>
      </c>
      <c r="E2534" s="19"/>
      <c r="F2534" s="19"/>
      <c r="G2534" s="19"/>
      <c r="H2534" s="19"/>
      <c r="I2534" s="19"/>
      <c r="J2534" s="19"/>
      <c r="K2534" s="19"/>
      <c r="L2534" s="19"/>
      <c r="M2534" s="19"/>
    </row>
    <row r="2535" spans="1:13" ht="22.5" x14ac:dyDescent="0.25">
      <c r="A2535" s="17" t="s">
        <v>287</v>
      </c>
      <c r="B2535" s="18" t="s">
        <v>23</v>
      </c>
      <c r="C2535" s="18" t="s">
        <v>76</v>
      </c>
      <c r="D2535" s="29" t="s">
        <v>288</v>
      </c>
      <c r="E2535" s="19"/>
      <c r="F2535" s="19"/>
      <c r="G2535" s="19"/>
      <c r="H2535" s="19"/>
      <c r="I2535" s="19"/>
      <c r="J2535" s="19"/>
      <c r="K2535" s="20">
        <f>K2541</f>
        <v>8</v>
      </c>
      <c r="L2535" s="21">
        <f>L2541</f>
        <v>817.17</v>
      </c>
      <c r="M2535" s="21">
        <f>M2541</f>
        <v>6537.36</v>
      </c>
    </row>
    <row r="2536" spans="1:13" ht="135" x14ac:dyDescent="0.25">
      <c r="A2536" s="19"/>
      <c r="B2536" s="19"/>
      <c r="C2536" s="19"/>
      <c r="D2536" s="29" t="s">
        <v>289</v>
      </c>
      <c r="E2536" s="19"/>
      <c r="F2536" s="19"/>
      <c r="G2536" s="19"/>
      <c r="H2536" s="19"/>
      <c r="I2536" s="19"/>
      <c r="J2536" s="19"/>
      <c r="K2536" s="19"/>
      <c r="L2536" s="19"/>
      <c r="M2536" s="19"/>
    </row>
    <row r="2537" spans="1:13" x14ac:dyDescent="0.25">
      <c r="A2537" s="19"/>
      <c r="B2537" s="19"/>
      <c r="C2537" s="19"/>
      <c r="D2537" s="35"/>
      <c r="E2537" s="18" t="s">
        <v>719</v>
      </c>
      <c r="F2537" s="22">
        <v>2</v>
      </c>
      <c r="G2537" s="23">
        <v>0</v>
      </c>
      <c r="H2537" s="23">
        <v>0</v>
      </c>
      <c r="I2537" s="23">
        <v>0</v>
      </c>
      <c r="J2537" s="21">
        <f>OR(F2537&lt;&gt;0,G2537&lt;&gt;0,H2537&lt;&gt;0,I2537&lt;&gt;0)*(F2537 + (F2537 = 0))*(G2537 + (G2537 = 0))*(H2537 + (H2537 = 0))*(I2537 + (I2537 = 0))</f>
        <v>2</v>
      </c>
      <c r="K2537" s="19"/>
      <c r="L2537" s="19"/>
      <c r="M2537" s="19"/>
    </row>
    <row r="2538" spans="1:13" x14ac:dyDescent="0.25">
      <c r="A2538" s="19"/>
      <c r="B2538" s="19"/>
      <c r="C2538" s="19"/>
      <c r="D2538" s="35"/>
      <c r="E2538" s="18" t="s">
        <v>720</v>
      </c>
      <c r="F2538" s="22">
        <v>3</v>
      </c>
      <c r="G2538" s="23">
        <v>0</v>
      </c>
      <c r="H2538" s="23">
        <v>0</v>
      </c>
      <c r="I2538" s="23">
        <v>0</v>
      </c>
      <c r="J2538" s="21">
        <f>OR(F2538&lt;&gt;0,G2538&lt;&gt;0,H2538&lt;&gt;0,I2538&lt;&gt;0)*(F2538 + (F2538 = 0))*(G2538 + (G2538 = 0))*(H2538 + (H2538 = 0))*(I2538 + (I2538 = 0))</f>
        <v>3</v>
      </c>
      <c r="K2538" s="19"/>
      <c r="L2538" s="19"/>
      <c r="M2538" s="19"/>
    </row>
    <row r="2539" spans="1:13" x14ac:dyDescent="0.25">
      <c r="A2539" s="19"/>
      <c r="B2539" s="19"/>
      <c r="C2539" s="19"/>
      <c r="D2539" s="35"/>
      <c r="E2539" s="18" t="s">
        <v>721</v>
      </c>
      <c r="F2539" s="22">
        <v>3</v>
      </c>
      <c r="G2539" s="23">
        <v>0</v>
      </c>
      <c r="H2539" s="23">
        <v>0</v>
      </c>
      <c r="I2539" s="23">
        <v>0</v>
      </c>
      <c r="J2539" s="21">
        <f>OR(F2539&lt;&gt;0,G2539&lt;&gt;0,H2539&lt;&gt;0,I2539&lt;&gt;0)*(F2539 + (F2539 = 0))*(G2539 + (G2539 = 0))*(H2539 + (H2539 = 0))*(I2539 + (I2539 = 0))</f>
        <v>3</v>
      </c>
      <c r="K2539" s="19"/>
      <c r="L2539" s="19"/>
      <c r="M2539" s="19"/>
    </row>
    <row r="2540" spans="1:13" x14ac:dyDescent="0.25">
      <c r="A2540" s="19"/>
      <c r="B2540" s="19"/>
      <c r="C2540" s="19"/>
      <c r="D2540" s="35"/>
      <c r="E2540" s="18" t="s">
        <v>16</v>
      </c>
      <c r="F2540" s="22"/>
      <c r="G2540" s="23"/>
      <c r="H2540" s="23"/>
      <c r="I2540" s="23"/>
      <c r="J2540" s="21">
        <f>OR(F2540&lt;&gt;0,G2540&lt;&gt;0,H2540&lt;&gt;0,I2540&lt;&gt;0)*(F2540 + (F2540 = 0))*(G2540 + (G2540 = 0))*(H2540 + (H2540 = 0))*(I2540 + (I2540 = 0))</f>
        <v>0</v>
      </c>
      <c r="K2540" s="19"/>
      <c r="L2540" s="19"/>
      <c r="M2540" s="19"/>
    </row>
    <row r="2541" spans="1:13" x14ac:dyDescent="0.25">
      <c r="A2541" s="19"/>
      <c r="B2541" s="19"/>
      <c r="C2541" s="19"/>
      <c r="D2541" s="35"/>
      <c r="E2541" s="19"/>
      <c r="F2541" s="19"/>
      <c r="G2541" s="19"/>
      <c r="H2541" s="19"/>
      <c r="I2541" s="19"/>
      <c r="J2541" s="24" t="s">
        <v>290</v>
      </c>
      <c r="K2541" s="25">
        <f>SUM(J2537:J2540)</f>
        <v>8</v>
      </c>
      <c r="L2541" s="23">
        <v>817.17</v>
      </c>
      <c r="M2541" s="26">
        <f>ROUND(K2541*L2541,2)</f>
        <v>6537.36</v>
      </c>
    </row>
    <row r="2542" spans="1:13" ht="0.95" customHeight="1" x14ac:dyDescent="0.25">
      <c r="A2542" s="27"/>
      <c r="B2542" s="27"/>
      <c r="C2542" s="27"/>
      <c r="D2542" s="36"/>
      <c r="E2542" s="27"/>
      <c r="F2542" s="27"/>
      <c r="G2542" s="27"/>
      <c r="H2542" s="27"/>
      <c r="I2542" s="27"/>
      <c r="J2542" s="27"/>
      <c r="K2542" s="27"/>
      <c r="L2542" s="27"/>
      <c r="M2542" s="27"/>
    </row>
    <row r="2543" spans="1:13" ht="22.5" x14ac:dyDescent="0.25">
      <c r="A2543" s="17" t="s">
        <v>291</v>
      </c>
      <c r="B2543" s="18" t="s">
        <v>23</v>
      </c>
      <c r="C2543" s="18" t="s">
        <v>60</v>
      </c>
      <c r="D2543" s="29" t="s">
        <v>292</v>
      </c>
      <c r="E2543" s="19"/>
      <c r="F2543" s="19"/>
      <c r="G2543" s="19"/>
      <c r="H2543" s="19"/>
      <c r="I2543" s="19"/>
      <c r="J2543" s="19"/>
      <c r="K2543" s="20">
        <f>K2555</f>
        <v>2.56</v>
      </c>
      <c r="L2543" s="21">
        <f>L2555</f>
        <v>388.98</v>
      </c>
      <c r="M2543" s="21">
        <f>M2555</f>
        <v>995.79</v>
      </c>
    </row>
    <row r="2544" spans="1:13" ht="67.5" x14ac:dyDescent="0.25">
      <c r="A2544" s="19"/>
      <c r="B2544" s="19"/>
      <c r="C2544" s="19"/>
      <c r="D2544" s="29" t="s">
        <v>293</v>
      </c>
      <c r="E2544" s="19"/>
      <c r="F2544" s="19"/>
      <c r="G2544" s="19"/>
      <c r="H2544" s="19"/>
      <c r="I2544" s="19"/>
      <c r="J2544" s="19"/>
      <c r="K2544" s="19"/>
      <c r="L2544" s="19"/>
      <c r="M2544" s="19"/>
    </row>
    <row r="2545" spans="1:13" x14ac:dyDescent="0.25">
      <c r="A2545" s="19"/>
      <c r="B2545" s="19"/>
      <c r="C2545" s="19"/>
      <c r="D2545" s="35"/>
      <c r="E2545" s="18" t="s">
        <v>719</v>
      </c>
      <c r="F2545" s="22"/>
      <c r="G2545" s="23"/>
      <c r="H2545" s="23"/>
      <c r="I2545" s="23"/>
      <c r="J2545" s="21">
        <f>OR(F2545&lt;&gt;0,G2545&lt;&gt;0,H2545&lt;&gt;0,I2545&lt;&gt;0)*(F2545 + (F2545 = 0))*(G2545 + (G2545 = 0))*(H2545 + (H2545 = 0))*(I2545 + (I2545 = 0))</f>
        <v>0</v>
      </c>
      <c r="K2545" s="19"/>
      <c r="L2545" s="19"/>
      <c r="M2545" s="19"/>
    </row>
    <row r="2546" spans="1:13" x14ac:dyDescent="0.25">
      <c r="A2546" s="19"/>
      <c r="B2546" s="19"/>
      <c r="C2546" s="19"/>
      <c r="D2546" s="35"/>
      <c r="E2546" s="18" t="s">
        <v>729</v>
      </c>
      <c r="F2546" s="22">
        <v>1</v>
      </c>
      <c r="G2546" s="23">
        <v>0</v>
      </c>
      <c r="H2546" s="23">
        <v>0</v>
      </c>
      <c r="I2546" s="23">
        <v>2.06</v>
      </c>
      <c r="J2546" s="21">
        <f>OR(F2546&lt;&gt;0,G2546&lt;&gt;0,H2546&lt;&gt;0,I2546&lt;&gt;0)*(F2546 + (F2546 = 0))*(G2546 + (G2546 = 0))*(H2546 + (H2546 = 0))*(I2546 + (I2546 = 0))</f>
        <v>2.06</v>
      </c>
      <c r="K2546" s="19"/>
      <c r="L2546" s="19"/>
      <c r="M2546" s="19"/>
    </row>
    <row r="2547" spans="1:13" x14ac:dyDescent="0.25">
      <c r="A2547" s="19"/>
      <c r="B2547" s="19"/>
      <c r="C2547" s="19"/>
      <c r="D2547" s="35"/>
      <c r="E2547" s="18" t="s">
        <v>730</v>
      </c>
      <c r="F2547" s="22">
        <v>1</v>
      </c>
      <c r="G2547" s="23">
        <v>0</v>
      </c>
      <c r="H2547" s="23">
        <v>0</v>
      </c>
      <c r="I2547" s="23">
        <v>3.47</v>
      </c>
      <c r="J2547" s="21">
        <f>OR(F2547&lt;&gt;0,G2547&lt;&gt;0,H2547&lt;&gt;0,I2547&lt;&gt;0)*(F2547 + (F2547 = 0))*(G2547 + (G2547 = 0))*(H2547 + (H2547 = 0))*(I2547 + (I2547 = 0))</f>
        <v>3.47</v>
      </c>
      <c r="K2547" s="19"/>
      <c r="L2547" s="19"/>
      <c r="M2547" s="19"/>
    </row>
    <row r="2548" spans="1:13" x14ac:dyDescent="0.25">
      <c r="A2548" s="19"/>
      <c r="B2548" s="19"/>
      <c r="C2548" s="19"/>
      <c r="D2548" s="35"/>
      <c r="E2548" s="18" t="s">
        <v>720</v>
      </c>
      <c r="F2548" s="22"/>
      <c r="G2548" s="23"/>
      <c r="H2548" s="23"/>
      <c r="I2548" s="23"/>
      <c r="J2548" s="21">
        <f>OR(F2548&lt;&gt;0,G2548&lt;&gt;0,H2548&lt;&gt;0,I2548&lt;&gt;0)*(F2548 + (F2548 = 0))*(G2548 + (G2548 = 0))*(H2548 + (H2548 = 0))*(I2548 + (I2548 = 0))</f>
        <v>0</v>
      </c>
      <c r="K2548" s="19"/>
      <c r="L2548" s="19"/>
      <c r="M2548" s="19"/>
    </row>
    <row r="2549" spans="1:13" x14ac:dyDescent="0.25">
      <c r="A2549" s="19"/>
      <c r="B2549" s="19"/>
      <c r="C2549" s="19"/>
      <c r="D2549" s="35"/>
      <c r="E2549" s="18" t="s">
        <v>732</v>
      </c>
      <c r="F2549" s="22">
        <v>1</v>
      </c>
      <c r="G2549" s="23">
        <v>0</v>
      </c>
      <c r="H2549" s="23">
        <v>0</v>
      </c>
      <c r="I2549" s="23">
        <v>2.06</v>
      </c>
      <c r="J2549" s="21">
        <f>OR(F2549&lt;&gt;0,G2549&lt;&gt;0,H2549&lt;&gt;0,I2549&lt;&gt;0)*(F2549 + (F2549 = 0))*(G2549 + (G2549 = 0))*(H2549 + (H2549 = 0))*(I2549 + (I2549 = 0))</f>
        <v>2.06</v>
      </c>
      <c r="K2549" s="19"/>
      <c r="L2549" s="19"/>
      <c r="M2549" s="19"/>
    </row>
    <row r="2550" spans="1:13" x14ac:dyDescent="0.25">
      <c r="A2550" s="19"/>
      <c r="B2550" s="19"/>
      <c r="C2550" s="19"/>
      <c r="D2550" s="35"/>
      <c r="E2550" s="18" t="s">
        <v>734</v>
      </c>
      <c r="F2550" s="22">
        <v>1</v>
      </c>
      <c r="G2550" s="23">
        <v>0</v>
      </c>
      <c r="H2550" s="23">
        <v>0</v>
      </c>
      <c r="I2550" s="23">
        <v>2.44</v>
      </c>
      <c r="J2550" s="21">
        <f>OR(F2550&lt;&gt;0,G2550&lt;&gt;0,H2550&lt;&gt;0,I2550&lt;&gt;0)*(F2550 + (F2550 = 0))*(G2550 + (G2550 = 0))*(H2550 + (H2550 = 0))*(I2550 + (I2550 = 0))</f>
        <v>2.44</v>
      </c>
      <c r="K2550" s="19"/>
      <c r="L2550" s="19"/>
      <c r="M2550" s="19"/>
    </row>
    <row r="2551" spans="1:13" x14ac:dyDescent="0.25">
      <c r="A2551" s="19"/>
      <c r="B2551" s="19"/>
      <c r="C2551" s="19"/>
      <c r="D2551" s="35"/>
      <c r="E2551" s="18" t="s">
        <v>721</v>
      </c>
      <c r="F2551" s="22"/>
      <c r="G2551" s="23"/>
      <c r="H2551" s="23"/>
      <c r="I2551" s="23"/>
      <c r="J2551" s="21">
        <f>OR(F2551&lt;&gt;0,G2551&lt;&gt;0,H2551&lt;&gt;0,I2551&lt;&gt;0)*(F2551 + (F2551 = 0))*(G2551 + (G2551 = 0))*(H2551 + (H2551 = 0))*(I2551 + (I2551 = 0))</f>
        <v>0</v>
      </c>
      <c r="K2551" s="19"/>
      <c r="L2551" s="19"/>
      <c r="M2551" s="19"/>
    </row>
    <row r="2552" spans="1:13" x14ac:dyDescent="0.25">
      <c r="A2552" s="19"/>
      <c r="B2552" s="19"/>
      <c r="C2552" s="19"/>
      <c r="D2552" s="35"/>
      <c r="E2552" s="18" t="s">
        <v>738</v>
      </c>
      <c r="F2552" s="22">
        <v>1</v>
      </c>
      <c r="G2552" s="23">
        <v>0</v>
      </c>
      <c r="H2552" s="23">
        <v>0</v>
      </c>
      <c r="I2552" s="23">
        <v>2.5299999999999998</v>
      </c>
      <c r="J2552" s="21">
        <f>OR(F2552&lt;&gt;0,G2552&lt;&gt;0,H2552&lt;&gt;0,I2552&lt;&gt;0)*(F2552 + (F2552 = 0))*(G2552 + (G2552 = 0))*(H2552 + (H2552 = 0))*(I2552 + (I2552 = 0))</f>
        <v>2.5299999999999998</v>
      </c>
      <c r="K2552" s="19"/>
      <c r="L2552" s="19"/>
      <c r="M2552" s="19"/>
    </row>
    <row r="2553" spans="1:13" x14ac:dyDescent="0.25">
      <c r="A2553" s="19"/>
      <c r="B2553" s="19"/>
      <c r="C2553" s="19"/>
      <c r="D2553" s="35"/>
      <c r="E2553" s="18" t="s">
        <v>749</v>
      </c>
      <c r="F2553" s="22">
        <v>-5</v>
      </c>
      <c r="G2553" s="23">
        <v>0</v>
      </c>
      <c r="H2553" s="23">
        <v>0</v>
      </c>
      <c r="I2553" s="23">
        <v>2</v>
      </c>
      <c r="J2553" s="21">
        <f>OR(F2553&lt;&gt;0,G2553&lt;&gt;0,H2553&lt;&gt;0,I2553&lt;&gt;0)*(F2553 + (F2553 = 0))*(G2553 + (G2553 = 0))*(H2553 + (H2553 = 0))*(I2553 + (I2553 = 0))</f>
        <v>-10</v>
      </c>
      <c r="K2553" s="19"/>
      <c r="L2553" s="19"/>
      <c r="M2553" s="19"/>
    </row>
    <row r="2554" spans="1:13" x14ac:dyDescent="0.25">
      <c r="A2554" s="19"/>
      <c r="B2554" s="19"/>
      <c r="C2554" s="19"/>
      <c r="D2554" s="35"/>
      <c r="E2554" s="18" t="s">
        <v>16</v>
      </c>
      <c r="F2554" s="22"/>
      <c r="G2554" s="23"/>
      <c r="H2554" s="23"/>
      <c r="I2554" s="23"/>
      <c r="J2554" s="21">
        <f>OR(F2554&lt;&gt;0,G2554&lt;&gt;0,H2554&lt;&gt;0,I2554&lt;&gt;0)*(F2554 + (F2554 = 0))*(G2554 + (G2554 = 0))*(H2554 + (H2554 = 0))*(I2554 + (I2554 = 0))</f>
        <v>0</v>
      </c>
      <c r="K2554" s="19"/>
      <c r="L2554" s="19"/>
      <c r="M2554" s="19"/>
    </row>
    <row r="2555" spans="1:13" x14ac:dyDescent="0.25">
      <c r="A2555" s="19"/>
      <c r="B2555" s="19"/>
      <c r="C2555" s="19"/>
      <c r="D2555" s="35"/>
      <c r="E2555" s="19"/>
      <c r="F2555" s="19"/>
      <c r="G2555" s="19"/>
      <c r="H2555" s="19"/>
      <c r="I2555" s="19"/>
      <c r="J2555" s="24" t="s">
        <v>294</v>
      </c>
      <c r="K2555" s="25">
        <f>SUM(J2545:J2554)</f>
        <v>2.56</v>
      </c>
      <c r="L2555" s="23">
        <v>388.98</v>
      </c>
      <c r="M2555" s="26">
        <f>ROUND(K2555*L2555,2)</f>
        <v>995.79</v>
      </c>
    </row>
    <row r="2556" spans="1:13" ht="0.95" customHeight="1" x14ac:dyDescent="0.25">
      <c r="A2556" s="27"/>
      <c r="B2556" s="27"/>
      <c r="C2556" s="27"/>
      <c r="D2556" s="36"/>
      <c r="E2556" s="27"/>
      <c r="F2556" s="27"/>
      <c r="G2556" s="27"/>
      <c r="H2556" s="27"/>
      <c r="I2556" s="27"/>
      <c r="J2556" s="27"/>
      <c r="K2556" s="27"/>
      <c r="L2556" s="27"/>
      <c r="M2556" s="27"/>
    </row>
    <row r="2557" spans="1:13" x14ac:dyDescent="0.25">
      <c r="A2557" s="17" t="s">
        <v>295</v>
      </c>
      <c r="B2557" s="18" t="s">
        <v>23</v>
      </c>
      <c r="C2557" s="18" t="s">
        <v>76</v>
      </c>
      <c r="D2557" s="29" t="s">
        <v>296</v>
      </c>
      <c r="E2557" s="19"/>
      <c r="F2557" s="19"/>
      <c r="G2557" s="19"/>
      <c r="H2557" s="19"/>
      <c r="I2557" s="19"/>
      <c r="J2557" s="19"/>
      <c r="K2557" s="20">
        <f>K2572</f>
        <v>55</v>
      </c>
      <c r="L2557" s="21">
        <f>L2572</f>
        <v>15.13</v>
      </c>
      <c r="M2557" s="21">
        <f>M2572</f>
        <v>832.15</v>
      </c>
    </row>
    <row r="2558" spans="1:13" ht="56.25" x14ac:dyDescent="0.25">
      <c r="A2558" s="19"/>
      <c r="B2558" s="19"/>
      <c r="C2558" s="19"/>
      <c r="D2558" s="29" t="s">
        <v>297</v>
      </c>
      <c r="E2558" s="19"/>
      <c r="F2558" s="19"/>
      <c r="G2558" s="19"/>
      <c r="H2558" s="19"/>
      <c r="I2558" s="19"/>
      <c r="J2558" s="19"/>
      <c r="K2558" s="19"/>
      <c r="L2558" s="19"/>
      <c r="M2558" s="19"/>
    </row>
    <row r="2559" spans="1:13" x14ac:dyDescent="0.25">
      <c r="A2559" s="19"/>
      <c r="B2559" s="19"/>
      <c r="C2559" s="19"/>
      <c r="D2559" s="35"/>
      <c r="E2559" s="18" t="s">
        <v>719</v>
      </c>
      <c r="F2559" s="22"/>
      <c r="G2559" s="23"/>
      <c r="H2559" s="23"/>
      <c r="I2559" s="23"/>
      <c r="J2559" s="21">
        <f>OR(F2559&lt;&gt;0,G2559&lt;&gt;0,H2559&lt;&gt;0,I2559&lt;&gt;0)*(F2559 + (F2559 = 0))*(G2559 + (G2559 = 0))*(H2559 + (H2559 = 0))*(I2559 + (I2559 = 0))</f>
        <v>0</v>
      </c>
      <c r="K2559" s="19"/>
      <c r="L2559" s="19"/>
      <c r="M2559" s="19"/>
    </row>
    <row r="2560" spans="1:13" x14ac:dyDescent="0.25">
      <c r="A2560" s="19"/>
      <c r="B2560" s="19"/>
      <c r="C2560" s="19"/>
      <c r="D2560" s="35"/>
      <c r="E2560" s="18" t="s">
        <v>729</v>
      </c>
      <c r="F2560" s="22">
        <v>3</v>
      </c>
      <c r="G2560" s="23">
        <v>0</v>
      </c>
      <c r="H2560" s="23">
        <v>0</v>
      </c>
      <c r="I2560" s="23">
        <v>2.06</v>
      </c>
      <c r="J2560" s="21">
        <f>OR(F2560&lt;&gt;0,G2560&lt;&gt;0,H2560&lt;&gt;0,I2560&lt;&gt;0)*(F2560 + (F2560 = 0))*(G2560 + (G2560 = 0))*(H2560 + (H2560 = 0))*(I2560 + (I2560 = 0))</f>
        <v>6.18</v>
      </c>
      <c r="K2560" s="19"/>
      <c r="L2560" s="19"/>
      <c r="M2560" s="19"/>
    </row>
    <row r="2561" spans="1:13" x14ac:dyDescent="0.25">
      <c r="A2561" s="19"/>
      <c r="B2561" s="19"/>
      <c r="C2561" s="19"/>
      <c r="D2561" s="35"/>
      <c r="E2561" s="18" t="s">
        <v>730</v>
      </c>
      <c r="F2561" s="22">
        <v>3</v>
      </c>
      <c r="G2561" s="23">
        <v>0</v>
      </c>
      <c r="H2561" s="23">
        <v>0</v>
      </c>
      <c r="I2561" s="23">
        <v>3.47</v>
      </c>
      <c r="J2561" s="21">
        <f>OR(F2561&lt;&gt;0,G2561&lt;&gt;0,H2561&lt;&gt;0,I2561&lt;&gt;0)*(F2561 + (F2561 = 0))*(G2561 + (G2561 = 0))*(H2561 + (H2561 = 0))*(I2561 + (I2561 = 0))</f>
        <v>10.41</v>
      </c>
      <c r="K2561" s="19"/>
      <c r="L2561" s="19"/>
      <c r="M2561" s="19"/>
    </row>
    <row r="2562" spans="1:13" x14ac:dyDescent="0.25">
      <c r="A2562" s="19"/>
      <c r="B2562" s="19"/>
      <c r="C2562" s="19"/>
      <c r="D2562" s="35"/>
      <c r="E2562" s="18" t="s">
        <v>720</v>
      </c>
      <c r="F2562" s="22"/>
      <c r="G2562" s="23"/>
      <c r="H2562" s="23"/>
      <c r="I2562" s="23"/>
      <c r="J2562" s="21">
        <f>OR(F2562&lt;&gt;0,G2562&lt;&gt;0,H2562&lt;&gt;0,I2562&lt;&gt;0)*(F2562 + (F2562 = 0))*(G2562 + (G2562 = 0))*(H2562 + (H2562 = 0))*(I2562 + (I2562 = 0))</f>
        <v>0</v>
      </c>
      <c r="K2562" s="19"/>
      <c r="L2562" s="19"/>
      <c r="M2562" s="19"/>
    </row>
    <row r="2563" spans="1:13" x14ac:dyDescent="0.25">
      <c r="A2563" s="19"/>
      <c r="B2563" s="19"/>
      <c r="C2563" s="19"/>
      <c r="D2563" s="35"/>
      <c r="E2563" s="18" t="s">
        <v>732</v>
      </c>
      <c r="F2563" s="22">
        <v>3</v>
      </c>
      <c r="G2563" s="23">
        <v>0</v>
      </c>
      <c r="H2563" s="23">
        <v>0</v>
      </c>
      <c r="I2563" s="23">
        <v>2.06</v>
      </c>
      <c r="J2563" s="21">
        <f>OR(F2563&lt;&gt;0,G2563&lt;&gt;0,H2563&lt;&gt;0,I2563&lt;&gt;0)*(F2563 + (F2563 = 0))*(G2563 + (G2563 = 0))*(H2563 + (H2563 = 0))*(I2563 + (I2563 = 0))</f>
        <v>6.18</v>
      </c>
      <c r="K2563" s="19"/>
      <c r="L2563" s="19"/>
      <c r="M2563" s="19"/>
    </row>
    <row r="2564" spans="1:13" x14ac:dyDescent="0.25">
      <c r="A2564" s="19"/>
      <c r="B2564" s="19"/>
      <c r="C2564" s="19"/>
      <c r="D2564" s="35"/>
      <c r="E2564" s="18" t="s">
        <v>733</v>
      </c>
      <c r="F2564" s="22">
        <v>3</v>
      </c>
      <c r="G2564" s="23">
        <v>0</v>
      </c>
      <c r="H2564" s="23">
        <v>0</v>
      </c>
      <c r="I2564" s="23">
        <v>1.56</v>
      </c>
      <c r="J2564" s="21">
        <f>OR(F2564&lt;&gt;0,G2564&lt;&gt;0,H2564&lt;&gt;0,I2564&lt;&gt;0)*(F2564 + (F2564 = 0))*(G2564 + (G2564 = 0))*(H2564 + (H2564 = 0))*(I2564 + (I2564 = 0))</f>
        <v>4.68</v>
      </c>
      <c r="K2564" s="19"/>
      <c r="L2564" s="19"/>
      <c r="M2564" s="19"/>
    </row>
    <row r="2565" spans="1:13" x14ac:dyDescent="0.25">
      <c r="A2565" s="19"/>
      <c r="B2565" s="19"/>
      <c r="C2565" s="19"/>
      <c r="D2565" s="35"/>
      <c r="E2565" s="18" t="s">
        <v>734</v>
      </c>
      <c r="F2565" s="22">
        <v>3</v>
      </c>
      <c r="G2565" s="23">
        <v>0</v>
      </c>
      <c r="H2565" s="23">
        <v>0</v>
      </c>
      <c r="I2565" s="23">
        <v>2.44</v>
      </c>
      <c r="J2565" s="21">
        <f>OR(F2565&lt;&gt;0,G2565&lt;&gt;0,H2565&lt;&gt;0,I2565&lt;&gt;0)*(F2565 + (F2565 = 0))*(G2565 + (G2565 = 0))*(H2565 + (H2565 = 0))*(I2565 + (I2565 = 0))</f>
        <v>7.32</v>
      </c>
      <c r="K2565" s="19"/>
      <c r="L2565" s="19"/>
      <c r="M2565" s="19"/>
    </row>
    <row r="2566" spans="1:13" x14ac:dyDescent="0.25">
      <c r="A2566" s="19"/>
      <c r="B2566" s="19"/>
      <c r="C2566" s="19"/>
      <c r="D2566" s="35"/>
      <c r="E2566" s="18" t="s">
        <v>721</v>
      </c>
      <c r="F2566" s="22"/>
      <c r="G2566" s="23"/>
      <c r="H2566" s="23"/>
      <c r="I2566" s="23"/>
      <c r="J2566" s="21">
        <f>OR(F2566&lt;&gt;0,G2566&lt;&gt;0,H2566&lt;&gt;0,I2566&lt;&gt;0)*(F2566 + (F2566 = 0))*(G2566 + (G2566 = 0))*(H2566 + (H2566 = 0))*(I2566 + (I2566 = 0))</f>
        <v>0</v>
      </c>
      <c r="K2566" s="19"/>
      <c r="L2566" s="19"/>
      <c r="M2566" s="19"/>
    </row>
    <row r="2567" spans="1:13" x14ac:dyDescent="0.25">
      <c r="A2567" s="19"/>
      <c r="B2567" s="19"/>
      <c r="C2567" s="19"/>
      <c r="D2567" s="35"/>
      <c r="E2567" s="18" t="s">
        <v>737</v>
      </c>
      <c r="F2567" s="22">
        <v>3</v>
      </c>
      <c r="G2567" s="23">
        <v>0</v>
      </c>
      <c r="H2567" s="23">
        <v>0</v>
      </c>
      <c r="I2567" s="23">
        <v>1.59</v>
      </c>
      <c r="J2567" s="21">
        <f>OR(F2567&lt;&gt;0,G2567&lt;&gt;0,H2567&lt;&gt;0,I2567&lt;&gt;0)*(F2567 + (F2567 = 0))*(G2567 + (G2567 = 0))*(H2567 + (H2567 = 0))*(I2567 + (I2567 = 0))</f>
        <v>4.7699999999999996</v>
      </c>
      <c r="K2567" s="19"/>
      <c r="L2567" s="19"/>
      <c r="M2567" s="19"/>
    </row>
    <row r="2568" spans="1:13" x14ac:dyDescent="0.25">
      <c r="A2568" s="19"/>
      <c r="B2568" s="19"/>
      <c r="C2568" s="19"/>
      <c r="D2568" s="35"/>
      <c r="E2568" s="18" t="s">
        <v>738</v>
      </c>
      <c r="F2568" s="22">
        <v>3</v>
      </c>
      <c r="G2568" s="23">
        <v>0</v>
      </c>
      <c r="H2568" s="23">
        <v>0</v>
      </c>
      <c r="I2568" s="23">
        <v>2.5299999999999998</v>
      </c>
      <c r="J2568" s="21">
        <f>OR(F2568&lt;&gt;0,G2568&lt;&gt;0,H2568&lt;&gt;0,I2568&lt;&gt;0)*(F2568 + (F2568 = 0))*(G2568 + (G2568 = 0))*(H2568 + (H2568 = 0))*(I2568 + (I2568 = 0))</f>
        <v>7.59</v>
      </c>
      <c r="K2568" s="19"/>
      <c r="L2568" s="19"/>
      <c r="M2568" s="19"/>
    </row>
    <row r="2569" spans="1:13" x14ac:dyDescent="0.25">
      <c r="A2569" s="19"/>
      <c r="B2569" s="19"/>
      <c r="C2569" s="19"/>
      <c r="D2569" s="35"/>
      <c r="E2569" s="18" t="s">
        <v>739</v>
      </c>
      <c r="F2569" s="22">
        <v>3</v>
      </c>
      <c r="G2569" s="23">
        <v>0</v>
      </c>
      <c r="H2569" s="23">
        <v>0</v>
      </c>
      <c r="I2569" s="23">
        <v>2</v>
      </c>
      <c r="J2569" s="21">
        <f>OR(F2569&lt;&gt;0,G2569&lt;&gt;0,H2569&lt;&gt;0,I2569&lt;&gt;0)*(F2569 + (F2569 = 0))*(G2569 + (G2569 = 0))*(H2569 + (H2569 = 0))*(I2569 + (I2569 = 0))</f>
        <v>6</v>
      </c>
      <c r="K2569" s="19"/>
      <c r="L2569" s="19"/>
      <c r="M2569" s="19"/>
    </row>
    <row r="2570" spans="1:13" x14ac:dyDescent="0.25">
      <c r="A2570" s="19"/>
      <c r="B2570" s="19"/>
      <c r="C2570" s="19"/>
      <c r="D2570" s="35"/>
      <c r="E2570" s="18" t="s">
        <v>750</v>
      </c>
      <c r="F2570" s="22">
        <v>1</v>
      </c>
      <c r="G2570" s="23">
        <v>1.87</v>
      </c>
      <c r="H2570" s="23">
        <v>0</v>
      </c>
      <c r="I2570" s="23">
        <v>0</v>
      </c>
      <c r="J2570" s="21">
        <f>OR(F2570&lt;&gt;0,G2570&lt;&gt;0,H2570&lt;&gt;0,I2570&lt;&gt;0)*(F2570 + (F2570 = 0))*(G2570 + (G2570 = 0))*(H2570 + (H2570 = 0))*(I2570 + (I2570 = 0))</f>
        <v>1.87</v>
      </c>
      <c r="K2570" s="19"/>
      <c r="L2570" s="19"/>
      <c r="M2570" s="19"/>
    </row>
    <row r="2571" spans="1:13" x14ac:dyDescent="0.25">
      <c r="A2571" s="19"/>
      <c r="B2571" s="19"/>
      <c r="C2571" s="19"/>
      <c r="D2571" s="35"/>
      <c r="E2571" s="18" t="s">
        <v>16</v>
      </c>
      <c r="F2571" s="22"/>
      <c r="G2571" s="23"/>
      <c r="H2571" s="23"/>
      <c r="I2571" s="23"/>
      <c r="J2571" s="21">
        <f>OR(F2571&lt;&gt;0,G2571&lt;&gt;0,H2571&lt;&gt;0,I2571&lt;&gt;0)*(F2571 + (F2571 = 0))*(G2571 + (G2571 = 0))*(H2571 + (H2571 = 0))*(I2571 + (I2571 = 0))</f>
        <v>0</v>
      </c>
      <c r="K2571" s="19"/>
      <c r="L2571" s="19"/>
      <c r="M2571" s="19"/>
    </row>
    <row r="2572" spans="1:13" x14ac:dyDescent="0.25">
      <c r="A2572" s="19"/>
      <c r="B2572" s="19"/>
      <c r="C2572" s="19"/>
      <c r="D2572" s="35"/>
      <c r="E2572" s="19"/>
      <c r="F2572" s="19"/>
      <c r="G2572" s="19"/>
      <c r="H2572" s="19"/>
      <c r="I2572" s="19"/>
      <c r="J2572" s="24" t="s">
        <v>299</v>
      </c>
      <c r="K2572" s="25">
        <f>SUM(J2559:J2571)</f>
        <v>55</v>
      </c>
      <c r="L2572" s="23">
        <v>15.13</v>
      </c>
      <c r="M2572" s="26">
        <f>ROUND(K2572*L2572,2)</f>
        <v>832.15</v>
      </c>
    </row>
    <row r="2573" spans="1:13" ht="0.95" customHeight="1" x14ac:dyDescent="0.25">
      <c r="A2573" s="27"/>
      <c r="B2573" s="27"/>
      <c r="C2573" s="27"/>
      <c r="D2573" s="36"/>
      <c r="E2573" s="27"/>
      <c r="F2573" s="27"/>
      <c r="G2573" s="27"/>
      <c r="H2573" s="27"/>
      <c r="I2573" s="27"/>
      <c r="J2573" s="27"/>
      <c r="K2573" s="27"/>
      <c r="L2573" s="27"/>
      <c r="M2573" s="27"/>
    </row>
    <row r="2574" spans="1:13" ht="22.5" x14ac:dyDescent="0.25">
      <c r="A2574" s="17" t="s">
        <v>300</v>
      </c>
      <c r="B2574" s="18" t="s">
        <v>23</v>
      </c>
      <c r="C2574" s="18" t="s">
        <v>76</v>
      </c>
      <c r="D2574" s="29" t="s">
        <v>301</v>
      </c>
      <c r="E2574" s="19"/>
      <c r="F2574" s="19"/>
      <c r="G2574" s="19"/>
      <c r="H2574" s="19"/>
      <c r="I2574" s="19"/>
      <c r="J2574" s="19"/>
      <c r="K2574" s="20">
        <f>K2578</f>
        <v>8</v>
      </c>
      <c r="L2574" s="21">
        <f>L2578</f>
        <v>323.04000000000002</v>
      </c>
      <c r="M2574" s="21">
        <f>M2578</f>
        <v>2584.3200000000002</v>
      </c>
    </row>
    <row r="2575" spans="1:13" ht="146.25" x14ac:dyDescent="0.25">
      <c r="A2575" s="19"/>
      <c r="B2575" s="19"/>
      <c r="C2575" s="19"/>
      <c r="D2575" s="29" t="s">
        <v>302</v>
      </c>
      <c r="E2575" s="19"/>
      <c r="F2575" s="19"/>
      <c r="G2575" s="19"/>
      <c r="H2575" s="19"/>
      <c r="I2575" s="19"/>
      <c r="J2575" s="19"/>
      <c r="K2575" s="19"/>
      <c r="L2575" s="19"/>
      <c r="M2575" s="19"/>
    </row>
    <row r="2576" spans="1:13" x14ac:dyDescent="0.25">
      <c r="A2576" s="19"/>
      <c r="B2576" s="19"/>
      <c r="C2576" s="19"/>
      <c r="D2576" s="35"/>
      <c r="E2576" s="18" t="s">
        <v>16</v>
      </c>
      <c r="F2576" s="22">
        <v>8</v>
      </c>
      <c r="G2576" s="23">
        <v>0</v>
      </c>
      <c r="H2576" s="23">
        <v>0</v>
      </c>
      <c r="I2576" s="23">
        <v>0</v>
      </c>
      <c r="J2576" s="21">
        <f>OR(F2576&lt;&gt;0,G2576&lt;&gt;0,H2576&lt;&gt;0,I2576&lt;&gt;0)*(F2576 + (F2576 = 0))*(G2576 + (G2576 = 0))*(H2576 + (H2576 = 0))*(I2576 + (I2576 = 0))</f>
        <v>8</v>
      </c>
      <c r="K2576" s="19"/>
      <c r="L2576" s="19"/>
      <c r="M2576" s="19"/>
    </row>
    <row r="2577" spans="1:13" x14ac:dyDescent="0.25">
      <c r="A2577" s="19"/>
      <c r="B2577" s="19"/>
      <c r="C2577" s="19"/>
      <c r="D2577" s="35"/>
      <c r="E2577" s="18" t="s">
        <v>16</v>
      </c>
      <c r="F2577" s="22"/>
      <c r="G2577" s="23"/>
      <c r="H2577" s="23"/>
      <c r="I2577" s="23"/>
      <c r="J2577" s="21">
        <f>OR(F2577&lt;&gt;0,G2577&lt;&gt;0,H2577&lt;&gt;0,I2577&lt;&gt;0)*(F2577 + (F2577 = 0))*(G2577 + (G2577 = 0))*(H2577 + (H2577 = 0))*(I2577 + (I2577 = 0))</f>
        <v>0</v>
      </c>
      <c r="K2577" s="19"/>
      <c r="L2577" s="19"/>
      <c r="M2577" s="19"/>
    </row>
    <row r="2578" spans="1:13" x14ac:dyDescent="0.25">
      <c r="A2578" s="19"/>
      <c r="B2578" s="19"/>
      <c r="C2578" s="19"/>
      <c r="D2578" s="35"/>
      <c r="E2578" s="19"/>
      <c r="F2578" s="19"/>
      <c r="G2578" s="19"/>
      <c r="H2578" s="19"/>
      <c r="I2578" s="19"/>
      <c r="J2578" s="24" t="s">
        <v>303</v>
      </c>
      <c r="K2578" s="25">
        <f>SUM(J2576:J2577)</f>
        <v>8</v>
      </c>
      <c r="L2578" s="23">
        <v>323.04000000000002</v>
      </c>
      <c r="M2578" s="26">
        <f>ROUND(K2578*L2578,2)</f>
        <v>2584.3200000000002</v>
      </c>
    </row>
    <row r="2579" spans="1:13" ht="0.95" customHeight="1" x14ac:dyDescent="0.25">
      <c r="A2579" s="27"/>
      <c r="B2579" s="27"/>
      <c r="C2579" s="27"/>
      <c r="D2579" s="36"/>
      <c r="E2579" s="27"/>
      <c r="F2579" s="27"/>
      <c r="G2579" s="27"/>
      <c r="H2579" s="27"/>
      <c r="I2579" s="27"/>
      <c r="J2579" s="27"/>
      <c r="K2579" s="27"/>
      <c r="L2579" s="27"/>
      <c r="M2579" s="27"/>
    </row>
    <row r="2580" spans="1:13" x14ac:dyDescent="0.25">
      <c r="A2580" s="17" t="s">
        <v>304</v>
      </c>
      <c r="B2580" s="18" t="s">
        <v>23</v>
      </c>
      <c r="C2580" s="18" t="s">
        <v>76</v>
      </c>
      <c r="D2580" s="29" t="s">
        <v>305</v>
      </c>
      <c r="E2580" s="19"/>
      <c r="F2580" s="19"/>
      <c r="G2580" s="19"/>
      <c r="H2580" s="19"/>
      <c r="I2580" s="19"/>
      <c r="J2580" s="19"/>
      <c r="K2580" s="20">
        <f>K2584</f>
        <v>1</v>
      </c>
      <c r="L2580" s="21">
        <f>L2584</f>
        <v>172.64</v>
      </c>
      <c r="M2580" s="21">
        <f>M2584</f>
        <v>172.64</v>
      </c>
    </row>
    <row r="2581" spans="1:13" ht="56.25" x14ac:dyDescent="0.25">
      <c r="A2581" s="19"/>
      <c r="B2581" s="19"/>
      <c r="C2581" s="19"/>
      <c r="D2581" s="29" t="s">
        <v>306</v>
      </c>
      <c r="E2581" s="19"/>
      <c r="F2581" s="19"/>
      <c r="G2581" s="19"/>
      <c r="H2581" s="19"/>
      <c r="I2581" s="19"/>
      <c r="J2581" s="19"/>
      <c r="K2581" s="19"/>
      <c r="L2581" s="19"/>
      <c r="M2581" s="19"/>
    </row>
    <row r="2582" spans="1:13" x14ac:dyDescent="0.25">
      <c r="A2582" s="19"/>
      <c r="B2582" s="19"/>
      <c r="C2582" s="19"/>
      <c r="D2582" s="35"/>
      <c r="E2582" s="18" t="s">
        <v>718</v>
      </c>
      <c r="F2582" s="22">
        <v>1</v>
      </c>
      <c r="G2582" s="23">
        <v>0</v>
      </c>
      <c r="H2582" s="23">
        <v>0</v>
      </c>
      <c r="I2582" s="23">
        <v>0</v>
      </c>
      <c r="J2582" s="21">
        <f>OR(F2582&lt;&gt;0,G2582&lt;&gt;0,H2582&lt;&gt;0,I2582&lt;&gt;0)*(F2582 + (F2582 = 0))*(G2582 + (G2582 = 0))*(H2582 + (H2582 = 0))*(I2582 + (I2582 = 0))</f>
        <v>1</v>
      </c>
      <c r="K2582" s="19"/>
      <c r="L2582" s="19"/>
      <c r="M2582" s="19"/>
    </row>
    <row r="2583" spans="1:13" x14ac:dyDescent="0.25">
      <c r="A2583" s="19"/>
      <c r="B2583" s="19"/>
      <c r="C2583" s="19"/>
      <c r="D2583" s="35"/>
      <c r="E2583" s="18" t="s">
        <v>16</v>
      </c>
      <c r="F2583" s="22"/>
      <c r="G2583" s="23"/>
      <c r="H2583" s="23"/>
      <c r="I2583" s="23"/>
      <c r="J2583" s="21">
        <f>OR(F2583&lt;&gt;0,G2583&lt;&gt;0,H2583&lt;&gt;0,I2583&lt;&gt;0)*(F2583 + (F2583 = 0))*(G2583 + (G2583 = 0))*(H2583 + (H2583 = 0))*(I2583 + (I2583 = 0))</f>
        <v>0</v>
      </c>
      <c r="K2583" s="19"/>
      <c r="L2583" s="19"/>
      <c r="M2583" s="19"/>
    </row>
    <row r="2584" spans="1:13" x14ac:dyDescent="0.25">
      <c r="A2584" s="19"/>
      <c r="B2584" s="19"/>
      <c r="C2584" s="19"/>
      <c r="D2584" s="35"/>
      <c r="E2584" s="19"/>
      <c r="F2584" s="19"/>
      <c r="G2584" s="19"/>
      <c r="H2584" s="19"/>
      <c r="I2584" s="19"/>
      <c r="J2584" s="24" t="s">
        <v>308</v>
      </c>
      <c r="K2584" s="25">
        <f>SUM(J2582:J2583)</f>
        <v>1</v>
      </c>
      <c r="L2584" s="23">
        <v>172.64</v>
      </c>
      <c r="M2584" s="26">
        <f>ROUND(K2584*L2584,2)</f>
        <v>172.64</v>
      </c>
    </row>
    <row r="2585" spans="1:13" ht="0.95" customHeight="1" x14ac:dyDescent="0.25">
      <c r="A2585" s="27"/>
      <c r="B2585" s="27"/>
      <c r="C2585" s="27"/>
      <c r="D2585" s="36"/>
      <c r="E2585" s="27"/>
      <c r="F2585" s="27"/>
      <c r="G2585" s="27"/>
      <c r="H2585" s="27"/>
      <c r="I2585" s="27"/>
      <c r="J2585" s="27"/>
      <c r="K2585" s="27"/>
      <c r="L2585" s="27"/>
      <c r="M2585" s="27"/>
    </row>
    <row r="2586" spans="1:13" ht="22.5" x14ac:dyDescent="0.25">
      <c r="A2586" s="17" t="s">
        <v>309</v>
      </c>
      <c r="B2586" s="18" t="s">
        <v>23</v>
      </c>
      <c r="C2586" s="18" t="s">
        <v>76</v>
      </c>
      <c r="D2586" s="29" t="s">
        <v>310</v>
      </c>
      <c r="E2586" s="19"/>
      <c r="F2586" s="19"/>
      <c r="G2586" s="19"/>
      <c r="H2586" s="19"/>
      <c r="I2586" s="19"/>
      <c r="J2586" s="19"/>
      <c r="K2586" s="20">
        <f>K2600</f>
        <v>10</v>
      </c>
      <c r="L2586" s="21">
        <f>L2600</f>
        <v>32.340000000000003</v>
      </c>
      <c r="M2586" s="21">
        <f>M2600</f>
        <v>323.39999999999998</v>
      </c>
    </row>
    <row r="2587" spans="1:13" ht="67.5" x14ac:dyDescent="0.25">
      <c r="A2587" s="19"/>
      <c r="B2587" s="19"/>
      <c r="C2587" s="19"/>
      <c r="D2587" s="29" t="s">
        <v>311</v>
      </c>
      <c r="E2587" s="19"/>
      <c r="F2587" s="19"/>
      <c r="G2587" s="19"/>
      <c r="H2587" s="19"/>
      <c r="I2587" s="19"/>
      <c r="J2587" s="19"/>
      <c r="K2587" s="19"/>
      <c r="L2587" s="19"/>
      <c r="M2587" s="19"/>
    </row>
    <row r="2588" spans="1:13" x14ac:dyDescent="0.25">
      <c r="A2588" s="19"/>
      <c r="B2588" s="19"/>
      <c r="C2588" s="19"/>
      <c r="D2588" s="35"/>
      <c r="E2588" s="18" t="s">
        <v>719</v>
      </c>
      <c r="F2588" s="22"/>
      <c r="G2588" s="23"/>
      <c r="H2588" s="23"/>
      <c r="I2588" s="23"/>
      <c r="J2588" s="21">
        <f>OR(F2588&lt;&gt;0,G2588&lt;&gt;0,H2588&lt;&gt;0,I2588&lt;&gt;0)*(F2588 + (F2588 = 0))*(G2588 + (G2588 = 0))*(H2588 + (H2588 = 0))*(I2588 + (I2588 = 0))</f>
        <v>0</v>
      </c>
      <c r="K2588" s="19"/>
      <c r="L2588" s="19"/>
      <c r="M2588" s="19"/>
    </row>
    <row r="2589" spans="1:13" x14ac:dyDescent="0.25">
      <c r="A2589" s="19"/>
      <c r="B2589" s="19"/>
      <c r="C2589" s="19"/>
      <c r="D2589" s="35"/>
      <c r="E2589" s="18" t="s">
        <v>729</v>
      </c>
      <c r="F2589" s="22">
        <v>2</v>
      </c>
      <c r="G2589" s="23">
        <v>0</v>
      </c>
      <c r="H2589" s="23">
        <v>0</v>
      </c>
      <c r="I2589" s="23">
        <v>0</v>
      </c>
      <c r="J2589" s="21">
        <f>OR(F2589&lt;&gt;0,G2589&lt;&gt;0,H2589&lt;&gt;0,I2589&lt;&gt;0)*(F2589 + (F2589 = 0))*(G2589 + (G2589 = 0))*(H2589 + (H2589 = 0))*(I2589 + (I2589 = 0))</f>
        <v>2</v>
      </c>
      <c r="K2589" s="19"/>
      <c r="L2589" s="19"/>
      <c r="M2589" s="19"/>
    </row>
    <row r="2590" spans="1:13" x14ac:dyDescent="0.25">
      <c r="A2590" s="19"/>
      <c r="B2590" s="19"/>
      <c r="C2590" s="19"/>
      <c r="D2590" s="35"/>
      <c r="E2590" s="18" t="s">
        <v>730</v>
      </c>
      <c r="F2590" s="22">
        <v>2</v>
      </c>
      <c r="G2590" s="23">
        <v>0</v>
      </c>
      <c r="H2590" s="23">
        <v>0</v>
      </c>
      <c r="I2590" s="23">
        <v>0</v>
      </c>
      <c r="J2590" s="21">
        <f>OR(F2590&lt;&gt;0,G2590&lt;&gt;0,H2590&lt;&gt;0,I2590&lt;&gt;0)*(F2590 + (F2590 = 0))*(G2590 + (G2590 = 0))*(H2590 + (H2590 = 0))*(I2590 + (I2590 = 0))</f>
        <v>2</v>
      </c>
      <c r="K2590" s="19"/>
      <c r="L2590" s="19"/>
      <c r="M2590" s="19"/>
    </row>
    <row r="2591" spans="1:13" x14ac:dyDescent="0.25">
      <c r="A2591" s="19"/>
      <c r="B2591" s="19"/>
      <c r="C2591" s="19"/>
      <c r="D2591" s="35"/>
      <c r="E2591" s="18" t="s">
        <v>720</v>
      </c>
      <c r="F2591" s="22"/>
      <c r="G2591" s="23"/>
      <c r="H2591" s="23"/>
      <c r="I2591" s="23"/>
      <c r="J2591" s="21">
        <f>OR(F2591&lt;&gt;0,G2591&lt;&gt;0,H2591&lt;&gt;0,I2591&lt;&gt;0)*(F2591 + (F2591 = 0))*(G2591 + (G2591 = 0))*(H2591 + (H2591 = 0))*(I2591 + (I2591 = 0))</f>
        <v>0</v>
      </c>
      <c r="K2591" s="19"/>
      <c r="L2591" s="19"/>
      <c r="M2591" s="19"/>
    </row>
    <row r="2592" spans="1:13" x14ac:dyDescent="0.25">
      <c r="A2592" s="19"/>
      <c r="B2592" s="19"/>
      <c r="C2592" s="19"/>
      <c r="D2592" s="35"/>
      <c r="E2592" s="18" t="s">
        <v>732</v>
      </c>
      <c r="F2592" s="22">
        <v>1</v>
      </c>
      <c r="G2592" s="23">
        <v>0</v>
      </c>
      <c r="H2592" s="23">
        <v>0</v>
      </c>
      <c r="I2592" s="23">
        <v>0</v>
      </c>
      <c r="J2592" s="21">
        <f>OR(F2592&lt;&gt;0,G2592&lt;&gt;0,H2592&lt;&gt;0,I2592&lt;&gt;0)*(F2592 + (F2592 = 0))*(G2592 + (G2592 = 0))*(H2592 + (H2592 = 0))*(I2592 + (I2592 = 0))</f>
        <v>1</v>
      </c>
      <c r="K2592" s="19"/>
      <c r="L2592" s="19"/>
      <c r="M2592" s="19"/>
    </row>
    <row r="2593" spans="1:13" x14ac:dyDescent="0.25">
      <c r="A2593" s="19"/>
      <c r="B2593" s="19"/>
      <c r="C2593" s="19"/>
      <c r="D2593" s="35"/>
      <c r="E2593" s="18" t="s">
        <v>733</v>
      </c>
      <c r="F2593" s="22">
        <v>1</v>
      </c>
      <c r="G2593" s="23">
        <v>0</v>
      </c>
      <c r="H2593" s="23">
        <v>0</v>
      </c>
      <c r="I2593" s="23">
        <v>0</v>
      </c>
      <c r="J2593" s="21">
        <f>OR(F2593&lt;&gt;0,G2593&lt;&gt;0,H2593&lt;&gt;0,I2593&lt;&gt;0)*(F2593 + (F2593 = 0))*(G2593 + (G2593 = 0))*(H2593 + (H2593 = 0))*(I2593 + (I2593 = 0))</f>
        <v>1</v>
      </c>
      <c r="K2593" s="19"/>
      <c r="L2593" s="19"/>
      <c r="M2593" s="19"/>
    </row>
    <row r="2594" spans="1:13" x14ac:dyDescent="0.25">
      <c r="A2594" s="19"/>
      <c r="B2594" s="19"/>
      <c r="C2594" s="19"/>
      <c r="D2594" s="35"/>
      <c r="E2594" s="18" t="s">
        <v>734</v>
      </c>
      <c r="F2594" s="22">
        <v>2</v>
      </c>
      <c r="G2594" s="23">
        <v>0</v>
      </c>
      <c r="H2594" s="23">
        <v>0</v>
      </c>
      <c r="I2594" s="23">
        <v>0</v>
      </c>
      <c r="J2594" s="21">
        <f>OR(F2594&lt;&gt;0,G2594&lt;&gt;0,H2594&lt;&gt;0,I2594&lt;&gt;0)*(F2594 + (F2594 = 0))*(G2594 + (G2594 = 0))*(H2594 + (H2594 = 0))*(I2594 + (I2594 = 0))</f>
        <v>2</v>
      </c>
      <c r="K2594" s="19"/>
      <c r="L2594" s="19"/>
      <c r="M2594" s="19"/>
    </row>
    <row r="2595" spans="1:13" x14ac:dyDescent="0.25">
      <c r="A2595" s="19"/>
      <c r="B2595" s="19"/>
      <c r="C2595" s="19"/>
      <c r="D2595" s="35"/>
      <c r="E2595" s="18" t="s">
        <v>721</v>
      </c>
      <c r="F2595" s="22"/>
      <c r="G2595" s="23"/>
      <c r="H2595" s="23"/>
      <c r="I2595" s="23"/>
      <c r="J2595" s="21">
        <f>OR(F2595&lt;&gt;0,G2595&lt;&gt;0,H2595&lt;&gt;0,I2595&lt;&gt;0)*(F2595 + (F2595 = 0))*(G2595 + (G2595 = 0))*(H2595 + (H2595 = 0))*(I2595 + (I2595 = 0))</f>
        <v>0</v>
      </c>
      <c r="K2595" s="19"/>
      <c r="L2595" s="19"/>
      <c r="M2595" s="19"/>
    </row>
    <row r="2596" spans="1:13" x14ac:dyDescent="0.25">
      <c r="A2596" s="19"/>
      <c r="B2596" s="19"/>
      <c r="C2596" s="19"/>
      <c r="D2596" s="35"/>
      <c r="E2596" s="18" t="s">
        <v>737</v>
      </c>
      <c r="F2596" s="22">
        <v>1</v>
      </c>
      <c r="G2596" s="23">
        <v>0</v>
      </c>
      <c r="H2596" s="23">
        <v>0</v>
      </c>
      <c r="I2596" s="23">
        <v>0</v>
      </c>
      <c r="J2596" s="21">
        <f>OR(F2596&lt;&gt;0,G2596&lt;&gt;0,H2596&lt;&gt;0,I2596&lt;&gt;0)*(F2596 + (F2596 = 0))*(G2596 + (G2596 = 0))*(H2596 + (H2596 = 0))*(I2596 + (I2596 = 0))</f>
        <v>1</v>
      </c>
      <c r="K2596" s="19"/>
      <c r="L2596" s="19"/>
      <c r="M2596" s="19"/>
    </row>
    <row r="2597" spans="1:13" x14ac:dyDescent="0.25">
      <c r="A2597" s="19"/>
      <c r="B2597" s="19"/>
      <c r="C2597" s="19"/>
      <c r="D2597" s="35"/>
      <c r="E2597" s="18" t="s">
        <v>738</v>
      </c>
      <c r="F2597" s="22"/>
      <c r="G2597" s="23"/>
      <c r="H2597" s="23"/>
      <c r="I2597" s="23"/>
      <c r="J2597" s="21">
        <f>OR(F2597&lt;&gt;0,G2597&lt;&gt;0,H2597&lt;&gt;0,I2597&lt;&gt;0)*(F2597 + (F2597 = 0))*(G2597 + (G2597 = 0))*(H2597 + (H2597 = 0))*(I2597 + (I2597 = 0))</f>
        <v>0</v>
      </c>
      <c r="K2597" s="19"/>
      <c r="L2597" s="19"/>
      <c r="M2597" s="19"/>
    </row>
    <row r="2598" spans="1:13" x14ac:dyDescent="0.25">
      <c r="A2598" s="19"/>
      <c r="B2598" s="19"/>
      <c r="C2598" s="19"/>
      <c r="D2598" s="35"/>
      <c r="E2598" s="18" t="s">
        <v>739</v>
      </c>
      <c r="F2598" s="22">
        <v>1</v>
      </c>
      <c r="G2598" s="23">
        <v>0</v>
      </c>
      <c r="H2598" s="23">
        <v>0</v>
      </c>
      <c r="I2598" s="23">
        <v>0</v>
      </c>
      <c r="J2598" s="21">
        <f>OR(F2598&lt;&gt;0,G2598&lt;&gt;0,H2598&lt;&gt;0,I2598&lt;&gt;0)*(F2598 + (F2598 = 0))*(G2598 + (G2598 = 0))*(H2598 + (H2598 = 0))*(I2598 + (I2598 = 0))</f>
        <v>1</v>
      </c>
      <c r="K2598" s="19"/>
      <c r="L2598" s="19"/>
      <c r="M2598" s="19"/>
    </row>
    <row r="2599" spans="1:13" x14ac:dyDescent="0.25">
      <c r="A2599" s="19"/>
      <c r="B2599" s="19"/>
      <c r="C2599" s="19"/>
      <c r="D2599" s="35"/>
      <c r="E2599" s="18" t="s">
        <v>16</v>
      </c>
      <c r="F2599" s="22"/>
      <c r="G2599" s="23"/>
      <c r="H2599" s="23"/>
      <c r="I2599" s="23"/>
      <c r="J2599" s="21">
        <f>OR(F2599&lt;&gt;0,G2599&lt;&gt;0,H2599&lt;&gt;0,I2599&lt;&gt;0)*(F2599 + (F2599 = 0))*(G2599 + (G2599 = 0))*(H2599 + (H2599 = 0))*(I2599 + (I2599 = 0))</f>
        <v>0</v>
      </c>
      <c r="K2599" s="19"/>
      <c r="L2599" s="19"/>
      <c r="M2599" s="19"/>
    </row>
    <row r="2600" spans="1:13" x14ac:dyDescent="0.25">
      <c r="A2600" s="19"/>
      <c r="B2600" s="19"/>
      <c r="C2600" s="19"/>
      <c r="D2600" s="35"/>
      <c r="E2600" s="19"/>
      <c r="F2600" s="19"/>
      <c r="G2600" s="19"/>
      <c r="H2600" s="19"/>
      <c r="I2600" s="19"/>
      <c r="J2600" s="24" t="s">
        <v>312</v>
      </c>
      <c r="K2600" s="25">
        <f>SUM(J2588:J2599)</f>
        <v>10</v>
      </c>
      <c r="L2600" s="23">
        <v>32.340000000000003</v>
      </c>
      <c r="M2600" s="26">
        <f>ROUND(K2600*L2600,2)</f>
        <v>323.39999999999998</v>
      </c>
    </row>
    <row r="2601" spans="1:13" ht="0.95" customHeight="1" x14ac:dyDescent="0.25">
      <c r="A2601" s="27"/>
      <c r="B2601" s="27"/>
      <c r="C2601" s="27"/>
      <c r="D2601" s="36"/>
      <c r="E2601" s="27"/>
      <c r="F2601" s="27"/>
      <c r="G2601" s="27"/>
      <c r="H2601" s="27"/>
      <c r="I2601" s="27"/>
      <c r="J2601" s="27"/>
      <c r="K2601" s="27"/>
      <c r="L2601" s="27"/>
      <c r="M2601" s="27"/>
    </row>
    <row r="2602" spans="1:13" x14ac:dyDescent="0.25">
      <c r="A2602" s="17" t="s">
        <v>371</v>
      </c>
      <c r="B2602" s="18" t="s">
        <v>23</v>
      </c>
      <c r="C2602" s="18" t="s">
        <v>76</v>
      </c>
      <c r="D2602" s="29" t="s">
        <v>372</v>
      </c>
      <c r="E2602" s="19"/>
      <c r="F2602" s="19"/>
      <c r="G2602" s="19"/>
      <c r="H2602" s="19"/>
      <c r="I2602" s="19"/>
      <c r="J2602" s="19"/>
      <c r="K2602" s="28">
        <v>0</v>
      </c>
      <c r="L2602" s="23">
        <v>29.45</v>
      </c>
      <c r="M2602" s="21">
        <f>ROUND(K2602*L2602,2)</f>
        <v>0</v>
      </c>
    </row>
    <row r="2603" spans="1:13" ht="45" x14ac:dyDescent="0.25">
      <c r="A2603" s="19"/>
      <c r="B2603" s="19"/>
      <c r="C2603" s="19"/>
      <c r="D2603" s="29" t="s">
        <v>373</v>
      </c>
      <c r="E2603" s="19"/>
      <c r="F2603" s="19"/>
      <c r="G2603" s="19"/>
      <c r="H2603" s="19"/>
      <c r="I2603" s="19"/>
      <c r="J2603" s="19"/>
      <c r="K2603" s="19"/>
      <c r="L2603" s="19"/>
      <c r="M2603" s="19"/>
    </row>
    <row r="2604" spans="1:13" ht="22.5" x14ac:dyDescent="0.25">
      <c r="A2604" s="17" t="s">
        <v>376</v>
      </c>
      <c r="B2604" s="18" t="s">
        <v>23</v>
      </c>
      <c r="C2604" s="18" t="s">
        <v>76</v>
      </c>
      <c r="D2604" s="29" t="s">
        <v>377</v>
      </c>
      <c r="E2604" s="19"/>
      <c r="F2604" s="19"/>
      <c r="G2604" s="19"/>
      <c r="H2604" s="19"/>
      <c r="I2604" s="19"/>
      <c r="J2604" s="19"/>
      <c r="K2604" s="20">
        <f>K2608</f>
        <v>3</v>
      </c>
      <c r="L2604" s="21">
        <f>L2608</f>
        <v>62</v>
      </c>
      <c r="M2604" s="21">
        <f>M2608</f>
        <v>186</v>
      </c>
    </row>
    <row r="2605" spans="1:13" ht="56.25" x14ac:dyDescent="0.25">
      <c r="A2605" s="19"/>
      <c r="B2605" s="19"/>
      <c r="C2605" s="19"/>
      <c r="D2605" s="29" t="s">
        <v>378</v>
      </c>
      <c r="E2605" s="19"/>
      <c r="F2605" s="19"/>
      <c r="G2605" s="19"/>
      <c r="H2605" s="19"/>
      <c r="I2605" s="19"/>
      <c r="J2605" s="19"/>
      <c r="K2605" s="19"/>
      <c r="L2605" s="19"/>
      <c r="M2605" s="19"/>
    </row>
    <row r="2606" spans="1:13" x14ac:dyDescent="0.25">
      <c r="A2606" s="19"/>
      <c r="B2606" s="19"/>
      <c r="C2606" s="19"/>
      <c r="D2606" s="35"/>
      <c r="E2606" s="18" t="s">
        <v>374</v>
      </c>
      <c r="F2606" s="22">
        <v>3</v>
      </c>
      <c r="G2606" s="23">
        <v>0</v>
      </c>
      <c r="H2606" s="23">
        <v>0</v>
      </c>
      <c r="I2606" s="23">
        <v>0</v>
      </c>
      <c r="J2606" s="21">
        <f>OR(F2606&lt;&gt;0,G2606&lt;&gt;0,H2606&lt;&gt;0,I2606&lt;&gt;0)*(F2606 + (F2606 = 0))*(G2606 + (G2606 = 0))*(H2606 + (H2606 = 0))*(I2606 + (I2606 = 0))</f>
        <v>3</v>
      </c>
      <c r="K2606" s="19"/>
      <c r="L2606" s="19"/>
      <c r="M2606" s="19"/>
    </row>
    <row r="2607" spans="1:13" x14ac:dyDescent="0.25">
      <c r="A2607" s="19"/>
      <c r="B2607" s="19"/>
      <c r="C2607" s="19"/>
      <c r="D2607" s="35"/>
      <c r="E2607" s="18" t="s">
        <v>16</v>
      </c>
      <c r="F2607" s="22"/>
      <c r="G2607" s="23"/>
      <c r="H2607" s="23"/>
      <c r="I2607" s="23"/>
      <c r="J2607" s="21">
        <f>OR(F2607&lt;&gt;0,G2607&lt;&gt;0,H2607&lt;&gt;0,I2607&lt;&gt;0)*(F2607 + (F2607 = 0))*(G2607 + (G2607 = 0))*(H2607 + (H2607 = 0))*(I2607 + (I2607 = 0))</f>
        <v>0</v>
      </c>
      <c r="K2607" s="19"/>
      <c r="L2607" s="19"/>
      <c r="M2607" s="19"/>
    </row>
    <row r="2608" spans="1:13" x14ac:dyDescent="0.25">
      <c r="A2608" s="19"/>
      <c r="B2608" s="19"/>
      <c r="C2608" s="19"/>
      <c r="D2608" s="35"/>
      <c r="E2608" s="19"/>
      <c r="F2608" s="19"/>
      <c r="G2608" s="19"/>
      <c r="H2608" s="19"/>
      <c r="I2608" s="19"/>
      <c r="J2608" s="24" t="s">
        <v>379</v>
      </c>
      <c r="K2608" s="25">
        <f>SUM(J2606:J2607)</f>
        <v>3</v>
      </c>
      <c r="L2608" s="23">
        <v>62</v>
      </c>
      <c r="M2608" s="26">
        <f>ROUND(K2608*L2608,2)</f>
        <v>186</v>
      </c>
    </row>
    <row r="2609" spans="1:13" ht="0.95" customHeight="1" x14ac:dyDescent="0.25">
      <c r="A2609" s="27"/>
      <c r="B2609" s="27"/>
      <c r="C2609" s="27"/>
      <c r="D2609" s="36"/>
      <c r="E2609" s="27"/>
      <c r="F2609" s="27"/>
      <c r="G2609" s="27"/>
      <c r="H2609" s="27"/>
      <c r="I2609" s="27"/>
      <c r="J2609" s="27"/>
      <c r="K2609" s="27"/>
      <c r="L2609" s="27"/>
      <c r="M2609" s="27"/>
    </row>
    <row r="2610" spans="1:13" x14ac:dyDescent="0.25">
      <c r="A2610" s="19"/>
      <c r="B2610" s="19"/>
      <c r="C2610" s="19"/>
      <c r="D2610" s="35"/>
      <c r="E2610" s="19"/>
      <c r="F2610" s="19"/>
      <c r="G2610" s="19"/>
      <c r="H2610" s="19"/>
      <c r="I2610" s="19"/>
      <c r="J2610" s="24" t="s">
        <v>751</v>
      </c>
      <c r="K2610" s="28">
        <v>1</v>
      </c>
      <c r="L2610" s="26">
        <f>M2527+M2533+M2535+M2543+M2557+M2574+M2580+M2586+M2602+M2604</f>
        <v>12110.6</v>
      </c>
      <c r="M2610" s="26">
        <f>ROUND(K2610*L2610,2)</f>
        <v>12110.6</v>
      </c>
    </row>
    <row r="2611" spans="1:13" ht="0.95" customHeight="1" x14ac:dyDescent="0.25">
      <c r="A2611" s="27"/>
      <c r="B2611" s="27"/>
      <c r="C2611" s="27"/>
      <c r="D2611" s="36"/>
      <c r="E2611" s="27"/>
      <c r="F2611" s="27"/>
      <c r="G2611" s="27"/>
      <c r="H2611" s="27"/>
      <c r="I2611" s="27"/>
      <c r="J2611" s="27"/>
      <c r="K2611" s="27"/>
      <c r="L2611" s="27"/>
      <c r="M2611" s="27"/>
    </row>
    <row r="2612" spans="1:13" x14ac:dyDescent="0.25">
      <c r="A2612" s="13" t="s">
        <v>752</v>
      </c>
      <c r="B2612" s="13" t="s">
        <v>15</v>
      </c>
      <c r="C2612" s="13" t="s">
        <v>16</v>
      </c>
      <c r="D2612" s="34" t="s">
        <v>413</v>
      </c>
      <c r="E2612" s="14"/>
      <c r="F2612" s="14"/>
      <c r="G2612" s="14"/>
      <c r="H2612" s="14"/>
      <c r="I2612" s="14"/>
      <c r="J2612" s="14"/>
      <c r="K2612" s="15">
        <f>K2675</f>
        <v>1</v>
      </c>
      <c r="L2612" s="16">
        <f>L2675</f>
        <v>4322.74</v>
      </c>
      <c r="M2612" s="16">
        <f>M2675</f>
        <v>4322.74</v>
      </c>
    </row>
    <row r="2613" spans="1:13" ht="22.5" x14ac:dyDescent="0.25">
      <c r="A2613" s="17" t="s">
        <v>414</v>
      </c>
      <c r="B2613" s="18" t="s">
        <v>23</v>
      </c>
      <c r="C2613" s="18" t="s">
        <v>76</v>
      </c>
      <c r="D2613" s="29" t="s">
        <v>415</v>
      </c>
      <c r="E2613" s="19"/>
      <c r="F2613" s="19"/>
      <c r="G2613" s="19"/>
      <c r="H2613" s="19"/>
      <c r="I2613" s="19"/>
      <c r="J2613" s="19"/>
      <c r="K2613" s="20">
        <f>K2617</f>
        <v>1</v>
      </c>
      <c r="L2613" s="21">
        <f>L2617</f>
        <v>370.74</v>
      </c>
      <c r="M2613" s="21">
        <f>M2617</f>
        <v>370.74</v>
      </c>
    </row>
    <row r="2614" spans="1:13" ht="78.75" x14ac:dyDescent="0.25">
      <c r="A2614" s="19"/>
      <c r="B2614" s="19"/>
      <c r="C2614" s="19"/>
      <c r="D2614" s="29" t="s">
        <v>416</v>
      </c>
      <c r="E2614" s="19"/>
      <c r="F2614" s="19"/>
      <c r="G2614" s="19"/>
      <c r="H2614" s="19"/>
      <c r="I2614" s="19"/>
      <c r="J2614" s="19"/>
      <c r="K2614" s="19"/>
      <c r="L2614" s="19"/>
      <c r="M2614" s="19"/>
    </row>
    <row r="2615" spans="1:13" x14ac:dyDescent="0.25">
      <c r="A2615" s="19"/>
      <c r="B2615" s="19"/>
      <c r="C2615" s="19"/>
      <c r="D2615" s="35"/>
      <c r="E2615" s="18" t="s">
        <v>16</v>
      </c>
      <c r="F2615" s="22">
        <v>1</v>
      </c>
      <c r="G2615" s="23">
        <v>0</v>
      </c>
      <c r="H2615" s="23">
        <v>0</v>
      </c>
      <c r="I2615" s="23">
        <v>0</v>
      </c>
      <c r="J2615" s="21">
        <f>OR(F2615&lt;&gt;0,G2615&lt;&gt;0,H2615&lt;&gt;0,I2615&lt;&gt;0)*(F2615 + (F2615 = 0))*(G2615 + (G2615 = 0))*(H2615 + (H2615 = 0))*(I2615 + (I2615 = 0))</f>
        <v>1</v>
      </c>
      <c r="K2615" s="19"/>
      <c r="L2615" s="19"/>
      <c r="M2615" s="19"/>
    </row>
    <row r="2616" spans="1:13" x14ac:dyDescent="0.25">
      <c r="A2616" s="19"/>
      <c r="B2616" s="19"/>
      <c r="C2616" s="19"/>
      <c r="D2616" s="35"/>
      <c r="E2616" s="18" t="s">
        <v>16</v>
      </c>
      <c r="F2616" s="22"/>
      <c r="G2616" s="23"/>
      <c r="H2616" s="23"/>
      <c r="I2616" s="23"/>
      <c r="J2616" s="21">
        <f>OR(F2616&lt;&gt;0,G2616&lt;&gt;0,H2616&lt;&gt;0,I2616&lt;&gt;0)*(F2616 + (F2616 = 0))*(G2616 + (G2616 = 0))*(H2616 + (H2616 = 0))*(I2616 + (I2616 = 0))</f>
        <v>0</v>
      </c>
      <c r="K2616" s="19"/>
      <c r="L2616" s="19"/>
      <c r="M2616" s="19"/>
    </row>
    <row r="2617" spans="1:13" x14ac:dyDescent="0.25">
      <c r="A2617" s="19"/>
      <c r="B2617" s="19"/>
      <c r="C2617" s="19"/>
      <c r="D2617" s="35"/>
      <c r="E2617" s="19"/>
      <c r="F2617" s="19"/>
      <c r="G2617" s="19"/>
      <c r="H2617" s="19"/>
      <c r="I2617" s="19"/>
      <c r="J2617" s="24" t="s">
        <v>417</v>
      </c>
      <c r="K2617" s="25">
        <f>SUM(J2615:J2616)</f>
        <v>1</v>
      </c>
      <c r="L2617" s="23">
        <v>370.74</v>
      </c>
      <c r="M2617" s="26">
        <f>ROUND(K2617*L2617,2)</f>
        <v>370.74</v>
      </c>
    </row>
    <row r="2618" spans="1:13" ht="0.95" customHeight="1" x14ac:dyDescent="0.25">
      <c r="A2618" s="27"/>
      <c r="B2618" s="27"/>
      <c r="C2618" s="27"/>
      <c r="D2618" s="36"/>
      <c r="E2618" s="27"/>
      <c r="F2618" s="27"/>
      <c r="G2618" s="27"/>
      <c r="H2618" s="27"/>
      <c r="I2618" s="27"/>
      <c r="J2618" s="27"/>
      <c r="K2618" s="27"/>
      <c r="L2618" s="27"/>
      <c r="M2618" s="27"/>
    </row>
    <row r="2619" spans="1:13" x14ac:dyDescent="0.25">
      <c r="A2619" s="17" t="s">
        <v>117</v>
      </c>
      <c r="B2619" s="18" t="s">
        <v>23</v>
      </c>
      <c r="C2619" s="18" t="s">
        <v>30</v>
      </c>
      <c r="D2619" s="29" t="s">
        <v>118</v>
      </c>
      <c r="E2619" s="19"/>
      <c r="F2619" s="19"/>
      <c r="G2619" s="19"/>
      <c r="H2619" s="19"/>
      <c r="I2619" s="19"/>
      <c r="J2619" s="19"/>
      <c r="K2619" s="20">
        <f>K2623</f>
        <v>6.91</v>
      </c>
      <c r="L2619" s="21">
        <f>L2623</f>
        <v>45.3</v>
      </c>
      <c r="M2619" s="21">
        <f>M2623</f>
        <v>313.02</v>
      </c>
    </row>
    <row r="2620" spans="1:13" ht="22.5" x14ac:dyDescent="0.25">
      <c r="A2620" s="19"/>
      <c r="B2620" s="19"/>
      <c r="C2620" s="19"/>
      <c r="D2620" s="29" t="s">
        <v>119</v>
      </c>
      <c r="E2620" s="19"/>
      <c r="F2620" s="19"/>
      <c r="G2620" s="19"/>
      <c r="H2620" s="19"/>
      <c r="I2620" s="19"/>
      <c r="J2620" s="19"/>
      <c r="K2620" s="19"/>
      <c r="L2620" s="19"/>
      <c r="M2620" s="19"/>
    </row>
    <row r="2621" spans="1:13" x14ac:dyDescent="0.25">
      <c r="A2621" s="19"/>
      <c r="B2621" s="19"/>
      <c r="C2621" s="19"/>
      <c r="D2621" s="35"/>
      <c r="E2621" s="18" t="s">
        <v>418</v>
      </c>
      <c r="F2621" s="22">
        <v>4</v>
      </c>
      <c r="G2621" s="23">
        <v>1.2</v>
      </c>
      <c r="H2621" s="23">
        <v>1.2</v>
      </c>
      <c r="I2621" s="23">
        <v>1.2</v>
      </c>
      <c r="J2621" s="21">
        <f>OR(F2621&lt;&gt;0,G2621&lt;&gt;0,H2621&lt;&gt;0,I2621&lt;&gt;0)*(F2621 + (F2621 = 0))*(G2621 + (G2621 = 0))*(H2621 + (H2621 = 0))*(I2621 + (I2621 = 0))</f>
        <v>6.91</v>
      </c>
      <c r="K2621" s="19"/>
      <c r="L2621" s="19"/>
      <c r="M2621" s="19"/>
    </row>
    <row r="2622" spans="1:13" x14ac:dyDescent="0.25">
      <c r="A2622" s="19"/>
      <c r="B2622" s="19"/>
      <c r="C2622" s="19"/>
      <c r="D2622" s="35"/>
      <c r="E2622" s="18" t="s">
        <v>16</v>
      </c>
      <c r="F2622" s="22"/>
      <c r="G2622" s="23"/>
      <c r="H2622" s="23"/>
      <c r="I2622" s="23"/>
      <c r="J2622" s="21">
        <f>OR(F2622&lt;&gt;0,G2622&lt;&gt;0,H2622&lt;&gt;0,I2622&lt;&gt;0)*(F2622 + (F2622 = 0))*(G2622 + (G2622 = 0))*(H2622 + (H2622 = 0))*(I2622 + (I2622 = 0))</f>
        <v>0</v>
      </c>
      <c r="K2622" s="19"/>
      <c r="L2622" s="19"/>
      <c r="M2622" s="19"/>
    </row>
    <row r="2623" spans="1:13" x14ac:dyDescent="0.25">
      <c r="A2623" s="19"/>
      <c r="B2623" s="19"/>
      <c r="C2623" s="19"/>
      <c r="D2623" s="35"/>
      <c r="E2623" s="19"/>
      <c r="F2623" s="19"/>
      <c r="G2623" s="19"/>
      <c r="H2623" s="19"/>
      <c r="I2623" s="19"/>
      <c r="J2623" s="24" t="s">
        <v>121</v>
      </c>
      <c r="K2623" s="25">
        <f>SUM(J2621:J2622)</f>
        <v>6.91</v>
      </c>
      <c r="L2623" s="23">
        <v>45.3</v>
      </c>
      <c r="M2623" s="26">
        <f>ROUND(K2623*L2623,2)</f>
        <v>313.02</v>
      </c>
    </row>
    <row r="2624" spans="1:13" ht="0.95" customHeight="1" x14ac:dyDescent="0.25">
      <c r="A2624" s="27"/>
      <c r="B2624" s="27"/>
      <c r="C2624" s="27"/>
      <c r="D2624" s="36"/>
      <c r="E2624" s="27"/>
      <c r="F2624" s="27"/>
      <c r="G2624" s="27"/>
      <c r="H2624" s="27"/>
      <c r="I2624" s="27"/>
      <c r="J2624" s="27"/>
      <c r="K2624" s="27"/>
      <c r="L2624" s="27"/>
      <c r="M2624" s="27"/>
    </row>
    <row r="2625" spans="1:13" x14ac:dyDescent="0.25">
      <c r="A2625" s="17" t="s">
        <v>419</v>
      </c>
      <c r="B2625" s="18" t="s">
        <v>23</v>
      </c>
      <c r="C2625" s="18" t="s">
        <v>60</v>
      </c>
      <c r="D2625" s="29" t="s">
        <v>420</v>
      </c>
      <c r="E2625" s="19"/>
      <c r="F2625" s="19"/>
      <c r="G2625" s="19"/>
      <c r="H2625" s="19"/>
      <c r="I2625" s="19"/>
      <c r="J2625" s="19"/>
      <c r="K2625" s="20">
        <f>K2629</f>
        <v>4.8</v>
      </c>
      <c r="L2625" s="21">
        <f>L2629</f>
        <v>27.46</v>
      </c>
      <c r="M2625" s="21">
        <f>M2629</f>
        <v>131.81</v>
      </c>
    </row>
    <row r="2626" spans="1:13" ht="56.25" x14ac:dyDescent="0.25">
      <c r="A2626" s="19"/>
      <c r="B2626" s="19"/>
      <c r="C2626" s="19"/>
      <c r="D2626" s="29" t="s">
        <v>421</v>
      </c>
      <c r="E2626" s="19"/>
      <c r="F2626" s="19"/>
      <c r="G2626" s="19"/>
      <c r="H2626" s="19"/>
      <c r="I2626" s="19"/>
      <c r="J2626" s="19"/>
      <c r="K2626" s="19"/>
      <c r="L2626" s="19"/>
      <c r="M2626" s="19"/>
    </row>
    <row r="2627" spans="1:13" x14ac:dyDescent="0.25">
      <c r="A2627" s="19"/>
      <c r="B2627" s="19"/>
      <c r="C2627" s="19"/>
      <c r="D2627" s="35"/>
      <c r="E2627" s="18" t="s">
        <v>422</v>
      </c>
      <c r="F2627" s="22">
        <v>4</v>
      </c>
      <c r="G2627" s="23">
        <v>0</v>
      </c>
      <c r="H2627" s="23">
        <v>1.2</v>
      </c>
      <c r="I2627" s="23">
        <v>0</v>
      </c>
      <c r="J2627" s="21">
        <f>OR(F2627&lt;&gt;0,G2627&lt;&gt;0,H2627&lt;&gt;0,I2627&lt;&gt;0)*(F2627 + (F2627 = 0))*(G2627 + (G2627 = 0))*(H2627 + (H2627 = 0))*(I2627 + (I2627 = 0))</f>
        <v>4.8</v>
      </c>
      <c r="K2627" s="19"/>
      <c r="L2627" s="19"/>
      <c r="M2627" s="19"/>
    </row>
    <row r="2628" spans="1:13" x14ac:dyDescent="0.25">
      <c r="A2628" s="19"/>
      <c r="B2628" s="19"/>
      <c r="C2628" s="19"/>
      <c r="D2628" s="35"/>
      <c r="E2628" s="18" t="s">
        <v>16</v>
      </c>
      <c r="F2628" s="22"/>
      <c r="G2628" s="23"/>
      <c r="H2628" s="23"/>
      <c r="I2628" s="23"/>
      <c r="J2628" s="21">
        <f>OR(F2628&lt;&gt;0,G2628&lt;&gt;0,H2628&lt;&gt;0,I2628&lt;&gt;0)*(F2628 + (F2628 = 0))*(G2628 + (G2628 = 0))*(H2628 + (H2628 = 0))*(I2628 + (I2628 = 0))</f>
        <v>0</v>
      </c>
      <c r="K2628" s="19"/>
      <c r="L2628" s="19"/>
      <c r="M2628" s="19"/>
    </row>
    <row r="2629" spans="1:13" x14ac:dyDescent="0.25">
      <c r="A2629" s="19"/>
      <c r="B2629" s="19"/>
      <c r="C2629" s="19"/>
      <c r="D2629" s="35"/>
      <c r="E2629" s="19"/>
      <c r="F2629" s="19"/>
      <c r="G2629" s="19"/>
      <c r="H2629" s="19"/>
      <c r="I2629" s="19"/>
      <c r="J2629" s="24" t="s">
        <v>423</v>
      </c>
      <c r="K2629" s="25">
        <f>SUM(J2627:J2628)</f>
        <v>4.8</v>
      </c>
      <c r="L2629" s="23">
        <v>27.46</v>
      </c>
      <c r="M2629" s="26">
        <f>ROUND(K2629*L2629,2)</f>
        <v>131.81</v>
      </c>
    </row>
    <row r="2630" spans="1:13" ht="0.95" customHeight="1" x14ac:dyDescent="0.25">
      <c r="A2630" s="27"/>
      <c r="B2630" s="27"/>
      <c r="C2630" s="27"/>
      <c r="D2630" s="36"/>
      <c r="E2630" s="27"/>
      <c r="F2630" s="27"/>
      <c r="G2630" s="27"/>
      <c r="H2630" s="27"/>
      <c r="I2630" s="27"/>
      <c r="J2630" s="27"/>
      <c r="K2630" s="27"/>
      <c r="L2630" s="27"/>
      <c r="M2630" s="27"/>
    </row>
    <row r="2631" spans="1:13" x14ac:dyDescent="0.25">
      <c r="A2631" s="17" t="s">
        <v>200</v>
      </c>
      <c r="B2631" s="18" t="s">
        <v>23</v>
      </c>
      <c r="C2631" s="18" t="s">
        <v>30</v>
      </c>
      <c r="D2631" s="29" t="s">
        <v>201</v>
      </c>
      <c r="E2631" s="19"/>
      <c r="F2631" s="19"/>
      <c r="G2631" s="19"/>
      <c r="H2631" s="19"/>
      <c r="I2631" s="19"/>
      <c r="J2631" s="19"/>
      <c r="K2631" s="20">
        <f>K2635</f>
        <v>6.91</v>
      </c>
      <c r="L2631" s="21">
        <f>L2635</f>
        <v>15.1</v>
      </c>
      <c r="M2631" s="21">
        <f>M2635</f>
        <v>104.34</v>
      </c>
    </row>
    <row r="2632" spans="1:13" ht="56.25" x14ac:dyDescent="0.25">
      <c r="A2632" s="19"/>
      <c r="B2632" s="19"/>
      <c r="C2632" s="19"/>
      <c r="D2632" s="29" t="s">
        <v>202</v>
      </c>
      <c r="E2632" s="19"/>
      <c r="F2632" s="19"/>
      <c r="G2632" s="19"/>
      <c r="H2632" s="19"/>
      <c r="I2632" s="19"/>
      <c r="J2632" s="19"/>
      <c r="K2632" s="19"/>
      <c r="L2632" s="19"/>
      <c r="M2632" s="19"/>
    </row>
    <row r="2633" spans="1:13" x14ac:dyDescent="0.25">
      <c r="A2633" s="19"/>
      <c r="B2633" s="19"/>
      <c r="C2633" s="19"/>
      <c r="D2633" s="35"/>
      <c r="E2633" s="18" t="s">
        <v>418</v>
      </c>
      <c r="F2633" s="22">
        <v>4</v>
      </c>
      <c r="G2633" s="23">
        <v>1.2</v>
      </c>
      <c r="H2633" s="23">
        <v>1.2</v>
      </c>
      <c r="I2633" s="23">
        <v>1.2</v>
      </c>
      <c r="J2633" s="21">
        <f>OR(F2633&lt;&gt;0,G2633&lt;&gt;0,H2633&lt;&gt;0,I2633&lt;&gt;0)*(F2633 + (F2633 = 0))*(G2633 + (G2633 = 0))*(H2633 + (H2633 = 0))*(I2633 + (I2633 = 0))</f>
        <v>6.91</v>
      </c>
      <c r="K2633" s="19"/>
      <c r="L2633" s="19"/>
      <c r="M2633" s="19"/>
    </row>
    <row r="2634" spans="1:13" x14ac:dyDescent="0.25">
      <c r="A2634" s="19"/>
      <c r="B2634" s="19"/>
      <c r="C2634" s="19"/>
      <c r="D2634" s="35"/>
      <c r="E2634" s="18" t="s">
        <v>16</v>
      </c>
      <c r="F2634" s="22"/>
      <c r="G2634" s="23"/>
      <c r="H2634" s="23"/>
      <c r="I2634" s="23"/>
      <c r="J2634" s="21">
        <f>OR(F2634&lt;&gt;0,G2634&lt;&gt;0,H2634&lt;&gt;0,I2634&lt;&gt;0)*(F2634 + (F2634 = 0))*(G2634 + (G2634 = 0))*(H2634 + (H2634 = 0))*(I2634 + (I2634 = 0))</f>
        <v>0</v>
      </c>
      <c r="K2634" s="19"/>
      <c r="L2634" s="19"/>
      <c r="M2634" s="19"/>
    </row>
    <row r="2635" spans="1:13" x14ac:dyDescent="0.25">
      <c r="A2635" s="19"/>
      <c r="B2635" s="19"/>
      <c r="C2635" s="19"/>
      <c r="D2635" s="35"/>
      <c r="E2635" s="19"/>
      <c r="F2635" s="19"/>
      <c r="G2635" s="19"/>
      <c r="H2635" s="19"/>
      <c r="I2635" s="19"/>
      <c r="J2635" s="24" t="s">
        <v>203</v>
      </c>
      <c r="K2635" s="25">
        <f>SUM(J2633:J2634)</f>
        <v>6.91</v>
      </c>
      <c r="L2635" s="23">
        <v>15.1</v>
      </c>
      <c r="M2635" s="26">
        <f>ROUND(K2635*L2635,2)</f>
        <v>104.34</v>
      </c>
    </row>
    <row r="2636" spans="1:13" ht="0.95" customHeight="1" x14ac:dyDescent="0.25">
      <c r="A2636" s="27"/>
      <c r="B2636" s="27"/>
      <c r="C2636" s="27"/>
      <c r="D2636" s="36"/>
      <c r="E2636" s="27"/>
      <c r="F2636" s="27"/>
      <c r="G2636" s="27"/>
      <c r="H2636" s="27"/>
      <c r="I2636" s="27"/>
      <c r="J2636" s="27"/>
      <c r="K2636" s="27"/>
      <c r="L2636" s="27"/>
      <c r="M2636" s="27"/>
    </row>
    <row r="2637" spans="1:13" ht="22.5" x14ac:dyDescent="0.25">
      <c r="A2637" s="17" t="s">
        <v>457</v>
      </c>
      <c r="B2637" s="18" t="s">
        <v>23</v>
      </c>
      <c r="C2637" s="18" t="s">
        <v>60</v>
      </c>
      <c r="D2637" s="29" t="s">
        <v>458</v>
      </c>
      <c r="E2637" s="19"/>
      <c r="F2637" s="19"/>
      <c r="G2637" s="19"/>
      <c r="H2637" s="19"/>
      <c r="I2637" s="19"/>
      <c r="J2637" s="19"/>
      <c r="K2637" s="28">
        <v>0</v>
      </c>
      <c r="L2637" s="23">
        <v>44.2</v>
      </c>
      <c r="M2637" s="21">
        <f>ROUND(K2637*L2637,2)</f>
        <v>0</v>
      </c>
    </row>
    <row r="2638" spans="1:13" ht="45" x14ac:dyDescent="0.25">
      <c r="A2638" s="19"/>
      <c r="B2638" s="19"/>
      <c r="C2638" s="19"/>
      <c r="D2638" s="29" t="s">
        <v>459</v>
      </c>
      <c r="E2638" s="19"/>
      <c r="F2638" s="19"/>
      <c r="G2638" s="19"/>
      <c r="H2638" s="19"/>
      <c r="I2638" s="19"/>
      <c r="J2638" s="19"/>
      <c r="K2638" s="19"/>
      <c r="L2638" s="19"/>
      <c r="M2638" s="19"/>
    </row>
    <row r="2639" spans="1:13" x14ac:dyDescent="0.25">
      <c r="A2639" s="17" t="s">
        <v>644</v>
      </c>
      <c r="B2639" s="18" t="s">
        <v>23</v>
      </c>
      <c r="C2639" s="18" t="s">
        <v>60</v>
      </c>
      <c r="D2639" s="29" t="s">
        <v>645</v>
      </c>
      <c r="E2639" s="19"/>
      <c r="F2639" s="19"/>
      <c r="G2639" s="19"/>
      <c r="H2639" s="19"/>
      <c r="I2639" s="19"/>
      <c r="J2639" s="19"/>
      <c r="K2639" s="20">
        <f>K2643</f>
        <v>25</v>
      </c>
      <c r="L2639" s="21">
        <f>L2643</f>
        <v>4.34</v>
      </c>
      <c r="M2639" s="21">
        <f>M2643</f>
        <v>108.5</v>
      </c>
    </row>
    <row r="2640" spans="1:13" ht="90" x14ac:dyDescent="0.25">
      <c r="A2640" s="19"/>
      <c r="B2640" s="19"/>
      <c r="C2640" s="19"/>
      <c r="D2640" s="29" t="s">
        <v>646</v>
      </c>
      <c r="E2640" s="19"/>
      <c r="F2640" s="19"/>
      <c r="G2640" s="19"/>
      <c r="H2640" s="19"/>
      <c r="I2640" s="19"/>
      <c r="J2640" s="19"/>
      <c r="K2640" s="19"/>
      <c r="L2640" s="19"/>
      <c r="M2640" s="19"/>
    </row>
    <row r="2641" spans="1:13" x14ac:dyDescent="0.25">
      <c r="A2641" s="19"/>
      <c r="B2641" s="19"/>
      <c r="C2641" s="19"/>
      <c r="D2641" s="35"/>
      <c r="E2641" s="18" t="s">
        <v>16</v>
      </c>
      <c r="F2641" s="22">
        <v>1</v>
      </c>
      <c r="G2641" s="23">
        <v>25</v>
      </c>
      <c r="H2641" s="23">
        <v>0</v>
      </c>
      <c r="I2641" s="23">
        <v>0</v>
      </c>
      <c r="J2641" s="21">
        <f>OR(F2641&lt;&gt;0,G2641&lt;&gt;0,H2641&lt;&gt;0,I2641&lt;&gt;0)*(F2641 + (F2641 = 0))*(G2641 + (G2641 = 0))*(H2641 + (H2641 = 0))*(I2641 + (I2641 = 0))</f>
        <v>25</v>
      </c>
      <c r="K2641" s="19"/>
      <c r="L2641" s="19"/>
      <c r="M2641" s="19"/>
    </row>
    <row r="2642" spans="1:13" x14ac:dyDescent="0.25">
      <c r="A2642" s="19"/>
      <c r="B2642" s="19"/>
      <c r="C2642" s="19"/>
      <c r="D2642" s="35"/>
      <c r="E2642" s="18" t="s">
        <v>16</v>
      </c>
      <c r="F2642" s="22"/>
      <c r="G2642" s="23"/>
      <c r="H2642" s="23"/>
      <c r="I2642" s="23"/>
      <c r="J2642" s="21">
        <f>OR(F2642&lt;&gt;0,G2642&lt;&gt;0,H2642&lt;&gt;0,I2642&lt;&gt;0)*(F2642 + (F2642 = 0))*(G2642 + (G2642 = 0))*(H2642 + (H2642 = 0))*(I2642 + (I2642 = 0))</f>
        <v>0</v>
      </c>
      <c r="K2642" s="19"/>
      <c r="L2642" s="19"/>
      <c r="M2642" s="19"/>
    </row>
    <row r="2643" spans="1:13" x14ac:dyDescent="0.25">
      <c r="A2643" s="19"/>
      <c r="B2643" s="19"/>
      <c r="C2643" s="19"/>
      <c r="D2643" s="35"/>
      <c r="E2643" s="19"/>
      <c r="F2643" s="19"/>
      <c r="G2643" s="19"/>
      <c r="H2643" s="19"/>
      <c r="I2643" s="19"/>
      <c r="J2643" s="24" t="s">
        <v>647</v>
      </c>
      <c r="K2643" s="25">
        <f>SUM(J2641:J2642)</f>
        <v>25</v>
      </c>
      <c r="L2643" s="23">
        <v>4.34</v>
      </c>
      <c r="M2643" s="26">
        <f>ROUND(K2643*L2643,2)</f>
        <v>108.5</v>
      </c>
    </row>
    <row r="2644" spans="1:13" ht="0.95" customHeight="1" x14ac:dyDescent="0.25">
      <c r="A2644" s="27"/>
      <c r="B2644" s="27"/>
      <c r="C2644" s="27"/>
      <c r="D2644" s="36"/>
      <c r="E2644" s="27"/>
      <c r="F2644" s="27"/>
      <c r="G2644" s="27"/>
      <c r="H2644" s="27"/>
      <c r="I2644" s="27"/>
      <c r="J2644" s="27"/>
      <c r="K2644" s="27"/>
      <c r="L2644" s="27"/>
      <c r="M2644" s="27"/>
    </row>
    <row r="2645" spans="1:13" ht="22.5" x14ac:dyDescent="0.25">
      <c r="A2645" s="17" t="s">
        <v>753</v>
      </c>
      <c r="B2645" s="18" t="s">
        <v>23</v>
      </c>
      <c r="C2645" s="18" t="s">
        <v>24</v>
      </c>
      <c r="D2645" s="29" t="s">
        <v>754</v>
      </c>
      <c r="E2645" s="19"/>
      <c r="F2645" s="19"/>
      <c r="G2645" s="19"/>
      <c r="H2645" s="19"/>
      <c r="I2645" s="19"/>
      <c r="J2645" s="19"/>
      <c r="K2645" s="20">
        <f>K2649</f>
        <v>15</v>
      </c>
      <c r="L2645" s="21">
        <f>L2649</f>
        <v>112.31</v>
      </c>
      <c r="M2645" s="21">
        <f>M2649</f>
        <v>1684.65</v>
      </c>
    </row>
    <row r="2646" spans="1:13" ht="67.5" x14ac:dyDescent="0.25">
      <c r="A2646" s="19"/>
      <c r="B2646" s="19"/>
      <c r="C2646" s="19"/>
      <c r="D2646" s="29" t="s">
        <v>755</v>
      </c>
      <c r="E2646" s="19"/>
      <c r="F2646" s="19"/>
      <c r="G2646" s="19"/>
      <c r="H2646" s="19"/>
      <c r="I2646" s="19"/>
      <c r="J2646" s="19"/>
      <c r="K2646" s="19"/>
      <c r="L2646" s="19"/>
      <c r="M2646" s="19"/>
    </row>
    <row r="2647" spans="1:13" x14ac:dyDescent="0.25">
      <c r="A2647" s="19"/>
      <c r="B2647" s="19"/>
      <c r="C2647" s="19"/>
      <c r="D2647" s="35"/>
      <c r="E2647" s="18" t="s">
        <v>756</v>
      </c>
      <c r="F2647" s="22">
        <v>1</v>
      </c>
      <c r="G2647" s="23">
        <v>5</v>
      </c>
      <c r="H2647" s="23">
        <v>0</v>
      </c>
      <c r="I2647" s="23">
        <v>3</v>
      </c>
      <c r="J2647" s="21">
        <f>OR(F2647&lt;&gt;0,G2647&lt;&gt;0,H2647&lt;&gt;0,I2647&lt;&gt;0)*(F2647 + (F2647 = 0))*(G2647 + (G2647 = 0))*(H2647 + (H2647 = 0))*(I2647 + (I2647 = 0))</f>
        <v>15</v>
      </c>
      <c r="K2647" s="19"/>
      <c r="L2647" s="19"/>
      <c r="M2647" s="19"/>
    </row>
    <row r="2648" spans="1:13" x14ac:dyDescent="0.25">
      <c r="A2648" s="19"/>
      <c r="B2648" s="19"/>
      <c r="C2648" s="19"/>
      <c r="D2648" s="35"/>
      <c r="E2648" s="18" t="s">
        <v>16</v>
      </c>
      <c r="F2648" s="22"/>
      <c r="G2648" s="23"/>
      <c r="H2648" s="23"/>
      <c r="I2648" s="23"/>
      <c r="J2648" s="21">
        <f>OR(F2648&lt;&gt;0,G2648&lt;&gt;0,H2648&lt;&gt;0,I2648&lt;&gt;0)*(F2648 + (F2648 = 0))*(G2648 + (G2648 = 0))*(H2648 + (H2648 = 0))*(I2648 + (I2648 = 0))</f>
        <v>0</v>
      </c>
      <c r="K2648" s="19"/>
      <c r="L2648" s="19"/>
      <c r="M2648" s="19"/>
    </row>
    <row r="2649" spans="1:13" x14ac:dyDescent="0.25">
      <c r="A2649" s="19"/>
      <c r="B2649" s="19"/>
      <c r="C2649" s="19"/>
      <c r="D2649" s="35"/>
      <c r="E2649" s="19"/>
      <c r="F2649" s="19"/>
      <c r="G2649" s="19"/>
      <c r="H2649" s="19"/>
      <c r="I2649" s="19"/>
      <c r="J2649" s="24" t="s">
        <v>757</v>
      </c>
      <c r="K2649" s="25">
        <f>SUM(J2647:J2648)</f>
        <v>15</v>
      </c>
      <c r="L2649" s="23">
        <v>112.31</v>
      </c>
      <c r="M2649" s="26">
        <f>ROUND(K2649*L2649,2)</f>
        <v>1684.65</v>
      </c>
    </row>
    <row r="2650" spans="1:13" ht="0.95" customHeight="1" x14ac:dyDescent="0.25">
      <c r="A2650" s="27"/>
      <c r="B2650" s="27"/>
      <c r="C2650" s="27"/>
      <c r="D2650" s="36"/>
      <c r="E2650" s="27"/>
      <c r="F2650" s="27"/>
      <c r="G2650" s="27"/>
      <c r="H2650" s="27"/>
      <c r="I2650" s="27"/>
      <c r="J2650" s="27"/>
      <c r="K2650" s="27"/>
      <c r="L2650" s="27"/>
      <c r="M2650" s="27"/>
    </row>
    <row r="2651" spans="1:13" ht="22.5" x14ac:dyDescent="0.25">
      <c r="A2651" s="17" t="s">
        <v>758</v>
      </c>
      <c r="B2651" s="18" t="s">
        <v>23</v>
      </c>
      <c r="C2651" s="18" t="s">
        <v>24</v>
      </c>
      <c r="D2651" s="29" t="s">
        <v>759</v>
      </c>
      <c r="E2651" s="19"/>
      <c r="F2651" s="19"/>
      <c r="G2651" s="19"/>
      <c r="H2651" s="19"/>
      <c r="I2651" s="19"/>
      <c r="J2651" s="19"/>
      <c r="K2651" s="20">
        <f>K2655</f>
        <v>4</v>
      </c>
      <c r="L2651" s="21">
        <f>L2655</f>
        <v>64.48</v>
      </c>
      <c r="M2651" s="21">
        <f>M2655</f>
        <v>257.92</v>
      </c>
    </row>
    <row r="2652" spans="1:13" ht="67.5" x14ac:dyDescent="0.25">
      <c r="A2652" s="19"/>
      <c r="B2652" s="19"/>
      <c r="C2652" s="19"/>
      <c r="D2652" s="29" t="s">
        <v>760</v>
      </c>
      <c r="E2652" s="19"/>
      <c r="F2652" s="19"/>
      <c r="G2652" s="19"/>
      <c r="H2652" s="19"/>
      <c r="I2652" s="19"/>
      <c r="J2652" s="19"/>
      <c r="K2652" s="19"/>
      <c r="L2652" s="19"/>
      <c r="M2652" s="19"/>
    </row>
    <row r="2653" spans="1:13" x14ac:dyDescent="0.25">
      <c r="A2653" s="19"/>
      <c r="B2653" s="19"/>
      <c r="C2653" s="19"/>
      <c r="D2653" s="35"/>
      <c r="E2653" s="18" t="s">
        <v>756</v>
      </c>
      <c r="F2653" s="22">
        <v>1</v>
      </c>
      <c r="G2653" s="23">
        <v>2</v>
      </c>
      <c r="H2653" s="23">
        <v>0</v>
      </c>
      <c r="I2653" s="23">
        <v>2</v>
      </c>
      <c r="J2653" s="21">
        <f>OR(F2653&lt;&gt;0,G2653&lt;&gt;0,H2653&lt;&gt;0,I2653&lt;&gt;0)*(F2653 + (F2653 = 0))*(G2653 + (G2653 = 0))*(H2653 + (H2653 = 0))*(I2653 + (I2653 = 0))</f>
        <v>4</v>
      </c>
      <c r="K2653" s="19"/>
      <c r="L2653" s="19"/>
      <c r="M2653" s="19"/>
    </row>
    <row r="2654" spans="1:13" x14ac:dyDescent="0.25">
      <c r="A2654" s="19"/>
      <c r="B2654" s="19"/>
      <c r="C2654" s="19"/>
      <c r="D2654" s="35"/>
      <c r="E2654" s="18" t="s">
        <v>16</v>
      </c>
      <c r="F2654" s="22"/>
      <c r="G2654" s="23"/>
      <c r="H2654" s="23"/>
      <c r="I2654" s="23"/>
      <c r="J2654" s="21">
        <f>OR(F2654&lt;&gt;0,G2654&lt;&gt;0,H2654&lt;&gt;0,I2654&lt;&gt;0)*(F2654 + (F2654 = 0))*(G2654 + (G2654 = 0))*(H2654 + (H2654 = 0))*(I2654 + (I2654 = 0))</f>
        <v>0</v>
      </c>
      <c r="K2654" s="19"/>
      <c r="L2654" s="19"/>
      <c r="M2654" s="19"/>
    </row>
    <row r="2655" spans="1:13" x14ac:dyDescent="0.25">
      <c r="A2655" s="19"/>
      <c r="B2655" s="19"/>
      <c r="C2655" s="19"/>
      <c r="D2655" s="35"/>
      <c r="E2655" s="19"/>
      <c r="F2655" s="19"/>
      <c r="G2655" s="19"/>
      <c r="H2655" s="19"/>
      <c r="I2655" s="19"/>
      <c r="J2655" s="24" t="s">
        <v>761</v>
      </c>
      <c r="K2655" s="25">
        <f>SUM(J2653:J2654)</f>
        <v>4</v>
      </c>
      <c r="L2655" s="23">
        <v>64.48</v>
      </c>
      <c r="M2655" s="26">
        <f>ROUND(K2655*L2655,2)</f>
        <v>257.92</v>
      </c>
    </row>
    <row r="2656" spans="1:13" ht="0.95" customHeight="1" x14ac:dyDescent="0.25">
      <c r="A2656" s="27"/>
      <c r="B2656" s="27"/>
      <c r="C2656" s="27"/>
      <c r="D2656" s="36"/>
      <c r="E2656" s="27"/>
      <c r="F2656" s="27"/>
      <c r="G2656" s="27"/>
      <c r="H2656" s="27"/>
      <c r="I2656" s="27"/>
      <c r="J2656" s="27"/>
      <c r="K2656" s="27"/>
      <c r="L2656" s="27"/>
      <c r="M2656" s="27"/>
    </row>
    <row r="2657" spans="1:13" ht="22.5" x14ac:dyDescent="0.25">
      <c r="A2657" s="17" t="s">
        <v>762</v>
      </c>
      <c r="B2657" s="18" t="s">
        <v>23</v>
      </c>
      <c r="C2657" s="18" t="s">
        <v>30</v>
      </c>
      <c r="D2657" s="29" t="s">
        <v>763</v>
      </c>
      <c r="E2657" s="19"/>
      <c r="F2657" s="19"/>
      <c r="G2657" s="19"/>
      <c r="H2657" s="19"/>
      <c r="I2657" s="19"/>
      <c r="J2657" s="19"/>
      <c r="K2657" s="20">
        <f>K2661</f>
        <v>3</v>
      </c>
      <c r="L2657" s="21">
        <f>L2661</f>
        <v>326.7</v>
      </c>
      <c r="M2657" s="21">
        <f>M2661</f>
        <v>980.1</v>
      </c>
    </row>
    <row r="2658" spans="1:13" ht="67.5" x14ac:dyDescent="0.25">
      <c r="A2658" s="19"/>
      <c r="B2658" s="19"/>
      <c r="C2658" s="19"/>
      <c r="D2658" s="29" t="s">
        <v>764</v>
      </c>
      <c r="E2658" s="19"/>
      <c r="F2658" s="19"/>
      <c r="G2658" s="19"/>
      <c r="H2658" s="19"/>
      <c r="I2658" s="19"/>
      <c r="J2658" s="19"/>
      <c r="K2658" s="19"/>
      <c r="L2658" s="19"/>
      <c r="M2658" s="19"/>
    </row>
    <row r="2659" spans="1:13" x14ac:dyDescent="0.25">
      <c r="A2659" s="19"/>
      <c r="B2659" s="19"/>
      <c r="C2659" s="19"/>
      <c r="D2659" s="35"/>
      <c r="E2659" s="18" t="s">
        <v>765</v>
      </c>
      <c r="F2659" s="22">
        <v>1</v>
      </c>
      <c r="G2659" s="23">
        <v>2</v>
      </c>
      <c r="H2659" s="23">
        <v>0.5</v>
      </c>
      <c r="I2659" s="23">
        <v>3</v>
      </c>
      <c r="J2659" s="21">
        <f>OR(F2659&lt;&gt;0,G2659&lt;&gt;0,H2659&lt;&gt;0,I2659&lt;&gt;0)*(F2659 + (F2659 = 0))*(G2659 + (G2659 = 0))*(H2659 + (H2659 = 0))*(I2659 + (I2659 = 0))</f>
        <v>3</v>
      </c>
      <c r="K2659" s="19"/>
      <c r="L2659" s="19"/>
      <c r="M2659" s="19"/>
    </row>
    <row r="2660" spans="1:13" x14ac:dyDescent="0.25">
      <c r="A2660" s="19"/>
      <c r="B2660" s="19"/>
      <c r="C2660" s="19"/>
      <c r="D2660" s="35"/>
      <c r="E2660" s="18" t="s">
        <v>16</v>
      </c>
      <c r="F2660" s="22"/>
      <c r="G2660" s="23"/>
      <c r="H2660" s="23"/>
      <c r="I2660" s="23"/>
      <c r="J2660" s="21">
        <f>OR(F2660&lt;&gt;0,G2660&lt;&gt;0,H2660&lt;&gt;0,I2660&lt;&gt;0)*(F2660 + (F2660 = 0))*(G2660 + (G2660 = 0))*(H2660 + (H2660 = 0))*(I2660 + (I2660 = 0))</f>
        <v>0</v>
      </c>
      <c r="K2660" s="19"/>
      <c r="L2660" s="19"/>
      <c r="M2660" s="19"/>
    </row>
    <row r="2661" spans="1:13" x14ac:dyDescent="0.25">
      <c r="A2661" s="19"/>
      <c r="B2661" s="19"/>
      <c r="C2661" s="19"/>
      <c r="D2661" s="35"/>
      <c r="E2661" s="19"/>
      <c r="F2661" s="19"/>
      <c r="G2661" s="19"/>
      <c r="H2661" s="19"/>
      <c r="I2661" s="19"/>
      <c r="J2661" s="24" t="s">
        <v>766</v>
      </c>
      <c r="K2661" s="25">
        <f>SUM(J2659:J2660)</f>
        <v>3</v>
      </c>
      <c r="L2661" s="23">
        <v>326.7</v>
      </c>
      <c r="M2661" s="26">
        <f>ROUND(K2661*L2661,2)</f>
        <v>980.1</v>
      </c>
    </row>
    <row r="2662" spans="1:13" ht="0.95" customHeight="1" x14ac:dyDescent="0.25">
      <c r="A2662" s="27"/>
      <c r="B2662" s="27"/>
      <c r="C2662" s="27"/>
      <c r="D2662" s="36"/>
      <c r="E2662" s="27"/>
      <c r="F2662" s="27"/>
      <c r="G2662" s="27"/>
      <c r="H2662" s="27"/>
      <c r="I2662" s="27"/>
      <c r="J2662" s="27"/>
      <c r="K2662" s="27"/>
      <c r="L2662" s="27"/>
      <c r="M2662" s="27"/>
    </row>
    <row r="2663" spans="1:13" ht="22.5" x14ac:dyDescent="0.25">
      <c r="A2663" s="17" t="s">
        <v>767</v>
      </c>
      <c r="B2663" s="18" t="s">
        <v>23</v>
      </c>
      <c r="C2663" s="18" t="s">
        <v>60</v>
      </c>
      <c r="D2663" s="29" t="s">
        <v>768</v>
      </c>
      <c r="E2663" s="19"/>
      <c r="F2663" s="19"/>
      <c r="G2663" s="19"/>
      <c r="H2663" s="19"/>
      <c r="I2663" s="19"/>
      <c r="J2663" s="19"/>
      <c r="K2663" s="20">
        <f>K2667</f>
        <v>2</v>
      </c>
      <c r="L2663" s="21">
        <f>L2667</f>
        <v>25</v>
      </c>
      <c r="M2663" s="21">
        <f>M2667</f>
        <v>50</v>
      </c>
    </row>
    <row r="2664" spans="1:13" ht="33.75" x14ac:dyDescent="0.25">
      <c r="A2664" s="19"/>
      <c r="B2664" s="19"/>
      <c r="C2664" s="19"/>
      <c r="D2664" s="29" t="s">
        <v>769</v>
      </c>
      <c r="E2664" s="19"/>
      <c r="F2664" s="19"/>
      <c r="G2664" s="19"/>
      <c r="H2664" s="19"/>
      <c r="I2664" s="19"/>
      <c r="J2664" s="19"/>
      <c r="K2664" s="19"/>
      <c r="L2664" s="19"/>
      <c r="M2664" s="19"/>
    </row>
    <row r="2665" spans="1:13" x14ac:dyDescent="0.25">
      <c r="A2665" s="19"/>
      <c r="B2665" s="19"/>
      <c r="C2665" s="19"/>
      <c r="D2665" s="35"/>
      <c r="E2665" s="18" t="s">
        <v>765</v>
      </c>
      <c r="F2665" s="22">
        <v>1</v>
      </c>
      <c r="G2665" s="23">
        <v>2</v>
      </c>
      <c r="H2665" s="23">
        <v>0</v>
      </c>
      <c r="I2665" s="23">
        <v>0</v>
      </c>
      <c r="J2665" s="21">
        <f>OR(F2665&lt;&gt;0,G2665&lt;&gt;0,H2665&lt;&gt;0,I2665&lt;&gt;0)*(F2665 + (F2665 = 0))*(G2665 + (G2665 = 0))*(H2665 + (H2665 = 0))*(I2665 + (I2665 = 0))</f>
        <v>2</v>
      </c>
      <c r="K2665" s="19"/>
      <c r="L2665" s="19"/>
      <c r="M2665" s="19"/>
    </row>
    <row r="2666" spans="1:13" x14ac:dyDescent="0.25">
      <c r="A2666" s="19"/>
      <c r="B2666" s="19"/>
      <c r="C2666" s="19"/>
      <c r="D2666" s="35"/>
      <c r="E2666" s="18" t="s">
        <v>16</v>
      </c>
      <c r="F2666" s="22"/>
      <c r="G2666" s="23"/>
      <c r="H2666" s="23"/>
      <c r="I2666" s="23"/>
      <c r="J2666" s="21">
        <f>OR(F2666&lt;&gt;0,G2666&lt;&gt;0,H2666&lt;&gt;0,I2666&lt;&gt;0)*(F2666 + (F2666 = 0))*(G2666 + (G2666 = 0))*(H2666 + (H2666 = 0))*(I2666 + (I2666 = 0))</f>
        <v>0</v>
      </c>
      <c r="K2666" s="19"/>
      <c r="L2666" s="19"/>
      <c r="M2666" s="19"/>
    </row>
    <row r="2667" spans="1:13" x14ac:dyDescent="0.25">
      <c r="A2667" s="19"/>
      <c r="B2667" s="19"/>
      <c r="C2667" s="19"/>
      <c r="D2667" s="35"/>
      <c r="E2667" s="19"/>
      <c r="F2667" s="19"/>
      <c r="G2667" s="19"/>
      <c r="H2667" s="19"/>
      <c r="I2667" s="19"/>
      <c r="J2667" s="24" t="s">
        <v>770</v>
      </c>
      <c r="K2667" s="25">
        <f>SUM(J2665:J2666)</f>
        <v>2</v>
      </c>
      <c r="L2667" s="23">
        <v>25</v>
      </c>
      <c r="M2667" s="26">
        <f>ROUND(K2667*L2667,2)</f>
        <v>50</v>
      </c>
    </row>
    <row r="2668" spans="1:13" ht="0.95" customHeight="1" x14ac:dyDescent="0.25">
      <c r="A2668" s="27"/>
      <c r="B2668" s="27"/>
      <c r="C2668" s="27"/>
      <c r="D2668" s="36"/>
      <c r="E2668" s="27"/>
      <c r="F2668" s="27"/>
      <c r="G2668" s="27"/>
      <c r="H2668" s="27"/>
      <c r="I2668" s="27"/>
      <c r="J2668" s="27"/>
      <c r="K2668" s="27"/>
      <c r="L2668" s="27"/>
      <c r="M2668" s="27"/>
    </row>
    <row r="2669" spans="1:13" x14ac:dyDescent="0.25">
      <c r="A2669" s="17" t="s">
        <v>771</v>
      </c>
      <c r="B2669" s="18" t="s">
        <v>23</v>
      </c>
      <c r="C2669" s="18" t="s">
        <v>60</v>
      </c>
      <c r="D2669" s="29" t="s">
        <v>772</v>
      </c>
      <c r="E2669" s="19"/>
      <c r="F2669" s="19"/>
      <c r="G2669" s="19"/>
      <c r="H2669" s="19"/>
      <c r="I2669" s="19"/>
      <c r="J2669" s="19"/>
      <c r="K2669" s="20">
        <f>K2673</f>
        <v>2</v>
      </c>
      <c r="L2669" s="21">
        <f>L2673</f>
        <v>160.83000000000001</v>
      </c>
      <c r="M2669" s="21">
        <f>M2673</f>
        <v>321.66000000000003</v>
      </c>
    </row>
    <row r="2670" spans="1:13" ht="101.25" x14ac:dyDescent="0.25">
      <c r="A2670" s="19"/>
      <c r="B2670" s="19"/>
      <c r="C2670" s="19"/>
      <c r="D2670" s="29" t="s">
        <v>773</v>
      </c>
      <c r="E2670" s="19"/>
      <c r="F2670" s="19"/>
      <c r="G2670" s="19"/>
      <c r="H2670" s="19"/>
      <c r="I2670" s="19"/>
      <c r="J2670" s="19"/>
      <c r="K2670" s="19"/>
      <c r="L2670" s="19"/>
      <c r="M2670" s="19"/>
    </row>
    <row r="2671" spans="1:13" x14ac:dyDescent="0.25">
      <c r="A2671" s="19"/>
      <c r="B2671" s="19"/>
      <c r="C2671" s="19"/>
      <c r="D2671" s="35"/>
      <c r="E2671" s="18" t="s">
        <v>765</v>
      </c>
      <c r="F2671" s="22">
        <v>1</v>
      </c>
      <c r="G2671" s="23">
        <v>2</v>
      </c>
      <c r="H2671" s="23">
        <v>0</v>
      </c>
      <c r="I2671" s="23">
        <v>0</v>
      </c>
      <c r="J2671" s="21">
        <f>OR(F2671&lt;&gt;0,G2671&lt;&gt;0,H2671&lt;&gt;0,I2671&lt;&gt;0)*(F2671 + (F2671 = 0))*(G2671 + (G2671 = 0))*(H2671 + (H2671 = 0))*(I2671 + (I2671 = 0))</f>
        <v>2</v>
      </c>
      <c r="K2671" s="19"/>
      <c r="L2671" s="19"/>
      <c r="M2671" s="19"/>
    </row>
    <row r="2672" spans="1:13" x14ac:dyDescent="0.25">
      <c r="A2672" s="19"/>
      <c r="B2672" s="19"/>
      <c r="C2672" s="19"/>
      <c r="D2672" s="35"/>
      <c r="E2672" s="18" t="s">
        <v>16</v>
      </c>
      <c r="F2672" s="22"/>
      <c r="G2672" s="23"/>
      <c r="H2672" s="23"/>
      <c r="I2672" s="23"/>
      <c r="J2672" s="21">
        <f>OR(F2672&lt;&gt;0,G2672&lt;&gt;0,H2672&lt;&gt;0,I2672&lt;&gt;0)*(F2672 + (F2672 = 0))*(G2672 + (G2672 = 0))*(H2672 + (H2672 = 0))*(I2672 + (I2672 = 0))</f>
        <v>0</v>
      </c>
      <c r="K2672" s="19"/>
      <c r="L2672" s="19"/>
      <c r="M2672" s="19"/>
    </row>
    <row r="2673" spans="1:13" x14ac:dyDescent="0.25">
      <c r="A2673" s="19"/>
      <c r="B2673" s="19"/>
      <c r="C2673" s="19"/>
      <c r="D2673" s="35"/>
      <c r="E2673" s="19"/>
      <c r="F2673" s="19"/>
      <c r="G2673" s="19"/>
      <c r="H2673" s="19"/>
      <c r="I2673" s="19"/>
      <c r="J2673" s="24" t="s">
        <v>774</v>
      </c>
      <c r="K2673" s="25">
        <f>SUM(J2671:J2672)</f>
        <v>2</v>
      </c>
      <c r="L2673" s="23">
        <v>160.83000000000001</v>
      </c>
      <c r="M2673" s="26">
        <f>ROUND(K2673*L2673,2)</f>
        <v>321.66000000000003</v>
      </c>
    </row>
    <row r="2674" spans="1:13" ht="0.95" customHeight="1" x14ac:dyDescent="0.25">
      <c r="A2674" s="27"/>
      <c r="B2674" s="27"/>
      <c r="C2674" s="27"/>
      <c r="D2674" s="36"/>
      <c r="E2674" s="27"/>
      <c r="F2674" s="27"/>
      <c r="G2674" s="27"/>
      <c r="H2674" s="27"/>
      <c r="I2674" s="27"/>
      <c r="J2674" s="27"/>
      <c r="K2674" s="27"/>
      <c r="L2674" s="27"/>
      <c r="M2674" s="27"/>
    </row>
    <row r="2675" spans="1:13" x14ac:dyDescent="0.25">
      <c r="A2675" s="19"/>
      <c r="B2675" s="19"/>
      <c r="C2675" s="19"/>
      <c r="D2675" s="35"/>
      <c r="E2675" s="19"/>
      <c r="F2675" s="19"/>
      <c r="G2675" s="19"/>
      <c r="H2675" s="19"/>
      <c r="I2675" s="19"/>
      <c r="J2675" s="24" t="s">
        <v>775</v>
      </c>
      <c r="K2675" s="28">
        <v>1</v>
      </c>
      <c r="L2675" s="26">
        <f>M2613+M2619+M2625+M2631+M2637+M2639+M2645+M2651+M2657+M2663+M2669</f>
        <v>4322.74</v>
      </c>
      <c r="M2675" s="26">
        <f>ROUND(K2675*L2675,2)</f>
        <v>4322.74</v>
      </c>
    </row>
    <row r="2676" spans="1:13" ht="0.95" customHeight="1" x14ac:dyDescent="0.25">
      <c r="A2676" s="27"/>
      <c r="B2676" s="27"/>
      <c r="C2676" s="27"/>
      <c r="D2676" s="36"/>
      <c r="E2676" s="27"/>
      <c r="F2676" s="27"/>
      <c r="G2676" s="27"/>
      <c r="H2676" s="27"/>
      <c r="I2676" s="27"/>
      <c r="J2676" s="27"/>
      <c r="K2676" s="27"/>
      <c r="L2676" s="27"/>
      <c r="M2676" s="27"/>
    </row>
    <row r="2677" spans="1:13" x14ac:dyDescent="0.25">
      <c r="A2677" s="13" t="s">
        <v>776</v>
      </c>
      <c r="B2677" s="13" t="s">
        <v>15</v>
      </c>
      <c r="C2677" s="13" t="s">
        <v>16</v>
      </c>
      <c r="D2677" s="34" t="s">
        <v>542</v>
      </c>
      <c r="E2677" s="14"/>
      <c r="F2677" s="14"/>
      <c r="G2677" s="14"/>
      <c r="H2677" s="14"/>
      <c r="I2677" s="14"/>
      <c r="J2677" s="14"/>
      <c r="K2677" s="15">
        <f>K2754</f>
        <v>1</v>
      </c>
      <c r="L2677" s="16">
        <f>L2754</f>
        <v>29014.3</v>
      </c>
      <c r="M2677" s="16">
        <f>M2754</f>
        <v>29014.3</v>
      </c>
    </row>
    <row r="2678" spans="1:13" x14ac:dyDescent="0.25">
      <c r="A2678" s="17" t="s">
        <v>543</v>
      </c>
      <c r="B2678" s="18" t="s">
        <v>23</v>
      </c>
      <c r="C2678" s="18" t="s">
        <v>24</v>
      </c>
      <c r="D2678" s="29" t="s">
        <v>544</v>
      </c>
      <c r="E2678" s="19"/>
      <c r="F2678" s="19"/>
      <c r="G2678" s="19"/>
      <c r="H2678" s="19"/>
      <c r="I2678" s="19"/>
      <c r="J2678" s="19"/>
      <c r="K2678" s="20">
        <f>K2682</f>
        <v>770</v>
      </c>
      <c r="L2678" s="21">
        <f>L2682</f>
        <v>0.34</v>
      </c>
      <c r="M2678" s="21">
        <f>M2682</f>
        <v>261.8</v>
      </c>
    </row>
    <row r="2679" spans="1:13" ht="22.5" x14ac:dyDescent="0.25">
      <c r="A2679" s="19"/>
      <c r="B2679" s="19"/>
      <c r="C2679" s="19"/>
      <c r="D2679" s="29" t="s">
        <v>545</v>
      </c>
      <c r="E2679" s="19"/>
      <c r="F2679" s="19"/>
      <c r="G2679" s="19"/>
      <c r="H2679" s="19"/>
      <c r="I2679" s="19"/>
      <c r="J2679" s="19"/>
      <c r="K2679" s="19"/>
      <c r="L2679" s="19"/>
      <c r="M2679" s="19"/>
    </row>
    <row r="2680" spans="1:13" x14ac:dyDescent="0.25">
      <c r="A2680" s="19"/>
      <c r="B2680" s="19"/>
      <c r="C2680" s="19"/>
      <c r="D2680" s="35"/>
      <c r="E2680" s="18" t="s">
        <v>718</v>
      </c>
      <c r="F2680" s="22">
        <v>1</v>
      </c>
      <c r="G2680" s="23">
        <v>770</v>
      </c>
      <c r="H2680" s="23">
        <v>0</v>
      </c>
      <c r="I2680" s="23">
        <v>0</v>
      </c>
      <c r="J2680" s="21">
        <f>OR(F2680&lt;&gt;0,G2680&lt;&gt;0,H2680&lt;&gt;0,I2680&lt;&gt;0)*(F2680 + (F2680 = 0))*(G2680 + (G2680 = 0))*(H2680 + (H2680 = 0))*(I2680 + (I2680 = 0))</f>
        <v>770</v>
      </c>
      <c r="K2680" s="19"/>
      <c r="L2680" s="19"/>
      <c r="M2680" s="19"/>
    </row>
    <row r="2681" spans="1:13" x14ac:dyDescent="0.25">
      <c r="A2681" s="19"/>
      <c r="B2681" s="19"/>
      <c r="C2681" s="19"/>
      <c r="D2681" s="35"/>
      <c r="E2681" s="18" t="s">
        <v>16</v>
      </c>
      <c r="F2681" s="22"/>
      <c r="G2681" s="23"/>
      <c r="H2681" s="23"/>
      <c r="I2681" s="23"/>
      <c r="J2681" s="21">
        <f>OR(F2681&lt;&gt;0,G2681&lt;&gt;0,H2681&lt;&gt;0,I2681&lt;&gt;0)*(F2681 + (F2681 = 0))*(G2681 + (G2681 = 0))*(H2681 + (H2681 = 0))*(I2681 + (I2681 = 0))</f>
        <v>0</v>
      </c>
      <c r="K2681" s="19"/>
      <c r="L2681" s="19"/>
      <c r="M2681" s="19"/>
    </row>
    <row r="2682" spans="1:13" x14ac:dyDescent="0.25">
      <c r="A2682" s="19"/>
      <c r="B2682" s="19"/>
      <c r="C2682" s="19"/>
      <c r="D2682" s="35"/>
      <c r="E2682" s="19"/>
      <c r="F2682" s="19"/>
      <c r="G2682" s="19"/>
      <c r="H2682" s="19"/>
      <c r="I2682" s="19"/>
      <c r="J2682" s="24" t="s">
        <v>546</v>
      </c>
      <c r="K2682" s="25">
        <f>SUM(J2680:J2681)</f>
        <v>770</v>
      </c>
      <c r="L2682" s="23">
        <v>0.34</v>
      </c>
      <c r="M2682" s="26">
        <f>ROUND(K2682*L2682,2)</f>
        <v>261.8</v>
      </c>
    </row>
    <row r="2683" spans="1:13" ht="0.95" customHeight="1" x14ac:dyDescent="0.25">
      <c r="A2683" s="27"/>
      <c r="B2683" s="27"/>
      <c r="C2683" s="27"/>
      <c r="D2683" s="36"/>
      <c r="E2683" s="27"/>
      <c r="F2683" s="27"/>
      <c r="G2683" s="27"/>
      <c r="H2683" s="27"/>
      <c r="I2683" s="27"/>
      <c r="J2683" s="27"/>
      <c r="K2683" s="27"/>
      <c r="L2683" s="27"/>
      <c r="M2683" s="27"/>
    </row>
    <row r="2684" spans="1:13" x14ac:dyDescent="0.25">
      <c r="A2684" s="17" t="s">
        <v>547</v>
      </c>
      <c r="B2684" s="18" t="s">
        <v>23</v>
      </c>
      <c r="C2684" s="18" t="s">
        <v>60</v>
      </c>
      <c r="D2684" s="29" t="s">
        <v>548</v>
      </c>
      <c r="E2684" s="19"/>
      <c r="F2684" s="19"/>
      <c r="G2684" s="19"/>
      <c r="H2684" s="19"/>
      <c r="I2684" s="19"/>
      <c r="J2684" s="19"/>
      <c r="K2684" s="20">
        <f>K2688</f>
        <v>315</v>
      </c>
      <c r="L2684" s="21">
        <f>L2688</f>
        <v>4.5599999999999996</v>
      </c>
      <c r="M2684" s="21">
        <f>M2688</f>
        <v>1436.4</v>
      </c>
    </row>
    <row r="2685" spans="1:13" ht="22.5" x14ac:dyDescent="0.25">
      <c r="A2685" s="19"/>
      <c r="B2685" s="19"/>
      <c r="C2685" s="19"/>
      <c r="D2685" s="29" t="s">
        <v>549</v>
      </c>
      <c r="E2685" s="19"/>
      <c r="F2685" s="19"/>
      <c r="G2685" s="19"/>
      <c r="H2685" s="19"/>
      <c r="I2685" s="19"/>
      <c r="J2685" s="19"/>
      <c r="K2685" s="19"/>
      <c r="L2685" s="19"/>
      <c r="M2685" s="19"/>
    </row>
    <row r="2686" spans="1:13" x14ac:dyDescent="0.25">
      <c r="A2686" s="19"/>
      <c r="B2686" s="19"/>
      <c r="C2686" s="19"/>
      <c r="D2686" s="35"/>
      <c r="E2686" s="18" t="s">
        <v>16</v>
      </c>
      <c r="F2686" s="22">
        <v>1</v>
      </c>
      <c r="G2686" s="23">
        <v>315</v>
      </c>
      <c r="H2686" s="23">
        <v>0</v>
      </c>
      <c r="I2686" s="23">
        <v>0</v>
      </c>
      <c r="J2686" s="21">
        <f>OR(F2686&lt;&gt;0,G2686&lt;&gt;0,H2686&lt;&gt;0,I2686&lt;&gt;0)*(F2686 + (F2686 = 0))*(G2686 + (G2686 = 0))*(H2686 + (H2686 = 0))*(I2686 + (I2686 = 0))</f>
        <v>315</v>
      </c>
      <c r="K2686" s="19"/>
      <c r="L2686" s="19"/>
      <c r="M2686" s="19"/>
    </row>
    <row r="2687" spans="1:13" x14ac:dyDescent="0.25">
      <c r="A2687" s="19"/>
      <c r="B2687" s="19"/>
      <c r="C2687" s="19"/>
      <c r="D2687" s="35"/>
      <c r="E2687" s="18" t="s">
        <v>16</v>
      </c>
      <c r="F2687" s="22"/>
      <c r="G2687" s="23"/>
      <c r="H2687" s="23"/>
      <c r="I2687" s="23"/>
      <c r="J2687" s="21">
        <f>OR(F2687&lt;&gt;0,G2687&lt;&gt;0,H2687&lt;&gt;0,I2687&lt;&gt;0)*(F2687 + (F2687 = 0))*(G2687 + (G2687 = 0))*(H2687 + (H2687 = 0))*(I2687 + (I2687 = 0))</f>
        <v>0</v>
      </c>
      <c r="K2687" s="19"/>
      <c r="L2687" s="19"/>
      <c r="M2687" s="19"/>
    </row>
    <row r="2688" spans="1:13" x14ac:dyDescent="0.25">
      <c r="A2688" s="19"/>
      <c r="B2688" s="19"/>
      <c r="C2688" s="19"/>
      <c r="D2688" s="35"/>
      <c r="E2688" s="19"/>
      <c r="F2688" s="19"/>
      <c r="G2688" s="19"/>
      <c r="H2688" s="19"/>
      <c r="I2688" s="19"/>
      <c r="J2688" s="24" t="s">
        <v>550</v>
      </c>
      <c r="K2688" s="25">
        <f>SUM(J2686:J2687)</f>
        <v>315</v>
      </c>
      <c r="L2688" s="23">
        <v>4.5599999999999996</v>
      </c>
      <c r="M2688" s="26">
        <f>ROUND(K2688*L2688,2)</f>
        <v>1436.4</v>
      </c>
    </row>
    <row r="2689" spans="1:13" ht="0.95" customHeight="1" x14ac:dyDescent="0.25">
      <c r="A2689" s="27"/>
      <c r="B2689" s="27"/>
      <c r="C2689" s="27"/>
      <c r="D2689" s="36"/>
      <c r="E2689" s="27"/>
      <c r="F2689" s="27"/>
      <c r="G2689" s="27"/>
      <c r="H2689" s="27"/>
      <c r="I2689" s="27"/>
      <c r="J2689" s="27"/>
      <c r="K2689" s="27"/>
      <c r="L2689" s="27"/>
      <c r="M2689" s="27"/>
    </row>
    <row r="2690" spans="1:13" x14ac:dyDescent="0.25">
      <c r="A2690" s="17" t="s">
        <v>469</v>
      </c>
      <c r="B2690" s="18" t="s">
        <v>23</v>
      </c>
      <c r="C2690" s="18" t="s">
        <v>30</v>
      </c>
      <c r="D2690" s="29" t="s">
        <v>470</v>
      </c>
      <c r="E2690" s="19"/>
      <c r="F2690" s="19"/>
      <c r="G2690" s="19"/>
      <c r="H2690" s="19"/>
      <c r="I2690" s="19"/>
      <c r="J2690" s="19"/>
      <c r="K2690" s="20">
        <f>K2697</f>
        <v>61.98</v>
      </c>
      <c r="L2690" s="21">
        <f>L2697</f>
        <v>29.37</v>
      </c>
      <c r="M2690" s="21">
        <f>M2697</f>
        <v>1820.35</v>
      </c>
    </row>
    <row r="2691" spans="1:13" ht="112.5" x14ac:dyDescent="0.25">
      <c r="A2691" s="19"/>
      <c r="B2691" s="19"/>
      <c r="C2691" s="19"/>
      <c r="D2691" s="29" t="s">
        <v>471</v>
      </c>
      <c r="E2691" s="19"/>
      <c r="F2691" s="19"/>
      <c r="G2691" s="19"/>
      <c r="H2691" s="19"/>
      <c r="I2691" s="19"/>
      <c r="J2691" s="19"/>
      <c r="K2691" s="19"/>
      <c r="L2691" s="19"/>
      <c r="M2691" s="19"/>
    </row>
    <row r="2692" spans="1:13" x14ac:dyDescent="0.25">
      <c r="A2692" s="19"/>
      <c r="B2692" s="19"/>
      <c r="C2692" s="19"/>
      <c r="D2692" s="35"/>
      <c r="E2692" s="18" t="s">
        <v>719</v>
      </c>
      <c r="F2692" s="22">
        <v>1</v>
      </c>
      <c r="G2692" s="23">
        <v>23.49</v>
      </c>
      <c r="H2692" s="23">
        <v>1.1000000000000001</v>
      </c>
      <c r="I2692" s="23">
        <v>0.2</v>
      </c>
      <c r="J2692" s="21">
        <f>OR(F2692&lt;&gt;0,G2692&lt;&gt;0,H2692&lt;&gt;0,I2692&lt;&gt;0)*(F2692 + (F2692 = 0))*(G2692 + (G2692 = 0))*(H2692 + (H2692 = 0))*(I2692 + (I2692 = 0))</f>
        <v>5.17</v>
      </c>
      <c r="K2692" s="19"/>
      <c r="L2692" s="19"/>
      <c r="M2692" s="19"/>
    </row>
    <row r="2693" spans="1:13" x14ac:dyDescent="0.25">
      <c r="A2693" s="19"/>
      <c r="B2693" s="19"/>
      <c r="C2693" s="19"/>
      <c r="D2693" s="35"/>
      <c r="E2693" s="18" t="s">
        <v>720</v>
      </c>
      <c r="F2693" s="22">
        <v>1</v>
      </c>
      <c r="G2693" s="23">
        <v>94.01</v>
      </c>
      <c r="H2693" s="23">
        <v>1.1000000000000001</v>
      </c>
      <c r="I2693" s="23">
        <v>0.2</v>
      </c>
      <c r="J2693" s="21">
        <f>OR(F2693&lt;&gt;0,G2693&lt;&gt;0,H2693&lt;&gt;0,I2693&lt;&gt;0)*(F2693 + (F2693 = 0))*(G2693 + (G2693 = 0))*(H2693 + (H2693 = 0))*(I2693 + (I2693 = 0))</f>
        <v>20.68</v>
      </c>
      <c r="K2693" s="19"/>
      <c r="L2693" s="19"/>
      <c r="M2693" s="19"/>
    </row>
    <row r="2694" spans="1:13" x14ac:dyDescent="0.25">
      <c r="A2694" s="19"/>
      <c r="B2694" s="19"/>
      <c r="C2694" s="19"/>
      <c r="D2694" s="35"/>
      <c r="E2694" s="18" t="s">
        <v>721</v>
      </c>
      <c r="F2694" s="22">
        <v>1</v>
      </c>
      <c r="G2694" s="23">
        <v>59.7</v>
      </c>
      <c r="H2694" s="23">
        <v>1.1000000000000001</v>
      </c>
      <c r="I2694" s="23">
        <v>0.2</v>
      </c>
      <c r="J2694" s="21">
        <f>OR(F2694&lt;&gt;0,G2694&lt;&gt;0,H2694&lt;&gt;0,I2694&lt;&gt;0)*(F2694 + (F2694 = 0))*(G2694 + (G2694 = 0))*(H2694 + (H2694 = 0))*(I2694 + (I2694 = 0))</f>
        <v>13.13</v>
      </c>
      <c r="K2694" s="19"/>
      <c r="L2694" s="19"/>
      <c r="M2694" s="19"/>
    </row>
    <row r="2695" spans="1:13" x14ac:dyDescent="0.25">
      <c r="A2695" s="19"/>
      <c r="B2695" s="19"/>
      <c r="C2695" s="19"/>
      <c r="D2695" s="35"/>
      <c r="E2695" s="18" t="s">
        <v>704</v>
      </c>
      <c r="F2695" s="22">
        <v>1</v>
      </c>
      <c r="G2695" s="23">
        <v>115</v>
      </c>
      <c r="H2695" s="23">
        <v>0</v>
      </c>
      <c r="I2695" s="23">
        <v>0.2</v>
      </c>
      <c r="J2695" s="21">
        <f>OR(F2695&lt;&gt;0,G2695&lt;&gt;0,H2695&lt;&gt;0,I2695&lt;&gt;0)*(F2695 + (F2695 = 0))*(G2695 + (G2695 = 0))*(H2695 + (H2695 = 0))*(I2695 + (I2695 = 0))</f>
        <v>23</v>
      </c>
      <c r="K2695" s="19"/>
      <c r="L2695" s="19"/>
      <c r="M2695" s="19"/>
    </row>
    <row r="2696" spans="1:13" x14ac:dyDescent="0.25">
      <c r="A2696" s="19"/>
      <c r="B2696" s="19"/>
      <c r="C2696" s="19"/>
      <c r="D2696" s="35"/>
      <c r="E2696" s="18" t="s">
        <v>16</v>
      </c>
      <c r="F2696" s="22"/>
      <c r="G2696" s="23"/>
      <c r="H2696" s="23"/>
      <c r="I2696" s="23"/>
      <c r="J2696" s="21">
        <f>OR(F2696&lt;&gt;0,G2696&lt;&gt;0,H2696&lt;&gt;0,I2696&lt;&gt;0)*(F2696 + (F2696 = 0))*(G2696 + (G2696 = 0))*(H2696 + (H2696 = 0))*(I2696 + (I2696 = 0))</f>
        <v>0</v>
      </c>
      <c r="K2696" s="19"/>
      <c r="L2696" s="19"/>
      <c r="M2696" s="19"/>
    </row>
    <row r="2697" spans="1:13" x14ac:dyDescent="0.25">
      <c r="A2697" s="19"/>
      <c r="B2697" s="19"/>
      <c r="C2697" s="19"/>
      <c r="D2697" s="35"/>
      <c r="E2697" s="19"/>
      <c r="F2697" s="19"/>
      <c r="G2697" s="19"/>
      <c r="H2697" s="19"/>
      <c r="I2697" s="19"/>
      <c r="J2697" s="24" t="s">
        <v>473</v>
      </c>
      <c r="K2697" s="25">
        <f>SUM(J2692:J2696)</f>
        <v>61.98</v>
      </c>
      <c r="L2697" s="23">
        <v>29.37</v>
      </c>
      <c r="M2697" s="26">
        <f>ROUND(K2697*L2697,2)</f>
        <v>1820.35</v>
      </c>
    </row>
    <row r="2698" spans="1:13" ht="0.95" customHeight="1" x14ac:dyDescent="0.25">
      <c r="A2698" s="27"/>
      <c r="B2698" s="27"/>
      <c r="C2698" s="27"/>
      <c r="D2698" s="36"/>
      <c r="E2698" s="27"/>
      <c r="F2698" s="27"/>
      <c r="G2698" s="27"/>
      <c r="H2698" s="27"/>
      <c r="I2698" s="27"/>
      <c r="J2698" s="27"/>
      <c r="K2698" s="27"/>
      <c r="L2698" s="27"/>
      <c r="M2698" s="27"/>
    </row>
    <row r="2699" spans="1:13" ht="22.5" x14ac:dyDescent="0.25">
      <c r="A2699" s="17" t="s">
        <v>474</v>
      </c>
      <c r="B2699" s="18" t="s">
        <v>23</v>
      </c>
      <c r="C2699" s="18" t="s">
        <v>30</v>
      </c>
      <c r="D2699" s="29" t="s">
        <v>475</v>
      </c>
      <c r="E2699" s="19"/>
      <c r="F2699" s="19"/>
      <c r="G2699" s="19"/>
      <c r="H2699" s="19"/>
      <c r="I2699" s="19"/>
      <c r="J2699" s="19"/>
      <c r="K2699" s="20">
        <f>K2706</f>
        <v>61.98</v>
      </c>
      <c r="L2699" s="21">
        <f>L2706</f>
        <v>135.38</v>
      </c>
      <c r="M2699" s="21">
        <f>M2706</f>
        <v>8390.85</v>
      </c>
    </row>
    <row r="2700" spans="1:13" ht="67.5" x14ac:dyDescent="0.25">
      <c r="A2700" s="19"/>
      <c r="B2700" s="19"/>
      <c r="C2700" s="19"/>
      <c r="D2700" s="29" t="s">
        <v>476</v>
      </c>
      <c r="E2700" s="19"/>
      <c r="F2700" s="19"/>
      <c r="G2700" s="19"/>
      <c r="H2700" s="19"/>
      <c r="I2700" s="19"/>
      <c r="J2700" s="19"/>
      <c r="K2700" s="19"/>
      <c r="L2700" s="19"/>
      <c r="M2700" s="19"/>
    </row>
    <row r="2701" spans="1:13" x14ac:dyDescent="0.25">
      <c r="A2701" s="19"/>
      <c r="B2701" s="19"/>
      <c r="C2701" s="19"/>
      <c r="D2701" s="35"/>
      <c r="E2701" s="18" t="s">
        <v>719</v>
      </c>
      <c r="F2701" s="22">
        <v>1</v>
      </c>
      <c r="G2701" s="23">
        <v>23.49</v>
      </c>
      <c r="H2701" s="23">
        <v>1.1000000000000001</v>
      </c>
      <c r="I2701" s="23">
        <v>0.2</v>
      </c>
      <c r="J2701" s="21">
        <f>OR(F2701&lt;&gt;0,G2701&lt;&gt;0,H2701&lt;&gt;0,I2701&lt;&gt;0)*(F2701 + (F2701 = 0))*(G2701 + (G2701 = 0))*(H2701 + (H2701 = 0))*(I2701 + (I2701 = 0))</f>
        <v>5.17</v>
      </c>
      <c r="K2701" s="19"/>
      <c r="L2701" s="19"/>
      <c r="M2701" s="19"/>
    </row>
    <row r="2702" spans="1:13" x14ac:dyDescent="0.25">
      <c r="A2702" s="19"/>
      <c r="B2702" s="19"/>
      <c r="C2702" s="19"/>
      <c r="D2702" s="35"/>
      <c r="E2702" s="18" t="s">
        <v>720</v>
      </c>
      <c r="F2702" s="22">
        <v>1</v>
      </c>
      <c r="G2702" s="23">
        <v>94.01</v>
      </c>
      <c r="H2702" s="23">
        <v>1.1000000000000001</v>
      </c>
      <c r="I2702" s="23">
        <v>0.2</v>
      </c>
      <c r="J2702" s="21">
        <f>OR(F2702&lt;&gt;0,G2702&lt;&gt;0,H2702&lt;&gt;0,I2702&lt;&gt;0)*(F2702 + (F2702 = 0))*(G2702 + (G2702 = 0))*(H2702 + (H2702 = 0))*(I2702 + (I2702 = 0))</f>
        <v>20.68</v>
      </c>
      <c r="K2702" s="19"/>
      <c r="L2702" s="19"/>
      <c r="M2702" s="19"/>
    </row>
    <row r="2703" spans="1:13" x14ac:dyDescent="0.25">
      <c r="A2703" s="19"/>
      <c r="B2703" s="19"/>
      <c r="C2703" s="19"/>
      <c r="D2703" s="35"/>
      <c r="E2703" s="18" t="s">
        <v>721</v>
      </c>
      <c r="F2703" s="22">
        <v>1</v>
      </c>
      <c r="G2703" s="23">
        <v>59.7</v>
      </c>
      <c r="H2703" s="23">
        <v>1.1000000000000001</v>
      </c>
      <c r="I2703" s="23">
        <v>0.2</v>
      </c>
      <c r="J2703" s="21">
        <f>OR(F2703&lt;&gt;0,G2703&lt;&gt;0,H2703&lt;&gt;0,I2703&lt;&gt;0)*(F2703 + (F2703 = 0))*(G2703 + (G2703 = 0))*(H2703 + (H2703 = 0))*(I2703 + (I2703 = 0))</f>
        <v>13.13</v>
      </c>
      <c r="K2703" s="19"/>
      <c r="L2703" s="19"/>
      <c r="M2703" s="19"/>
    </row>
    <row r="2704" spans="1:13" x14ac:dyDescent="0.25">
      <c r="A2704" s="19"/>
      <c r="B2704" s="19"/>
      <c r="C2704" s="19"/>
      <c r="D2704" s="35"/>
      <c r="E2704" s="18" t="s">
        <v>704</v>
      </c>
      <c r="F2704" s="22">
        <v>1</v>
      </c>
      <c r="G2704" s="23">
        <v>115</v>
      </c>
      <c r="H2704" s="23">
        <v>0</v>
      </c>
      <c r="I2704" s="23">
        <v>0.2</v>
      </c>
      <c r="J2704" s="21">
        <f>OR(F2704&lt;&gt;0,G2704&lt;&gt;0,H2704&lt;&gt;0,I2704&lt;&gt;0)*(F2704 + (F2704 = 0))*(G2704 + (G2704 = 0))*(H2704 + (H2704 = 0))*(I2704 + (I2704 = 0))</f>
        <v>23</v>
      </c>
      <c r="K2704" s="19"/>
      <c r="L2704" s="19"/>
      <c r="M2704" s="19"/>
    </row>
    <row r="2705" spans="1:13" x14ac:dyDescent="0.25">
      <c r="A2705" s="19"/>
      <c r="B2705" s="19"/>
      <c r="C2705" s="19"/>
      <c r="D2705" s="35"/>
      <c r="E2705" s="18" t="s">
        <v>16</v>
      </c>
      <c r="F2705" s="22"/>
      <c r="G2705" s="23"/>
      <c r="H2705" s="23"/>
      <c r="I2705" s="23"/>
      <c r="J2705" s="21">
        <f>OR(F2705&lt;&gt;0,G2705&lt;&gt;0,H2705&lt;&gt;0,I2705&lt;&gt;0)*(F2705 + (F2705 = 0))*(G2705 + (G2705 = 0))*(H2705 + (H2705 = 0))*(I2705 + (I2705 = 0))</f>
        <v>0</v>
      </c>
      <c r="K2705" s="19"/>
      <c r="L2705" s="19"/>
      <c r="M2705" s="19"/>
    </row>
    <row r="2706" spans="1:13" x14ac:dyDescent="0.25">
      <c r="A2706" s="19"/>
      <c r="B2706" s="19"/>
      <c r="C2706" s="19"/>
      <c r="D2706" s="35"/>
      <c r="E2706" s="19"/>
      <c r="F2706" s="19"/>
      <c r="G2706" s="19"/>
      <c r="H2706" s="19"/>
      <c r="I2706" s="19"/>
      <c r="J2706" s="24" t="s">
        <v>477</v>
      </c>
      <c r="K2706" s="25">
        <f>SUM(J2701:J2705)</f>
        <v>61.98</v>
      </c>
      <c r="L2706" s="23">
        <v>135.38</v>
      </c>
      <c r="M2706" s="26">
        <f>ROUND(K2706*L2706,2)</f>
        <v>8390.85</v>
      </c>
    </row>
    <row r="2707" spans="1:13" ht="0.95" customHeight="1" x14ac:dyDescent="0.25">
      <c r="A2707" s="27"/>
      <c r="B2707" s="27"/>
      <c r="C2707" s="27"/>
      <c r="D2707" s="36"/>
      <c r="E2707" s="27"/>
      <c r="F2707" s="27"/>
      <c r="G2707" s="27"/>
      <c r="H2707" s="27"/>
      <c r="I2707" s="27"/>
      <c r="J2707" s="27"/>
      <c r="K2707" s="27"/>
      <c r="L2707" s="27"/>
      <c r="M2707" s="27"/>
    </row>
    <row r="2708" spans="1:13" x14ac:dyDescent="0.25">
      <c r="A2708" s="17" t="s">
        <v>478</v>
      </c>
      <c r="B2708" s="18" t="s">
        <v>23</v>
      </c>
      <c r="C2708" s="18" t="s">
        <v>24</v>
      </c>
      <c r="D2708" s="29" t="s">
        <v>479</v>
      </c>
      <c r="E2708" s="19"/>
      <c r="F2708" s="19"/>
      <c r="G2708" s="19"/>
      <c r="H2708" s="19"/>
      <c r="I2708" s="19"/>
      <c r="J2708" s="19"/>
      <c r="K2708" s="20">
        <f>K2712</f>
        <v>770</v>
      </c>
      <c r="L2708" s="21">
        <f>L2712</f>
        <v>1.21</v>
      </c>
      <c r="M2708" s="21">
        <f>M2712</f>
        <v>931.7</v>
      </c>
    </row>
    <row r="2709" spans="1:13" ht="45" x14ac:dyDescent="0.25">
      <c r="A2709" s="19"/>
      <c r="B2709" s="19"/>
      <c r="C2709" s="19"/>
      <c r="D2709" s="29" t="s">
        <v>480</v>
      </c>
      <c r="E2709" s="19"/>
      <c r="F2709" s="19"/>
      <c r="G2709" s="19"/>
      <c r="H2709" s="19"/>
      <c r="I2709" s="19"/>
      <c r="J2709" s="19"/>
      <c r="K2709" s="19"/>
      <c r="L2709" s="19"/>
      <c r="M2709" s="19"/>
    </row>
    <row r="2710" spans="1:13" x14ac:dyDescent="0.25">
      <c r="A2710" s="19"/>
      <c r="B2710" s="19"/>
      <c r="C2710" s="19"/>
      <c r="D2710" s="35"/>
      <c r="E2710" s="18" t="s">
        <v>16</v>
      </c>
      <c r="F2710" s="22">
        <v>1</v>
      </c>
      <c r="G2710" s="23">
        <v>770</v>
      </c>
      <c r="H2710" s="23">
        <v>0</v>
      </c>
      <c r="I2710" s="23">
        <v>0</v>
      </c>
      <c r="J2710" s="21">
        <f>OR(F2710&lt;&gt;0,G2710&lt;&gt;0,H2710&lt;&gt;0,I2710&lt;&gt;0)*(F2710 + (F2710 = 0))*(G2710 + (G2710 = 0))*(H2710 + (H2710 = 0))*(I2710 + (I2710 = 0))</f>
        <v>770</v>
      </c>
      <c r="K2710" s="19"/>
      <c r="L2710" s="19"/>
      <c r="M2710" s="19"/>
    </row>
    <row r="2711" spans="1:13" x14ac:dyDescent="0.25">
      <c r="A2711" s="19"/>
      <c r="B2711" s="19"/>
      <c r="C2711" s="19"/>
      <c r="D2711" s="35"/>
      <c r="E2711" s="18" t="s">
        <v>16</v>
      </c>
      <c r="F2711" s="22"/>
      <c r="G2711" s="23"/>
      <c r="H2711" s="23"/>
      <c r="I2711" s="23"/>
      <c r="J2711" s="21">
        <f>OR(F2711&lt;&gt;0,G2711&lt;&gt;0,H2711&lt;&gt;0,I2711&lt;&gt;0)*(F2711 + (F2711 = 0))*(G2711 + (G2711 = 0))*(H2711 + (H2711 = 0))*(I2711 + (I2711 = 0))</f>
        <v>0</v>
      </c>
      <c r="K2711" s="19"/>
      <c r="L2711" s="19"/>
      <c r="M2711" s="19"/>
    </row>
    <row r="2712" spans="1:13" x14ac:dyDescent="0.25">
      <c r="A2712" s="19"/>
      <c r="B2712" s="19"/>
      <c r="C2712" s="19"/>
      <c r="D2712" s="35"/>
      <c r="E2712" s="19"/>
      <c r="F2712" s="19"/>
      <c r="G2712" s="19"/>
      <c r="H2712" s="19"/>
      <c r="I2712" s="19"/>
      <c r="J2712" s="24" t="s">
        <v>481</v>
      </c>
      <c r="K2712" s="25">
        <f>SUM(J2710:J2711)</f>
        <v>770</v>
      </c>
      <c r="L2712" s="23">
        <v>1.21</v>
      </c>
      <c r="M2712" s="26">
        <f>ROUND(K2712*L2712,2)</f>
        <v>931.7</v>
      </c>
    </row>
    <row r="2713" spans="1:13" ht="0.95" customHeight="1" x14ac:dyDescent="0.25">
      <c r="A2713" s="27"/>
      <c r="B2713" s="27"/>
      <c r="C2713" s="27"/>
      <c r="D2713" s="36"/>
      <c r="E2713" s="27"/>
      <c r="F2713" s="27"/>
      <c r="G2713" s="27"/>
      <c r="H2713" s="27"/>
      <c r="I2713" s="27"/>
      <c r="J2713" s="27"/>
      <c r="K2713" s="27"/>
      <c r="L2713" s="27"/>
      <c r="M2713" s="27"/>
    </row>
    <row r="2714" spans="1:13" ht="22.5" x14ac:dyDescent="0.25">
      <c r="A2714" s="17" t="s">
        <v>555</v>
      </c>
      <c r="B2714" s="18" t="s">
        <v>23</v>
      </c>
      <c r="C2714" s="18" t="s">
        <v>24</v>
      </c>
      <c r="D2714" s="29" t="s">
        <v>556</v>
      </c>
      <c r="E2714" s="19"/>
      <c r="F2714" s="19"/>
      <c r="G2714" s="19"/>
      <c r="H2714" s="19"/>
      <c r="I2714" s="19"/>
      <c r="J2714" s="19"/>
      <c r="K2714" s="28">
        <v>0</v>
      </c>
      <c r="L2714" s="23">
        <v>29.02</v>
      </c>
      <c r="M2714" s="21">
        <f>ROUND(K2714*L2714,2)</f>
        <v>0</v>
      </c>
    </row>
    <row r="2715" spans="1:13" ht="56.25" x14ac:dyDescent="0.25">
      <c r="A2715" s="19"/>
      <c r="B2715" s="19"/>
      <c r="C2715" s="19"/>
      <c r="D2715" s="29" t="s">
        <v>557</v>
      </c>
      <c r="E2715" s="19"/>
      <c r="F2715" s="19"/>
      <c r="G2715" s="19"/>
      <c r="H2715" s="19"/>
      <c r="I2715" s="19"/>
      <c r="J2715" s="19"/>
      <c r="K2715" s="19"/>
      <c r="L2715" s="19"/>
      <c r="M2715" s="19"/>
    </row>
    <row r="2716" spans="1:13" x14ac:dyDescent="0.25">
      <c r="A2716" s="17" t="s">
        <v>559</v>
      </c>
      <c r="B2716" s="18" t="s">
        <v>23</v>
      </c>
      <c r="C2716" s="18" t="s">
        <v>24</v>
      </c>
      <c r="D2716" s="29" t="s">
        <v>560</v>
      </c>
      <c r="E2716" s="19"/>
      <c r="F2716" s="19"/>
      <c r="G2716" s="19"/>
      <c r="H2716" s="19"/>
      <c r="I2716" s="19"/>
      <c r="J2716" s="19"/>
      <c r="K2716" s="28">
        <v>0</v>
      </c>
      <c r="L2716" s="23">
        <v>0.56000000000000005</v>
      </c>
      <c r="M2716" s="21">
        <f>ROUND(K2716*L2716,2)</f>
        <v>0</v>
      </c>
    </row>
    <row r="2717" spans="1:13" ht="45" x14ac:dyDescent="0.25">
      <c r="A2717" s="19"/>
      <c r="B2717" s="19"/>
      <c r="C2717" s="19"/>
      <c r="D2717" s="29" t="s">
        <v>561</v>
      </c>
      <c r="E2717" s="19"/>
      <c r="F2717" s="19"/>
      <c r="G2717" s="19"/>
      <c r="H2717" s="19"/>
      <c r="I2717" s="19"/>
      <c r="J2717" s="19"/>
      <c r="K2717" s="19"/>
      <c r="L2717" s="19"/>
      <c r="M2717" s="19"/>
    </row>
    <row r="2718" spans="1:13" ht="22.5" x14ac:dyDescent="0.25">
      <c r="A2718" s="17" t="s">
        <v>563</v>
      </c>
      <c r="B2718" s="18" t="s">
        <v>23</v>
      </c>
      <c r="C2718" s="18" t="s">
        <v>24</v>
      </c>
      <c r="D2718" s="29" t="s">
        <v>564</v>
      </c>
      <c r="E2718" s="19"/>
      <c r="F2718" s="19"/>
      <c r="G2718" s="19"/>
      <c r="H2718" s="19"/>
      <c r="I2718" s="19"/>
      <c r="J2718" s="19"/>
      <c r="K2718" s="28">
        <v>0</v>
      </c>
      <c r="L2718" s="23">
        <v>17.75</v>
      </c>
      <c r="M2718" s="21">
        <f>ROUND(K2718*L2718,2)</f>
        <v>0</v>
      </c>
    </row>
    <row r="2719" spans="1:13" ht="56.25" x14ac:dyDescent="0.25">
      <c r="A2719" s="19"/>
      <c r="B2719" s="19"/>
      <c r="C2719" s="19"/>
      <c r="D2719" s="29" t="s">
        <v>565</v>
      </c>
      <c r="E2719" s="19"/>
      <c r="F2719" s="19"/>
      <c r="G2719" s="19"/>
      <c r="H2719" s="19"/>
      <c r="I2719" s="19"/>
      <c r="J2719" s="19"/>
      <c r="K2719" s="19"/>
      <c r="L2719" s="19"/>
      <c r="M2719" s="19"/>
    </row>
    <row r="2720" spans="1:13" ht="22.5" x14ac:dyDescent="0.25">
      <c r="A2720" s="17" t="s">
        <v>567</v>
      </c>
      <c r="B2720" s="18" t="s">
        <v>23</v>
      </c>
      <c r="C2720" s="18" t="s">
        <v>24</v>
      </c>
      <c r="D2720" s="29" t="s">
        <v>568</v>
      </c>
      <c r="E2720" s="19"/>
      <c r="F2720" s="19"/>
      <c r="G2720" s="19"/>
      <c r="H2720" s="19"/>
      <c r="I2720" s="19"/>
      <c r="J2720" s="19"/>
      <c r="K2720" s="20">
        <f>K2724</f>
        <v>770</v>
      </c>
      <c r="L2720" s="21">
        <f>L2724</f>
        <v>14.77</v>
      </c>
      <c r="M2720" s="21">
        <f>M2724</f>
        <v>11372.9</v>
      </c>
    </row>
    <row r="2721" spans="1:13" ht="56.25" x14ac:dyDescent="0.25">
      <c r="A2721" s="19"/>
      <c r="B2721" s="19"/>
      <c r="C2721" s="19"/>
      <c r="D2721" s="29" t="s">
        <v>569</v>
      </c>
      <c r="E2721" s="19"/>
      <c r="F2721" s="19"/>
      <c r="G2721" s="19"/>
      <c r="H2721" s="19"/>
      <c r="I2721" s="19"/>
      <c r="J2721" s="19"/>
      <c r="K2721" s="19"/>
      <c r="L2721" s="19"/>
      <c r="M2721" s="19"/>
    </row>
    <row r="2722" spans="1:13" x14ac:dyDescent="0.25">
      <c r="A2722" s="19"/>
      <c r="B2722" s="19"/>
      <c r="C2722" s="19"/>
      <c r="D2722" s="35"/>
      <c r="E2722" s="18" t="s">
        <v>718</v>
      </c>
      <c r="F2722" s="22">
        <v>1</v>
      </c>
      <c r="G2722" s="23">
        <v>770</v>
      </c>
      <c r="H2722" s="23">
        <v>0</v>
      </c>
      <c r="I2722" s="23">
        <v>0</v>
      </c>
      <c r="J2722" s="21">
        <f>OR(F2722&lt;&gt;0,G2722&lt;&gt;0,H2722&lt;&gt;0,I2722&lt;&gt;0)*(F2722 + (F2722 = 0))*(G2722 + (G2722 = 0))*(H2722 + (H2722 = 0))*(I2722 + (I2722 = 0))</f>
        <v>770</v>
      </c>
      <c r="K2722" s="19"/>
      <c r="L2722" s="19"/>
      <c r="M2722" s="19"/>
    </row>
    <row r="2723" spans="1:13" x14ac:dyDescent="0.25">
      <c r="A2723" s="19"/>
      <c r="B2723" s="19"/>
      <c r="C2723" s="19"/>
      <c r="D2723" s="35"/>
      <c r="E2723" s="18" t="s">
        <v>16</v>
      </c>
      <c r="F2723" s="22"/>
      <c r="G2723" s="23"/>
      <c r="H2723" s="23"/>
      <c r="I2723" s="23"/>
      <c r="J2723" s="21">
        <f>OR(F2723&lt;&gt;0,G2723&lt;&gt;0,H2723&lt;&gt;0,I2723&lt;&gt;0)*(F2723 + (F2723 = 0))*(G2723 + (G2723 = 0))*(H2723 + (H2723 = 0))*(I2723 + (I2723 = 0))</f>
        <v>0</v>
      </c>
      <c r="K2723" s="19"/>
      <c r="L2723" s="19"/>
      <c r="M2723" s="19"/>
    </row>
    <row r="2724" spans="1:13" x14ac:dyDescent="0.25">
      <c r="A2724" s="19"/>
      <c r="B2724" s="19"/>
      <c r="C2724" s="19"/>
      <c r="D2724" s="35"/>
      <c r="E2724" s="19"/>
      <c r="F2724" s="19"/>
      <c r="G2724" s="19"/>
      <c r="H2724" s="19"/>
      <c r="I2724" s="19"/>
      <c r="J2724" s="24" t="s">
        <v>570</v>
      </c>
      <c r="K2724" s="25">
        <f>SUM(J2722:J2723)</f>
        <v>770</v>
      </c>
      <c r="L2724" s="23">
        <v>14.77</v>
      </c>
      <c r="M2724" s="26">
        <f>ROUND(K2724*L2724,2)</f>
        <v>11372.9</v>
      </c>
    </row>
    <row r="2725" spans="1:13" ht="0.95" customHeight="1" x14ac:dyDescent="0.25">
      <c r="A2725" s="27"/>
      <c r="B2725" s="27"/>
      <c r="C2725" s="27"/>
      <c r="D2725" s="36"/>
      <c r="E2725" s="27"/>
      <c r="F2725" s="27"/>
      <c r="G2725" s="27"/>
      <c r="H2725" s="27"/>
      <c r="I2725" s="27"/>
      <c r="J2725" s="27"/>
      <c r="K2725" s="27"/>
      <c r="L2725" s="27"/>
      <c r="M2725" s="27"/>
    </row>
    <row r="2726" spans="1:13" ht="22.5" x14ac:dyDescent="0.25">
      <c r="A2726" s="17" t="s">
        <v>571</v>
      </c>
      <c r="B2726" s="18" t="s">
        <v>23</v>
      </c>
      <c r="C2726" s="18" t="s">
        <v>30</v>
      </c>
      <c r="D2726" s="29" t="s">
        <v>572</v>
      </c>
      <c r="E2726" s="19"/>
      <c r="F2726" s="19"/>
      <c r="G2726" s="19"/>
      <c r="H2726" s="19"/>
      <c r="I2726" s="19"/>
      <c r="J2726" s="19"/>
      <c r="K2726" s="28">
        <v>0</v>
      </c>
      <c r="L2726" s="23">
        <v>137.88999999999999</v>
      </c>
      <c r="M2726" s="21">
        <f>ROUND(K2726*L2726,2)</f>
        <v>0</v>
      </c>
    </row>
    <row r="2727" spans="1:13" ht="135" x14ac:dyDescent="0.25">
      <c r="A2727" s="19"/>
      <c r="B2727" s="19"/>
      <c r="C2727" s="19"/>
      <c r="D2727" s="29" t="s">
        <v>573</v>
      </c>
      <c r="E2727" s="19"/>
      <c r="F2727" s="19"/>
      <c r="G2727" s="19"/>
      <c r="H2727" s="19"/>
      <c r="I2727" s="19"/>
      <c r="J2727" s="19"/>
      <c r="K2727" s="19"/>
      <c r="L2727" s="19"/>
      <c r="M2727" s="19"/>
    </row>
    <row r="2728" spans="1:13" ht="22.5" x14ac:dyDescent="0.25">
      <c r="A2728" s="17" t="s">
        <v>575</v>
      </c>
      <c r="B2728" s="18" t="s">
        <v>23</v>
      </c>
      <c r="C2728" s="18" t="s">
        <v>60</v>
      </c>
      <c r="D2728" s="29" t="s">
        <v>576</v>
      </c>
      <c r="E2728" s="19"/>
      <c r="F2728" s="19"/>
      <c r="G2728" s="19"/>
      <c r="H2728" s="19"/>
      <c r="I2728" s="19"/>
      <c r="J2728" s="19"/>
      <c r="K2728" s="28">
        <v>0</v>
      </c>
      <c r="L2728" s="23">
        <v>2.5099999999999998</v>
      </c>
      <c r="M2728" s="21">
        <f>ROUND(K2728*L2728,2)</f>
        <v>0</v>
      </c>
    </row>
    <row r="2729" spans="1:13" ht="56.25" x14ac:dyDescent="0.25">
      <c r="A2729" s="19"/>
      <c r="B2729" s="19"/>
      <c r="C2729" s="19"/>
      <c r="D2729" s="29" t="s">
        <v>577</v>
      </c>
      <c r="E2729" s="19"/>
      <c r="F2729" s="19"/>
      <c r="G2729" s="19"/>
      <c r="H2729" s="19"/>
      <c r="I2729" s="19"/>
      <c r="J2729" s="19"/>
      <c r="K2729" s="19"/>
      <c r="L2729" s="19"/>
      <c r="M2729" s="19"/>
    </row>
    <row r="2730" spans="1:13" x14ac:dyDescent="0.25">
      <c r="A2730" s="17" t="s">
        <v>492</v>
      </c>
      <c r="B2730" s="18" t="s">
        <v>23</v>
      </c>
      <c r="C2730" s="18" t="s">
        <v>60</v>
      </c>
      <c r="D2730" s="29" t="s">
        <v>493</v>
      </c>
      <c r="E2730" s="19"/>
      <c r="F2730" s="19"/>
      <c r="G2730" s="19"/>
      <c r="H2730" s="19"/>
      <c r="I2730" s="19"/>
      <c r="J2730" s="19"/>
      <c r="K2730" s="28">
        <v>0</v>
      </c>
      <c r="L2730" s="23">
        <v>1.1000000000000001</v>
      </c>
      <c r="M2730" s="21">
        <f>ROUND(K2730*L2730,2)</f>
        <v>0</v>
      </c>
    </row>
    <row r="2731" spans="1:13" ht="56.25" x14ac:dyDescent="0.25">
      <c r="A2731" s="19"/>
      <c r="B2731" s="19"/>
      <c r="C2731" s="19"/>
      <c r="D2731" s="29" t="s">
        <v>494</v>
      </c>
      <c r="E2731" s="19"/>
      <c r="F2731" s="19"/>
      <c r="G2731" s="19"/>
      <c r="H2731" s="19"/>
      <c r="I2731" s="19"/>
      <c r="J2731" s="19"/>
      <c r="K2731" s="19"/>
      <c r="L2731" s="19"/>
      <c r="M2731" s="19"/>
    </row>
    <row r="2732" spans="1:13" x14ac:dyDescent="0.25">
      <c r="A2732" s="17" t="s">
        <v>497</v>
      </c>
      <c r="B2732" s="18" t="s">
        <v>23</v>
      </c>
      <c r="C2732" s="18" t="s">
        <v>60</v>
      </c>
      <c r="D2732" s="29" t="s">
        <v>498</v>
      </c>
      <c r="E2732" s="19"/>
      <c r="F2732" s="19"/>
      <c r="G2732" s="19"/>
      <c r="H2732" s="19"/>
      <c r="I2732" s="19"/>
      <c r="J2732" s="19"/>
      <c r="K2732" s="28">
        <v>0</v>
      </c>
      <c r="L2732" s="23">
        <v>1.45</v>
      </c>
      <c r="M2732" s="21">
        <f>ROUND(K2732*L2732,2)</f>
        <v>0</v>
      </c>
    </row>
    <row r="2733" spans="1:13" ht="56.25" x14ac:dyDescent="0.25">
      <c r="A2733" s="19"/>
      <c r="B2733" s="19"/>
      <c r="C2733" s="19"/>
      <c r="D2733" s="29" t="s">
        <v>499</v>
      </c>
      <c r="E2733" s="19"/>
      <c r="F2733" s="19"/>
      <c r="G2733" s="19"/>
      <c r="H2733" s="19"/>
      <c r="I2733" s="19"/>
      <c r="J2733" s="19"/>
      <c r="K2733" s="19"/>
      <c r="L2733" s="19"/>
      <c r="M2733" s="19"/>
    </row>
    <row r="2734" spans="1:13" x14ac:dyDescent="0.25">
      <c r="A2734" s="17" t="s">
        <v>501</v>
      </c>
      <c r="B2734" s="18" t="s">
        <v>23</v>
      </c>
      <c r="C2734" s="18" t="s">
        <v>24</v>
      </c>
      <c r="D2734" s="29" t="s">
        <v>502</v>
      </c>
      <c r="E2734" s="19"/>
      <c r="F2734" s="19"/>
      <c r="G2734" s="19"/>
      <c r="H2734" s="19"/>
      <c r="I2734" s="19"/>
      <c r="J2734" s="19"/>
      <c r="K2734" s="28">
        <v>0</v>
      </c>
      <c r="L2734" s="23">
        <v>19.07</v>
      </c>
      <c r="M2734" s="21">
        <f>ROUND(K2734*L2734,2)</f>
        <v>0</v>
      </c>
    </row>
    <row r="2735" spans="1:13" ht="67.5" x14ac:dyDescent="0.25">
      <c r="A2735" s="19"/>
      <c r="B2735" s="19"/>
      <c r="C2735" s="19"/>
      <c r="D2735" s="29" t="s">
        <v>503</v>
      </c>
      <c r="E2735" s="19"/>
      <c r="F2735" s="19"/>
      <c r="G2735" s="19"/>
      <c r="H2735" s="19"/>
      <c r="I2735" s="19"/>
      <c r="J2735" s="19"/>
      <c r="K2735" s="19"/>
      <c r="L2735" s="19"/>
      <c r="M2735" s="19"/>
    </row>
    <row r="2736" spans="1:13" x14ac:dyDescent="0.25">
      <c r="A2736" s="17" t="s">
        <v>705</v>
      </c>
      <c r="B2736" s="18" t="s">
        <v>23</v>
      </c>
      <c r="C2736" s="18" t="s">
        <v>24</v>
      </c>
      <c r="D2736" s="29" t="s">
        <v>706</v>
      </c>
      <c r="E2736" s="19"/>
      <c r="F2736" s="19"/>
      <c r="G2736" s="19"/>
      <c r="H2736" s="19"/>
      <c r="I2736" s="19"/>
      <c r="J2736" s="19"/>
      <c r="K2736" s="20">
        <f>K2740</f>
        <v>60</v>
      </c>
      <c r="L2736" s="21">
        <f>L2740</f>
        <v>21.38</v>
      </c>
      <c r="M2736" s="21">
        <f>M2740</f>
        <v>1282.8</v>
      </c>
    </row>
    <row r="2737" spans="1:13" ht="33.75" x14ac:dyDescent="0.25">
      <c r="A2737" s="19"/>
      <c r="B2737" s="19"/>
      <c r="C2737" s="19"/>
      <c r="D2737" s="29" t="s">
        <v>707</v>
      </c>
      <c r="E2737" s="19"/>
      <c r="F2737" s="19"/>
      <c r="G2737" s="19"/>
      <c r="H2737" s="19"/>
      <c r="I2737" s="19"/>
      <c r="J2737" s="19"/>
      <c r="K2737" s="19"/>
      <c r="L2737" s="19"/>
      <c r="M2737" s="19"/>
    </row>
    <row r="2738" spans="1:13" x14ac:dyDescent="0.25">
      <c r="A2738" s="19"/>
      <c r="B2738" s="19"/>
      <c r="C2738" s="19"/>
      <c r="D2738" s="35"/>
      <c r="E2738" s="18" t="s">
        <v>704</v>
      </c>
      <c r="F2738" s="22">
        <v>1</v>
      </c>
      <c r="G2738" s="23">
        <v>60</v>
      </c>
      <c r="H2738" s="23">
        <v>0</v>
      </c>
      <c r="I2738" s="23">
        <v>0</v>
      </c>
      <c r="J2738" s="21">
        <f>OR(F2738&lt;&gt;0,G2738&lt;&gt;0,H2738&lt;&gt;0,I2738&lt;&gt;0)*(F2738 + (F2738 = 0))*(G2738 + (G2738 = 0))*(H2738 + (H2738 = 0))*(I2738 + (I2738 = 0))</f>
        <v>60</v>
      </c>
      <c r="K2738" s="19"/>
      <c r="L2738" s="19"/>
      <c r="M2738" s="19"/>
    </row>
    <row r="2739" spans="1:13" x14ac:dyDescent="0.25">
      <c r="A2739" s="19"/>
      <c r="B2739" s="19"/>
      <c r="C2739" s="19"/>
      <c r="D2739" s="35"/>
      <c r="E2739" s="18" t="s">
        <v>16</v>
      </c>
      <c r="F2739" s="22"/>
      <c r="G2739" s="23"/>
      <c r="H2739" s="23"/>
      <c r="I2739" s="23"/>
      <c r="J2739" s="21">
        <f>OR(F2739&lt;&gt;0,G2739&lt;&gt;0,H2739&lt;&gt;0,I2739&lt;&gt;0)*(F2739 + (F2739 = 0))*(G2739 + (G2739 = 0))*(H2739 + (H2739 = 0))*(I2739 + (I2739 = 0))</f>
        <v>0</v>
      </c>
      <c r="K2739" s="19"/>
      <c r="L2739" s="19"/>
      <c r="M2739" s="19"/>
    </row>
    <row r="2740" spans="1:13" x14ac:dyDescent="0.25">
      <c r="A2740" s="19"/>
      <c r="B2740" s="19"/>
      <c r="C2740" s="19"/>
      <c r="D2740" s="35"/>
      <c r="E2740" s="19"/>
      <c r="F2740" s="19"/>
      <c r="G2740" s="19"/>
      <c r="H2740" s="19"/>
      <c r="I2740" s="19"/>
      <c r="J2740" s="24" t="s">
        <v>708</v>
      </c>
      <c r="K2740" s="25">
        <f>SUM(J2738:J2739)</f>
        <v>60</v>
      </c>
      <c r="L2740" s="23">
        <v>21.38</v>
      </c>
      <c r="M2740" s="26">
        <f>ROUND(K2740*L2740,2)</f>
        <v>1282.8</v>
      </c>
    </row>
    <row r="2741" spans="1:13" ht="0.95" customHeight="1" x14ac:dyDescent="0.25">
      <c r="A2741" s="27"/>
      <c r="B2741" s="27"/>
      <c r="C2741" s="27"/>
      <c r="D2741" s="36"/>
      <c r="E2741" s="27"/>
      <c r="F2741" s="27"/>
      <c r="G2741" s="27"/>
      <c r="H2741" s="27"/>
      <c r="I2741" s="27"/>
      <c r="J2741" s="27"/>
      <c r="K2741" s="27"/>
      <c r="L2741" s="27"/>
      <c r="M2741" s="27"/>
    </row>
    <row r="2742" spans="1:13" ht="22.5" x14ac:dyDescent="0.25">
      <c r="A2742" s="17" t="s">
        <v>777</v>
      </c>
      <c r="B2742" s="18" t="s">
        <v>23</v>
      </c>
      <c r="C2742" s="18" t="s">
        <v>24</v>
      </c>
      <c r="D2742" s="29" t="s">
        <v>778</v>
      </c>
      <c r="E2742" s="19"/>
      <c r="F2742" s="19"/>
      <c r="G2742" s="19"/>
      <c r="H2742" s="19"/>
      <c r="I2742" s="19"/>
      <c r="J2742" s="19"/>
      <c r="K2742" s="20">
        <f>K2746</f>
        <v>55</v>
      </c>
      <c r="L2742" s="21">
        <f>L2746</f>
        <v>36.200000000000003</v>
      </c>
      <c r="M2742" s="21">
        <f>M2746</f>
        <v>1991</v>
      </c>
    </row>
    <row r="2743" spans="1:13" ht="45" x14ac:dyDescent="0.25">
      <c r="A2743" s="19"/>
      <c r="B2743" s="19"/>
      <c r="C2743" s="19"/>
      <c r="D2743" s="29" t="s">
        <v>779</v>
      </c>
      <c r="E2743" s="19"/>
      <c r="F2743" s="19"/>
      <c r="G2743" s="19"/>
      <c r="H2743" s="19"/>
      <c r="I2743" s="19"/>
      <c r="J2743" s="19"/>
      <c r="K2743" s="19"/>
      <c r="L2743" s="19"/>
      <c r="M2743" s="19"/>
    </row>
    <row r="2744" spans="1:13" x14ac:dyDescent="0.25">
      <c r="A2744" s="19"/>
      <c r="B2744" s="19"/>
      <c r="C2744" s="19"/>
      <c r="D2744" s="35"/>
      <c r="E2744" s="18" t="s">
        <v>725</v>
      </c>
      <c r="F2744" s="22">
        <v>1</v>
      </c>
      <c r="G2744" s="23">
        <v>55</v>
      </c>
      <c r="H2744" s="23">
        <v>0</v>
      </c>
      <c r="I2744" s="23">
        <v>0</v>
      </c>
      <c r="J2744" s="21">
        <f>OR(F2744&lt;&gt;0,G2744&lt;&gt;0,H2744&lt;&gt;0,I2744&lt;&gt;0)*(F2744 + (F2744 = 0))*(G2744 + (G2744 = 0))*(H2744 + (H2744 = 0))*(I2744 + (I2744 = 0))</f>
        <v>55</v>
      </c>
      <c r="K2744" s="19"/>
      <c r="L2744" s="19"/>
      <c r="M2744" s="19"/>
    </row>
    <row r="2745" spans="1:13" x14ac:dyDescent="0.25">
      <c r="A2745" s="19"/>
      <c r="B2745" s="19"/>
      <c r="C2745" s="19"/>
      <c r="D2745" s="35"/>
      <c r="E2745" s="18" t="s">
        <v>16</v>
      </c>
      <c r="F2745" s="22"/>
      <c r="G2745" s="23"/>
      <c r="H2745" s="23"/>
      <c r="I2745" s="23"/>
      <c r="J2745" s="21">
        <f>OR(F2745&lt;&gt;0,G2745&lt;&gt;0,H2745&lt;&gt;0,I2745&lt;&gt;0)*(F2745 + (F2745 = 0))*(G2745 + (G2745 = 0))*(H2745 + (H2745 = 0))*(I2745 + (I2745 = 0))</f>
        <v>0</v>
      </c>
      <c r="K2745" s="19"/>
      <c r="L2745" s="19"/>
      <c r="M2745" s="19"/>
    </row>
    <row r="2746" spans="1:13" x14ac:dyDescent="0.25">
      <c r="A2746" s="19"/>
      <c r="B2746" s="19"/>
      <c r="C2746" s="19"/>
      <c r="D2746" s="35"/>
      <c r="E2746" s="19"/>
      <c r="F2746" s="19"/>
      <c r="G2746" s="19"/>
      <c r="H2746" s="19"/>
      <c r="I2746" s="19"/>
      <c r="J2746" s="24" t="s">
        <v>780</v>
      </c>
      <c r="K2746" s="25">
        <f>SUM(J2744:J2745)</f>
        <v>55</v>
      </c>
      <c r="L2746" s="23">
        <v>36.200000000000003</v>
      </c>
      <c r="M2746" s="26">
        <f>ROUND(K2746*L2746,2)</f>
        <v>1991</v>
      </c>
    </row>
    <row r="2747" spans="1:13" ht="0.95" customHeight="1" x14ac:dyDescent="0.25">
      <c r="A2747" s="27"/>
      <c r="B2747" s="27"/>
      <c r="C2747" s="27"/>
      <c r="D2747" s="36"/>
      <c r="E2747" s="27"/>
      <c r="F2747" s="27"/>
      <c r="G2747" s="27"/>
      <c r="H2747" s="27"/>
      <c r="I2747" s="27"/>
      <c r="J2747" s="27"/>
      <c r="K2747" s="27"/>
      <c r="L2747" s="27"/>
      <c r="M2747" s="27"/>
    </row>
    <row r="2748" spans="1:13" ht="22.5" x14ac:dyDescent="0.25">
      <c r="A2748" s="17" t="s">
        <v>709</v>
      </c>
      <c r="B2748" s="18" t="s">
        <v>23</v>
      </c>
      <c r="C2748" s="18" t="s">
        <v>60</v>
      </c>
      <c r="D2748" s="29" t="s">
        <v>710</v>
      </c>
      <c r="E2748" s="19"/>
      <c r="F2748" s="19"/>
      <c r="G2748" s="19"/>
      <c r="H2748" s="19"/>
      <c r="I2748" s="19"/>
      <c r="J2748" s="19"/>
      <c r="K2748" s="20">
        <f>K2752</f>
        <v>50</v>
      </c>
      <c r="L2748" s="21">
        <f>L2752</f>
        <v>30.53</v>
      </c>
      <c r="M2748" s="21">
        <f>M2752</f>
        <v>1526.5</v>
      </c>
    </row>
    <row r="2749" spans="1:13" ht="78.75" x14ac:dyDescent="0.25">
      <c r="A2749" s="19"/>
      <c r="B2749" s="19"/>
      <c r="C2749" s="19"/>
      <c r="D2749" s="29" t="s">
        <v>711</v>
      </c>
      <c r="E2749" s="19"/>
      <c r="F2749" s="19"/>
      <c r="G2749" s="19"/>
      <c r="H2749" s="19"/>
      <c r="I2749" s="19"/>
      <c r="J2749" s="19"/>
      <c r="K2749" s="19"/>
      <c r="L2749" s="19"/>
      <c r="M2749" s="19"/>
    </row>
    <row r="2750" spans="1:13" x14ac:dyDescent="0.25">
      <c r="A2750" s="19"/>
      <c r="B2750" s="19"/>
      <c r="C2750" s="19"/>
      <c r="D2750" s="35"/>
      <c r="E2750" s="18" t="s">
        <v>16</v>
      </c>
      <c r="F2750" s="22">
        <v>1</v>
      </c>
      <c r="G2750" s="23">
        <v>50</v>
      </c>
      <c r="H2750" s="23">
        <v>0</v>
      </c>
      <c r="I2750" s="23">
        <v>0</v>
      </c>
      <c r="J2750" s="21">
        <f>OR(F2750&lt;&gt;0,G2750&lt;&gt;0,H2750&lt;&gt;0,I2750&lt;&gt;0)*(F2750 + (F2750 = 0))*(G2750 + (G2750 = 0))*(H2750 + (H2750 = 0))*(I2750 + (I2750 = 0))</f>
        <v>50</v>
      </c>
      <c r="K2750" s="19"/>
      <c r="L2750" s="19"/>
      <c r="M2750" s="19"/>
    </row>
    <row r="2751" spans="1:13" x14ac:dyDescent="0.25">
      <c r="A2751" s="19"/>
      <c r="B2751" s="19"/>
      <c r="C2751" s="19"/>
      <c r="D2751" s="35"/>
      <c r="E2751" s="18" t="s">
        <v>16</v>
      </c>
      <c r="F2751" s="22"/>
      <c r="G2751" s="23"/>
      <c r="H2751" s="23"/>
      <c r="I2751" s="23"/>
      <c r="J2751" s="21">
        <f>OR(F2751&lt;&gt;0,G2751&lt;&gt;0,H2751&lt;&gt;0,I2751&lt;&gt;0)*(F2751 + (F2751 = 0))*(G2751 + (G2751 = 0))*(H2751 + (H2751 = 0))*(I2751 + (I2751 = 0))</f>
        <v>0</v>
      </c>
      <c r="K2751" s="19"/>
      <c r="L2751" s="19"/>
      <c r="M2751" s="19"/>
    </row>
    <row r="2752" spans="1:13" x14ac:dyDescent="0.25">
      <c r="A2752" s="19"/>
      <c r="B2752" s="19"/>
      <c r="C2752" s="19"/>
      <c r="D2752" s="35"/>
      <c r="E2752" s="19"/>
      <c r="F2752" s="19"/>
      <c r="G2752" s="19"/>
      <c r="H2752" s="19"/>
      <c r="I2752" s="19"/>
      <c r="J2752" s="24" t="s">
        <v>712</v>
      </c>
      <c r="K2752" s="25">
        <f>SUM(J2750:J2751)</f>
        <v>50</v>
      </c>
      <c r="L2752" s="23">
        <v>30.53</v>
      </c>
      <c r="M2752" s="26">
        <f>ROUND(K2752*L2752,2)</f>
        <v>1526.5</v>
      </c>
    </row>
    <row r="2753" spans="1:13" ht="0.95" customHeight="1" x14ac:dyDescent="0.25">
      <c r="A2753" s="27"/>
      <c r="B2753" s="27"/>
      <c r="C2753" s="27"/>
      <c r="D2753" s="36"/>
      <c r="E2753" s="27"/>
      <c r="F2753" s="27"/>
      <c r="G2753" s="27"/>
      <c r="H2753" s="27"/>
      <c r="I2753" s="27"/>
      <c r="J2753" s="27"/>
      <c r="K2753" s="27"/>
      <c r="L2753" s="27"/>
      <c r="M2753" s="27"/>
    </row>
    <row r="2754" spans="1:13" x14ac:dyDescent="0.25">
      <c r="A2754" s="19"/>
      <c r="B2754" s="19"/>
      <c r="C2754" s="19"/>
      <c r="D2754" s="35"/>
      <c r="E2754" s="19"/>
      <c r="F2754" s="19"/>
      <c r="G2754" s="19"/>
      <c r="H2754" s="19"/>
      <c r="I2754" s="19"/>
      <c r="J2754" s="24" t="s">
        <v>781</v>
      </c>
      <c r="K2754" s="28">
        <v>1</v>
      </c>
      <c r="L2754" s="26">
        <f>M2678+M2684+M2690+M2699+M2708+M2714+M2716+M2718+M2720+M2726+M2728+M2730+M2732+M2734+M2736+M2742+M2748</f>
        <v>29014.3</v>
      </c>
      <c r="M2754" s="26">
        <f>ROUND(K2754*L2754,2)</f>
        <v>29014.3</v>
      </c>
    </row>
    <row r="2755" spans="1:13" ht="0.95" customHeight="1" x14ac:dyDescent="0.25">
      <c r="A2755" s="27"/>
      <c r="B2755" s="27"/>
      <c r="C2755" s="27"/>
      <c r="D2755" s="36"/>
      <c r="E2755" s="27"/>
      <c r="F2755" s="27"/>
      <c r="G2755" s="27"/>
      <c r="H2755" s="27"/>
      <c r="I2755" s="27"/>
      <c r="J2755" s="27"/>
      <c r="K2755" s="27"/>
      <c r="L2755" s="27"/>
      <c r="M2755" s="27"/>
    </row>
    <row r="2756" spans="1:13" x14ac:dyDescent="0.25">
      <c r="A2756" s="19"/>
      <c r="B2756" s="19"/>
      <c r="C2756" s="19"/>
      <c r="D2756" s="35"/>
      <c r="E2756" s="19"/>
      <c r="F2756" s="19"/>
      <c r="G2756" s="19"/>
      <c r="H2756" s="19"/>
      <c r="I2756" s="19"/>
      <c r="J2756" s="24" t="s">
        <v>782</v>
      </c>
      <c r="K2756" s="28">
        <v>1</v>
      </c>
      <c r="L2756" s="26">
        <f>M2248+M2311+M2493+M2526+M2612+M2677</f>
        <v>103677.19</v>
      </c>
      <c r="M2756" s="26">
        <f>ROUND(K2756*L2756,2)</f>
        <v>103677.19</v>
      </c>
    </row>
    <row r="2757" spans="1:13" ht="0.95" customHeight="1" x14ac:dyDescent="0.25">
      <c r="A2757" s="27"/>
      <c r="B2757" s="27"/>
      <c r="C2757" s="27"/>
      <c r="D2757" s="36"/>
      <c r="E2757" s="27"/>
      <c r="F2757" s="27"/>
      <c r="G2757" s="27"/>
      <c r="H2757" s="27"/>
      <c r="I2757" s="27"/>
      <c r="J2757" s="27"/>
      <c r="K2757" s="27"/>
      <c r="L2757" s="27"/>
      <c r="M2757" s="27"/>
    </row>
    <row r="2758" spans="1:13" x14ac:dyDescent="0.25">
      <c r="A2758" s="9" t="s">
        <v>783</v>
      </c>
      <c r="B2758" s="9" t="s">
        <v>15</v>
      </c>
      <c r="C2758" s="9" t="s">
        <v>16</v>
      </c>
      <c r="D2758" s="33" t="s">
        <v>784</v>
      </c>
      <c r="E2758" s="10"/>
      <c r="F2758" s="10"/>
      <c r="G2758" s="10"/>
      <c r="H2758" s="10"/>
      <c r="I2758" s="10"/>
      <c r="J2758" s="10"/>
      <c r="K2758" s="11">
        <f>K3088</f>
        <v>1</v>
      </c>
      <c r="L2758" s="12">
        <f>L3088</f>
        <v>40502.74</v>
      </c>
      <c r="M2758" s="12">
        <f>M3088</f>
        <v>40502.74</v>
      </c>
    </row>
    <row r="2759" spans="1:13" x14ac:dyDescent="0.25">
      <c r="A2759" s="13" t="s">
        <v>785</v>
      </c>
      <c r="B2759" s="13" t="s">
        <v>15</v>
      </c>
      <c r="C2759" s="13" t="s">
        <v>16</v>
      </c>
      <c r="D2759" s="34" t="s">
        <v>21</v>
      </c>
      <c r="E2759" s="14"/>
      <c r="F2759" s="14"/>
      <c r="G2759" s="14"/>
      <c r="H2759" s="14"/>
      <c r="I2759" s="14"/>
      <c r="J2759" s="14"/>
      <c r="K2759" s="15">
        <f>K2797</f>
        <v>1</v>
      </c>
      <c r="L2759" s="16">
        <f>L2797</f>
        <v>3861.86</v>
      </c>
      <c r="M2759" s="16">
        <f>M2797</f>
        <v>3861.86</v>
      </c>
    </row>
    <row r="2760" spans="1:13" x14ac:dyDescent="0.25">
      <c r="A2760" s="17" t="s">
        <v>585</v>
      </c>
      <c r="B2760" s="18" t="s">
        <v>23</v>
      </c>
      <c r="C2760" s="18" t="s">
        <v>76</v>
      </c>
      <c r="D2760" s="29" t="s">
        <v>586</v>
      </c>
      <c r="E2760" s="19"/>
      <c r="F2760" s="19"/>
      <c r="G2760" s="19"/>
      <c r="H2760" s="19"/>
      <c r="I2760" s="19"/>
      <c r="J2760" s="19"/>
      <c r="K2760" s="28">
        <v>0</v>
      </c>
      <c r="L2760" s="23">
        <v>14.82</v>
      </c>
      <c r="M2760" s="21">
        <f>ROUND(K2760*L2760,2)</f>
        <v>0</v>
      </c>
    </row>
    <row r="2761" spans="1:13" ht="45" x14ac:dyDescent="0.25">
      <c r="A2761" s="19"/>
      <c r="B2761" s="19"/>
      <c r="C2761" s="19"/>
      <c r="D2761" s="29" t="s">
        <v>587</v>
      </c>
      <c r="E2761" s="19"/>
      <c r="F2761" s="19"/>
      <c r="G2761" s="19"/>
      <c r="H2761" s="19"/>
      <c r="I2761" s="19"/>
      <c r="J2761" s="19"/>
      <c r="K2761" s="19"/>
      <c r="L2761" s="19"/>
      <c r="M2761" s="19"/>
    </row>
    <row r="2762" spans="1:13" ht="22.5" x14ac:dyDescent="0.25">
      <c r="A2762" s="17" t="s">
        <v>53</v>
      </c>
      <c r="B2762" s="18" t="s">
        <v>23</v>
      </c>
      <c r="C2762" s="18" t="s">
        <v>24</v>
      </c>
      <c r="D2762" s="29" t="s">
        <v>54</v>
      </c>
      <c r="E2762" s="19"/>
      <c r="F2762" s="19"/>
      <c r="G2762" s="19"/>
      <c r="H2762" s="19"/>
      <c r="I2762" s="19"/>
      <c r="J2762" s="19"/>
      <c r="K2762" s="20">
        <f>K2766</f>
        <v>1675</v>
      </c>
      <c r="L2762" s="21">
        <f>L2766</f>
        <v>0.62</v>
      </c>
      <c r="M2762" s="21">
        <f>M2766</f>
        <v>1038.5</v>
      </c>
    </row>
    <row r="2763" spans="1:13" ht="56.25" x14ac:dyDescent="0.25">
      <c r="A2763" s="19"/>
      <c r="B2763" s="19"/>
      <c r="C2763" s="19"/>
      <c r="D2763" s="29" t="s">
        <v>55</v>
      </c>
      <c r="E2763" s="19"/>
      <c r="F2763" s="19"/>
      <c r="G2763" s="19"/>
      <c r="H2763" s="19"/>
      <c r="I2763" s="19"/>
      <c r="J2763" s="19"/>
      <c r="K2763" s="19"/>
      <c r="L2763" s="19"/>
      <c r="M2763" s="19"/>
    </row>
    <row r="2764" spans="1:13" x14ac:dyDescent="0.25">
      <c r="A2764" s="19"/>
      <c r="B2764" s="19"/>
      <c r="C2764" s="19"/>
      <c r="D2764" s="35"/>
      <c r="E2764" s="18" t="s">
        <v>786</v>
      </c>
      <c r="F2764" s="22">
        <v>1</v>
      </c>
      <c r="G2764" s="23">
        <v>335</v>
      </c>
      <c r="H2764" s="23">
        <v>0</v>
      </c>
      <c r="I2764" s="23">
        <v>5</v>
      </c>
      <c r="J2764" s="21">
        <f>OR(F2764&lt;&gt;0,G2764&lt;&gt;0,H2764&lt;&gt;0,I2764&lt;&gt;0)*(F2764 + (F2764 = 0))*(G2764 + (G2764 = 0))*(H2764 + (H2764 = 0))*(I2764 + (I2764 = 0))</f>
        <v>1675</v>
      </c>
      <c r="K2764" s="19"/>
      <c r="L2764" s="19"/>
      <c r="M2764" s="19"/>
    </row>
    <row r="2765" spans="1:13" x14ac:dyDescent="0.25">
      <c r="A2765" s="19"/>
      <c r="B2765" s="19"/>
      <c r="C2765" s="19"/>
      <c r="D2765" s="35"/>
      <c r="E2765" s="18" t="s">
        <v>16</v>
      </c>
      <c r="F2765" s="22"/>
      <c r="G2765" s="23"/>
      <c r="H2765" s="23"/>
      <c r="I2765" s="23"/>
      <c r="J2765" s="21">
        <f>OR(F2765&lt;&gt;0,G2765&lt;&gt;0,H2765&lt;&gt;0,I2765&lt;&gt;0)*(F2765 + (F2765 = 0))*(G2765 + (G2765 = 0))*(H2765 + (H2765 = 0))*(I2765 + (I2765 = 0))</f>
        <v>0</v>
      </c>
      <c r="K2765" s="19"/>
      <c r="L2765" s="19"/>
      <c r="M2765" s="19"/>
    </row>
    <row r="2766" spans="1:13" x14ac:dyDescent="0.25">
      <c r="A2766" s="19"/>
      <c r="B2766" s="19"/>
      <c r="C2766" s="19"/>
      <c r="D2766" s="35"/>
      <c r="E2766" s="19"/>
      <c r="F2766" s="19"/>
      <c r="G2766" s="19"/>
      <c r="H2766" s="19"/>
      <c r="I2766" s="19"/>
      <c r="J2766" s="24" t="s">
        <v>58</v>
      </c>
      <c r="K2766" s="25">
        <f>SUM(J2764:J2765)</f>
        <v>1675</v>
      </c>
      <c r="L2766" s="23">
        <v>0.62</v>
      </c>
      <c r="M2766" s="26">
        <f>ROUND(K2766*L2766,2)</f>
        <v>1038.5</v>
      </c>
    </row>
    <row r="2767" spans="1:13" ht="0.95" customHeight="1" x14ac:dyDescent="0.25">
      <c r="A2767" s="27"/>
      <c r="B2767" s="27"/>
      <c r="C2767" s="27"/>
      <c r="D2767" s="36"/>
      <c r="E2767" s="27"/>
      <c r="F2767" s="27"/>
      <c r="G2767" s="27"/>
      <c r="H2767" s="27"/>
      <c r="I2767" s="27"/>
      <c r="J2767" s="27"/>
      <c r="K2767" s="27"/>
      <c r="L2767" s="27"/>
      <c r="M2767" s="27"/>
    </row>
    <row r="2768" spans="1:13" x14ac:dyDescent="0.25">
      <c r="A2768" s="17" t="s">
        <v>40</v>
      </c>
      <c r="B2768" s="18" t="s">
        <v>23</v>
      </c>
      <c r="C2768" s="18" t="s">
        <v>30</v>
      </c>
      <c r="D2768" s="29" t="s">
        <v>41</v>
      </c>
      <c r="E2768" s="19"/>
      <c r="F2768" s="19"/>
      <c r="G2768" s="19"/>
      <c r="H2768" s="19"/>
      <c r="I2768" s="19"/>
      <c r="J2768" s="19"/>
      <c r="K2768" s="20">
        <f>K2773</f>
        <v>14.63</v>
      </c>
      <c r="L2768" s="21">
        <f>L2773</f>
        <v>32.35</v>
      </c>
      <c r="M2768" s="21">
        <f>M2773</f>
        <v>473.28</v>
      </c>
    </row>
    <row r="2769" spans="1:13" ht="56.25" x14ac:dyDescent="0.25">
      <c r="A2769" s="19"/>
      <c r="B2769" s="19"/>
      <c r="C2769" s="19"/>
      <c r="D2769" s="29" t="s">
        <v>42</v>
      </c>
      <c r="E2769" s="19"/>
      <c r="F2769" s="19"/>
      <c r="G2769" s="19"/>
      <c r="H2769" s="19"/>
      <c r="I2769" s="19"/>
      <c r="J2769" s="19"/>
      <c r="K2769" s="19"/>
      <c r="L2769" s="19"/>
      <c r="M2769" s="19"/>
    </row>
    <row r="2770" spans="1:13" x14ac:dyDescent="0.25">
      <c r="A2770" s="19"/>
      <c r="B2770" s="19"/>
      <c r="C2770" s="19"/>
      <c r="D2770" s="35"/>
      <c r="E2770" s="18" t="s">
        <v>787</v>
      </c>
      <c r="F2770" s="22"/>
      <c r="G2770" s="23"/>
      <c r="H2770" s="23"/>
      <c r="I2770" s="23"/>
      <c r="J2770" s="21">
        <f>OR(F2770&lt;&gt;0,G2770&lt;&gt;0,H2770&lt;&gt;0,I2770&lt;&gt;0)*(F2770 + (F2770 = 0))*(G2770 + (G2770 = 0))*(H2770 + (H2770 = 0))*(I2770 + (I2770 = 0))</f>
        <v>0</v>
      </c>
      <c r="K2770" s="19"/>
      <c r="L2770" s="19"/>
      <c r="M2770" s="19"/>
    </row>
    <row r="2771" spans="1:13" x14ac:dyDescent="0.25">
      <c r="A2771" s="19"/>
      <c r="B2771" s="19"/>
      <c r="C2771" s="19"/>
      <c r="D2771" s="35"/>
      <c r="E2771" s="18" t="s">
        <v>16</v>
      </c>
      <c r="F2771" s="22">
        <v>1</v>
      </c>
      <c r="G2771" s="23">
        <v>66.510000000000005</v>
      </c>
      <c r="H2771" s="23">
        <v>1.1000000000000001</v>
      </c>
      <c r="I2771" s="23">
        <v>0.2</v>
      </c>
      <c r="J2771" s="21">
        <f>OR(F2771&lt;&gt;0,G2771&lt;&gt;0,H2771&lt;&gt;0,I2771&lt;&gt;0)*(F2771 + (F2771 = 0))*(G2771 + (G2771 = 0))*(H2771 + (H2771 = 0))*(I2771 + (I2771 = 0))</f>
        <v>14.63</v>
      </c>
      <c r="K2771" s="19"/>
      <c r="L2771" s="19"/>
      <c r="M2771" s="19"/>
    </row>
    <row r="2772" spans="1:13" x14ac:dyDescent="0.25">
      <c r="A2772" s="19"/>
      <c r="B2772" s="19"/>
      <c r="C2772" s="19"/>
      <c r="D2772" s="35"/>
      <c r="E2772" s="18" t="s">
        <v>16</v>
      </c>
      <c r="F2772" s="22"/>
      <c r="G2772" s="23"/>
      <c r="H2772" s="23"/>
      <c r="I2772" s="23"/>
      <c r="J2772" s="21">
        <f>OR(F2772&lt;&gt;0,G2772&lt;&gt;0,H2772&lt;&gt;0,I2772&lt;&gt;0)*(F2772 + (F2772 = 0))*(G2772 + (G2772 = 0))*(H2772 + (H2772 = 0))*(I2772 + (I2772 = 0))</f>
        <v>0</v>
      </c>
      <c r="K2772" s="19"/>
      <c r="L2772" s="19"/>
      <c r="M2772" s="19"/>
    </row>
    <row r="2773" spans="1:13" x14ac:dyDescent="0.25">
      <c r="A2773" s="19"/>
      <c r="B2773" s="19"/>
      <c r="C2773" s="19"/>
      <c r="D2773" s="35"/>
      <c r="E2773" s="19"/>
      <c r="F2773" s="19"/>
      <c r="G2773" s="19"/>
      <c r="H2773" s="19"/>
      <c r="I2773" s="19"/>
      <c r="J2773" s="24" t="s">
        <v>45</v>
      </c>
      <c r="K2773" s="25">
        <f>SUM(J2770:J2772)</f>
        <v>14.63</v>
      </c>
      <c r="L2773" s="23">
        <v>32.35</v>
      </c>
      <c r="M2773" s="26">
        <f>ROUND(K2773*L2773,2)</f>
        <v>473.28</v>
      </c>
    </row>
    <row r="2774" spans="1:13" ht="0.95" customHeight="1" x14ac:dyDescent="0.25">
      <c r="A2774" s="27"/>
      <c r="B2774" s="27"/>
      <c r="C2774" s="27"/>
      <c r="D2774" s="36"/>
      <c r="E2774" s="27"/>
      <c r="F2774" s="27"/>
      <c r="G2774" s="27"/>
      <c r="H2774" s="27"/>
      <c r="I2774" s="27"/>
      <c r="J2774" s="27"/>
      <c r="K2774" s="27"/>
      <c r="L2774" s="27"/>
      <c r="M2774" s="27"/>
    </row>
    <row r="2775" spans="1:13" ht="22.5" x14ac:dyDescent="0.25">
      <c r="A2775" s="17" t="s">
        <v>59</v>
      </c>
      <c r="B2775" s="18" t="s">
        <v>23</v>
      </c>
      <c r="C2775" s="18" t="s">
        <v>60</v>
      </c>
      <c r="D2775" s="29" t="s">
        <v>61</v>
      </c>
      <c r="E2775" s="19"/>
      <c r="F2775" s="19"/>
      <c r="G2775" s="19"/>
      <c r="H2775" s="19"/>
      <c r="I2775" s="19"/>
      <c r="J2775" s="19"/>
      <c r="K2775" s="20">
        <f>K2779</f>
        <v>66.510000000000005</v>
      </c>
      <c r="L2775" s="21">
        <f>L2779</f>
        <v>13.7</v>
      </c>
      <c r="M2775" s="21">
        <f>M2779</f>
        <v>911.19</v>
      </c>
    </row>
    <row r="2776" spans="1:13" ht="112.5" x14ac:dyDescent="0.25">
      <c r="A2776" s="19"/>
      <c r="B2776" s="19"/>
      <c r="C2776" s="19"/>
      <c r="D2776" s="29" t="s">
        <v>62</v>
      </c>
      <c r="E2776" s="19"/>
      <c r="F2776" s="19"/>
      <c r="G2776" s="19"/>
      <c r="H2776" s="19"/>
      <c r="I2776" s="19"/>
      <c r="J2776" s="19"/>
      <c r="K2776" s="19"/>
      <c r="L2776" s="19"/>
      <c r="M2776" s="19"/>
    </row>
    <row r="2777" spans="1:13" x14ac:dyDescent="0.25">
      <c r="A2777" s="19"/>
      <c r="B2777" s="19"/>
      <c r="C2777" s="19"/>
      <c r="D2777" s="35"/>
      <c r="E2777" s="18" t="s">
        <v>788</v>
      </c>
      <c r="F2777" s="22">
        <v>1</v>
      </c>
      <c r="G2777" s="23">
        <v>66.510000000000005</v>
      </c>
      <c r="H2777" s="23">
        <v>0</v>
      </c>
      <c r="I2777" s="23">
        <v>0</v>
      </c>
      <c r="J2777" s="21">
        <f>OR(F2777&lt;&gt;0,G2777&lt;&gt;0,H2777&lt;&gt;0,I2777&lt;&gt;0)*(F2777 + (F2777 = 0))*(G2777 + (G2777 = 0))*(H2777 + (H2777 = 0))*(I2777 + (I2777 = 0))</f>
        <v>66.510000000000005</v>
      </c>
      <c r="K2777" s="19"/>
      <c r="L2777" s="19"/>
      <c r="M2777" s="19"/>
    </row>
    <row r="2778" spans="1:13" x14ac:dyDescent="0.25">
      <c r="A2778" s="19"/>
      <c r="B2778" s="19"/>
      <c r="C2778" s="19"/>
      <c r="D2778" s="35"/>
      <c r="E2778" s="18" t="s">
        <v>16</v>
      </c>
      <c r="F2778" s="22"/>
      <c r="G2778" s="23"/>
      <c r="H2778" s="23"/>
      <c r="I2778" s="23"/>
      <c r="J2778" s="21">
        <f>OR(F2778&lt;&gt;0,G2778&lt;&gt;0,H2778&lt;&gt;0,I2778&lt;&gt;0)*(F2778 + (F2778 = 0))*(G2778 + (G2778 = 0))*(H2778 + (H2778 = 0))*(I2778 + (I2778 = 0))</f>
        <v>0</v>
      </c>
      <c r="K2778" s="19"/>
      <c r="L2778" s="19"/>
      <c r="M2778" s="19"/>
    </row>
    <row r="2779" spans="1:13" x14ac:dyDescent="0.25">
      <c r="A2779" s="19"/>
      <c r="B2779" s="19"/>
      <c r="C2779" s="19"/>
      <c r="D2779" s="35"/>
      <c r="E2779" s="19"/>
      <c r="F2779" s="19"/>
      <c r="G2779" s="19"/>
      <c r="H2779" s="19"/>
      <c r="I2779" s="19"/>
      <c r="J2779" s="24" t="s">
        <v>67</v>
      </c>
      <c r="K2779" s="25">
        <f>SUM(J2777:J2778)</f>
        <v>66.510000000000005</v>
      </c>
      <c r="L2779" s="23">
        <v>13.7</v>
      </c>
      <c r="M2779" s="26">
        <f>ROUND(K2779*L2779,2)</f>
        <v>911.19</v>
      </c>
    </row>
    <row r="2780" spans="1:13" ht="0.95" customHeight="1" x14ac:dyDescent="0.25">
      <c r="A2780" s="27"/>
      <c r="B2780" s="27"/>
      <c r="C2780" s="27"/>
      <c r="D2780" s="36"/>
      <c r="E2780" s="27"/>
      <c r="F2780" s="27"/>
      <c r="G2780" s="27"/>
      <c r="H2780" s="27"/>
      <c r="I2780" s="27"/>
      <c r="J2780" s="27"/>
      <c r="K2780" s="27"/>
      <c r="L2780" s="27"/>
      <c r="M2780" s="27"/>
    </row>
    <row r="2781" spans="1:13" x14ac:dyDescent="0.25">
      <c r="A2781" s="17" t="s">
        <v>68</v>
      </c>
      <c r="B2781" s="18" t="s">
        <v>23</v>
      </c>
      <c r="C2781" s="18" t="s">
        <v>60</v>
      </c>
      <c r="D2781" s="29" t="s">
        <v>69</v>
      </c>
      <c r="E2781" s="19"/>
      <c r="F2781" s="19"/>
      <c r="G2781" s="19"/>
      <c r="H2781" s="19"/>
      <c r="I2781" s="19"/>
      <c r="J2781" s="19"/>
      <c r="K2781" s="20">
        <f>K2785</f>
        <v>66.510000000000005</v>
      </c>
      <c r="L2781" s="21">
        <f>L2785</f>
        <v>18.11</v>
      </c>
      <c r="M2781" s="21">
        <f>M2785</f>
        <v>1204.5</v>
      </c>
    </row>
    <row r="2782" spans="1:13" ht="67.5" x14ac:dyDescent="0.25">
      <c r="A2782" s="19"/>
      <c r="B2782" s="19"/>
      <c r="C2782" s="19"/>
      <c r="D2782" s="29" t="s">
        <v>70</v>
      </c>
      <c r="E2782" s="19"/>
      <c r="F2782" s="19"/>
      <c r="G2782" s="19"/>
      <c r="H2782" s="19"/>
      <c r="I2782" s="19"/>
      <c r="J2782" s="19"/>
      <c r="K2782" s="19"/>
      <c r="L2782" s="19"/>
      <c r="M2782" s="19"/>
    </row>
    <row r="2783" spans="1:13" x14ac:dyDescent="0.25">
      <c r="A2783" s="19"/>
      <c r="B2783" s="19"/>
      <c r="C2783" s="19"/>
      <c r="D2783" s="35"/>
      <c r="E2783" s="18" t="s">
        <v>788</v>
      </c>
      <c r="F2783" s="22">
        <v>1</v>
      </c>
      <c r="G2783" s="23">
        <v>66.510000000000005</v>
      </c>
      <c r="H2783" s="23">
        <v>0</v>
      </c>
      <c r="I2783" s="23">
        <v>0</v>
      </c>
      <c r="J2783" s="21">
        <f>OR(F2783&lt;&gt;0,G2783&lt;&gt;0,H2783&lt;&gt;0,I2783&lt;&gt;0)*(F2783 + (F2783 = 0))*(G2783 + (G2783 = 0))*(H2783 + (H2783 = 0))*(I2783 + (I2783 = 0))</f>
        <v>66.510000000000005</v>
      </c>
      <c r="K2783" s="19"/>
      <c r="L2783" s="19"/>
      <c r="M2783" s="19"/>
    </row>
    <row r="2784" spans="1:13" x14ac:dyDescent="0.25">
      <c r="A2784" s="19"/>
      <c r="B2784" s="19"/>
      <c r="C2784" s="19"/>
      <c r="D2784" s="35"/>
      <c r="E2784" s="18" t="s">
        <v>16</v>
      </c>
      <c r="F2784" s="22"/>
      <c r="G2784" s="23"/>
      <c r="H2784" s="23"/>
      <c r="I2784" s="23"/>
      <c r="J2784" s="21">
        <f>OR(F2784&lt;&gt;0,G2784&lt;&gt;0,H2784&lt;&gt;0,I2784&lt;&gt;0)*(F2784 + (F2784 = 0))*(G2784 + (G2784 = 0))*(H2784 + (H2784 = 0))*(I2784 + (I2784 = 0))</f>
        <v>0</v>
      </c>
      <c r="K2784" s="19"/>
      <c r="L2784" s="19"/>
      <c r="M2784" s="19"/>
    </row>
    <row r="2785" spans="1:13" x14ac:dyDescent="0.25">
      <c r="A2785" s="19"/>
      <c r="B2785" s="19"/>
      <c r="C2785" s="19"/>
      <c r="D2785" s="35"/>
      <c r="E2785" s="19"/>
      <c r="F2785" s="19"/>
      <c r="G2785" s="19"/>
      <c r="H2785" s="19"/>
      <c r="I2785" s="19"/>
      <c r="J2785" s="24" t="s">
        <v>74</v>
      </c>
      <c r="K2785" s="25">
        <f>SUM(J2783:J2784)</f>
        <v>66.510000000000005</v>
      </c>
      <c r="L2785" s="23">
        <v>18.11</v>
      </c>
      <c r="M2785" s="26">
        <f>ROUND(K2785*L2785,2)</f>
        <v>1204.5</v>
      </c>
    </row>
    <row r="2786" spans="1:13" ht="0.95" customHeight="1" x14ac:dyDescent="0.25">
      <c r="A2786" s="27"/>
      <c r="B2786" s="27"/>
      <c r="C2786" s="27"/>
      <c r="D2786" s="36"/>
      <c r="E2786" s="27"/>
      <c r="F2786" s="27"/>
      <c r="G2786" s="27"/>
      <c r="H2786" s="27"/>
      <c r="I2786" s="27"/>
      <c r="J2786" s="27"/>
      <c r="K2786" s="27"/>
      <c r="L2786" s="27"/>
      <c r="M2786" s="27"/>
    </row>
    <row r="2787" spans="1:13" ht="22.5" x14ac:dyDescent="0.25">
      <c r="A2787" s="17" t="s">
        <v>75</v>
      </c>
      <c r="B2787" s="18" t="s">
        <v>23</v>
      </c>
      <c r="C2787" s="18" t="s">
        <v>76</v>
      </c>
      <c r="D2787" s="29" t="s">
        <v>77</v>
      </c>
      <c r="E2787" s="19"/>
      <c r="F2787" s="19"/>
      <c r="G2787" s="19"/>
      <c r="H2787" s="19"/>
      <c r="I2787" s="19"/>
      <c r="J2787" s="19"/>
      <c r="K2787" s="20">
        <f>K2791</f>
        <v>3</v>
      </c>
      <c r="L2787" s="21">
        <f>L2791</f>
        <v>78.13</v>
      </c>
      <c r="M2787" s="21">
        <f>M2791</f>
        <v>234.39</v>
      </c>
    </row>
    <row r="2788" spans="1:13" ht="101.25" x14ac:dyDescent="0.25">
      <c r="A2788" s="19"/>
      <c r="B2788" s="19"/>
      <c r="C2788" s="19"/>
      <c r="D2788" s="29" t="s">
        <v>78</v>
      </c>
      <c r="E2788" s="19"/>
      <c r="F2788" s="19"/>
      <c r="G2788" s="19"/>
      <c r="H2788" s="19"/>
      <c r="I2788" s="19"/>
      <c r="J2788" s="19"/>
      <c r="K2788" s="19"/>
      <c r="L2788" s="19"/>
      <c r="M2788" s="19"/>
    </row>
    <row r="2789" spans="1:13" x14ac:dyDescent="0.25">
      <c r="A2789" s="19"/>
      <c r="B2789" s="19"/>
      <c r="C2789" s="19"/>
      <c r="D2789" s="35"/>
      <c r="E2789" s="18" t="s">
        <v>788</v>
      </c>
      <c r="F2789" s="22">
        <v>3</v>
      </c>
      <c r="G2789" s="23">
        <v>0</v>
      </c>
      <c r="H2789" s="23">
        <v>0</v>
      </c>
      <c r="I2789" s="23">
        <v>0</v>
      </c>
      <c r="J2789" s="21">
        <f>OR(F2789&lt;&gt;0,G2789&lt;&gt;0,H2789&lt;&gt;0,I2789&lt;&gt;0)*(F2789 + (F2789 = 0))*(G2789 + (G2789 = 0))*(H2789 + (H2789 = 0))*(I2789 + (I2789 = 0))</f>
        <v>3</v>
      </c>
      <c r="K2789" s="19"/>
      <c r="L2789" s="19"/>
      <c r="M2789" s="19"/>
    </row>
    <row r="2790" spans="1:13" x14ac:dyDescent="0.25">
      <c r="A2790" s="19"/>
      <c r="B2790" s="19"/>
      <c r="C2790" s="19"/>
      <c r="D2790" s="35"/>
      <c r="E2790" s="18" t="s">
        <v>16</v>
      </c>
      <c r="F2790" s="22"/>
      <c r="G2790" s="23"/>
      <c r="H2790" s="23"/>
      <c r="I2790" s="23"/>
      <c r="J2790" s="21">
        <f>OR(F2790&lt;&gt;0,G2790&lt;&gt;0,H2790&lt;&gt;0,I2790&lt;&gt;0)*(F2790 + (F2790 = 0))*(G2790 + (G2790 = 0))*(H2790 + (H2790 = 0))*(I2790 + (I2790 = 0))</f>
        <v>0</v>
      </c>
      <c r="K2790" s="19"/>
      <c r="L2790" s="19"/>
      <c r="M2790" s="19"/>
    </row>
    <row r="2791" spans="1:13" x14ac:dyDescent="0.25">
      <c r="A2791" s="19"/>
      <c r="B2791" s="19"/>
      <c r="C2791" s="19"/>
      <c r="D2791" s="35"/>
      <c r="E2791" s="19"/>
      <c r="F2791" s="19"/>
      <c r="G2791" s="19"/>
      <c r="H2791" s="19"/>
      <c r="I2791" s="19"/>
      <c r="J2791" s="24" t="s">
        <v>80</v>
      </c>
      <c r="K2791" s="25">
        <f>SUM(J2789:J2790)</f>
        <v>3</v>
      </c>
      <c r="L2791" s="23">
        <v>78.13</v>
      </c>
      <c r="M2791" s="26">
        <f>ROUND(K2791*L2791,2)</f>
        <v>234.39</v>
      </c>
    </row>
    <row r="2792" spans="1:13" ht="0.95" customHeight="1" x14ac:dyDescent="0.25">
      <c r="A2792" s="27"/>
      <c r="B2792" s="27"/>
      <c r="C2792" s="27"/>
      <c r="D2792" s="36"/>
      <c r="E2792" s="27"/>
      <c r="F2792" s="27"/>
      <c r="G2792" s="27"/>
      <c r="H2792" s="27"/>
      <c r="I2792" s="27"/>
      <c r="J2792" s="27"/>
      <c r="K2792" s="27"/>
      <c r="L2792" s="27"/>
      <c r="M2792" s="27"/>
    </row>
    <row r="2793" spans="1:13" x14ac:dyDescent="0.25">
      <c r="A2793" s="17" t="s">
        <v>81</v>
      </c>
      <c r="B2793" s="18" t="s">
        <v>23</v>
      </c>
      <c r="C2793" s="18" t="s">
        <v>76</v>
      </c>
      <c r="D2793" s="29" t="s">
        <v>82</v>
      </c>
      <c r="E2793" s="19"/>
      <c r="F2793" s="19"/>
      <c r="G2793" s="19"/>
      <c r="H2793" s="19"/>
      <c r="I2793" s="19"/>
      <c r="J2793" s="19"/>
      <c r="K2793" s="28">
        <v>0</v>
      </c>
      <c r="L2793" s="23">
        <v>34.700000000000003</v>
      </c>
      <c r="M2793" s="21">
        <f>ROUND(K2793*L2793,2)</f>
        <v>0</v>
      </c>
    </row>
    <row r="2794" spans="1:13" ht="78.75" x14ac:dyDescent="0.25">
      <c r="A2794" s="19"/>
      <c r="B2794" s="19"/>
      <c r="C2794" s="19"/>
      <c r="D2794" s="29" t="s">
        <v>83</v>
      </c>
      <c r="E2794" s="19"/>
      <c r="F2794" s="19"/>
      <c r="G2794" s="19"/>
      <c r="H2794" s="19"/>
      <c r="I2794" s="19"/>
      <c r="J2794" s="19"/>
      <c r="K2794" s="19"/>
      <c r="L2794" s="19"/>
      <c r="M2794" s="19"/>
    </row>
    <row r="2795" spans="1:13" ht="22.5" x14ac:dyDescent="0.25">
      <c r="A2795" s="17" t="s">
        <v>661</v>
      </c>
      <c r="B2795" s="18" t="s">
        <v>23</v>
      </c>
      <c r="C2795" s="18" t="s">
        <v>24</v>
      </c>
      <c r="D2795" s="29" t="s">
        <v>662</v>
      </c>
      <c r="E2795" s="19"/>
      <c r="F2795" s="19"/>
      <c r="G2795" s="19"/>
      <c r="H2795" s="19"/>
      <c r="I2795" s="19"/>
      <c r="J2795" s="19"/>
      <c r="K2795" s="28">
        <v>0</v>
      </c>
      <c r="L2795" s="23">
        <v>8.81</v>
      </c>
      <c r="M2795" s="21">
        <f>ROUND(K2795*L2795,2)</f>
        <v>0</v>
      </c>
    </row>
    <row r="2796" spans="1:13" ht="67.5" x14ac:dyDescent="0.25">
      <c r="A2796" s="19"/>
      <c r="B2796" s="19"/>
      <c r="C2796" s="19"/>
      <c r="D2796" s="29" t="s">
        <v>663</v>
      </c>
      <c r="E2796" s="19"/>
      <c r="F2796" s="19"/>
      <c r="G2796" s="19"/>
      <c r="H2796" s="19"/>
      <c r="I2796" s="19"/>
      <c r="J2796" s="19"/>
      <c r="K2796" s="19"/>
      <c r="L2796" s="19"/>
      <c r="M2796" s="19"/>
    </row>
    <row r="2797" spans="1:13" x14ac:dyDescent="0.25">
      <c r="A2797" s="19"/>
      <c r="B2797" s="19"/>
      <c r="C2797" s="19"/>
      <c r="D2797" s="35"/>
      <c r="E2797" s="19"/>
      <c r="F2797" s="19"/>
      <c r="G2797" s="19"/>
      <c r="H2797" s="19"/>
      <c r="I2797" s="19"/>
      <c r="J2797" s="24" t="s">
        <v>789</v>
      </c>
      <c r="K2797" s="28">
        <v>1</v>
      </c>
      <c r="L2797" s="26">
        <f>M2760+M2762+M2768+M2775+M2781+M2787+M2793+M2795</f>
        <v>3861.86</v>
      </c>
      <c r="M2797" s="26">
        <f>ROUND(K2797*L2797,2)</f>
        <v>3861.86</v>
      </c>
    </row>
    <row r="2798" spans="1:13" ht="0.95" customHeight="1" x14ac:dyDescent="0.25">
      <c r="A2798" s="27"/>
      <c r="B2798" s="27"/>
      <c r="C2798" s="27"/>
      <c r="D2798" s="36"/>
      <c r="E2798" s="27"/>
      <c r="F2798" s="27"/>
      <c r="G2798" s="27"/>
      <c r="H2798" s="27"/>
      <c r="I2798" s="27"/>
      <c r="J2798" s="27"/>
      <c r="K2798" s="27"/>
      <c r="L2798" s="27"/>
      <c r="M2798" s="27"/>
    </row>
    <row r="2799" spans="1:13" x14ac:dyDescent="0.25">
      <c r="A2799" s="13" t="s">
        <v>790</v>
      </c>
      <c r="B2799" s="13" t="s">
        <v>15</v>
      </c>
      <c r="C2799" s="13" t="s">
        <v>16</v>
      </c>
      <c r="D2799" s="34" t="s">
        <v>93</v>
      </c>
      <c r="E2799" s="14"/>
      <c r="F2799" s="14"/>
      <c r="G2799" s="14"/>
      <c r="H2799" s="14"/>
      <c r="I2799" s="14"/>
      <c r="J2799" s="14"/>
      <c r="K2799" s="15">
        <f>K2902</f>
        <v>1</v>
      </c>
      <c r="L2799" s="16">
        <f>L2902</f>
        <v>14284.69</v>
      </c>
      <c r="M2799" s="16">
        <f>M2902</f>
        <v>14284.69</v>
      </c>
    </row>
    <row r="2800" spans="1:13" ht="22.5" x14ac:dyDescent="0.25">
      <c r="A2800" s="17" t="s">
        <v>94</v>
      </c>
      <c r="B2800" s="18" t="s">
        <v>23</v>
      </c>
      <c r="C2800" s="18" t="s">
        <v>30</v>
      </c>
      <c r="D2800" s="29" t="s">
        <v>95</v>
      </c>
      <c r="E2800" s="19"/>
      <c r="F2800" s="19"/>
      <c r="G2800" s="19"/>
      <c r="H2800" s="19"/>
      <c r="I2800" s="19"/>
      <c r="J2800" s="19"/>
      <c r="K2800" s="20">
        <f>K2816</f>
        <v>171.96</v>
      </c>
      <c r="L2800" s="21">
        <f>L2816</f>
        <v>16.36</v>
      </c>
      <c r="M2800" s="21">
        <f>M2816</f>
        <v>2813.27</v>
      </c>
    </row>
    <row r="2801" spans="1:13" ht="33.75" x14ac:dyDescent="0.25">
      <c r="A2801" s="19"/>
      <c r="B2801" s="19"/>
      <c r="C2801" s="19"/>
      <c r="D2801" s="29" t="s">
        <v>96</v>
      </c>
      <c r="E2801" s="19"/>
      <c r="F2801" s="19"/>
      <c r="G2801" s="19"/>
      <c r="H2801" s="19"/>
      <c r="I2801" s="19"/>
      <c r="J2801" s="19"/>
      <c r="K2801" s="19"/>
      <c r="L2801" s="19"/>
      <c r="M2801" s="19"/>
    </row>
    <row r="2802" spans="1:13" x14ac:dyDescent="0.25">
      <c r="A2802" s="19"/>
      <c r="B2802" s="19"/>
      <c r="C2802" s="19"/>
      <c r="D2802" s="35"/>
      <c r="E2802" s="18" t="s">
        <v>791</v>
      </c>
      <c r="F2802" s="22"/>
      <c r="G2802" s="23"/>
      <c r="H2802" s="23"/>
      <c r="I2802" s="23"/>
      <c r="J2802" s="21">
        <f>OR(F2802&lt;&gt;0,G2802&lt;&gt;0,H2802&lt;&gt;0,I2802&lt;&gt;0)*(F2802 + (F2802 = 0))*(G2802 + (G2802 = 0))*(H2802 + (H2802 = 0))*(I2802 + (I2802 = 0))</f>
        <v>0</v>
      </c>
      <c r="K2802" s="19"/>
      <c r="L2802" s="19"/>
      <c r="M2802" s="19"/>
    </row>
    <row r="2803" spans="1:13" x14ac:dyDescent="0.25">
      <c r="A2803" s="19"/>
      <c r="B2803" s="19"/>
      <c r="C2803" s="19"/>
      <c r="D2803" s="35"/>
      <c r="E2803" s="18" t="s">
        <v>792</v>
      </c>
      <c r="F2803" s="22">
        <v>0.5</v>
      </c>
      <c r="G2803" s="23">
        <v>21.66</v>
      </c>
      <c r="H2803" s="23">
        <v>1.1000000000000001</v>
      </c>
      <c r="I2803" s="23">
        <v>2.12</v>
      </c>
      <c r="J2803" s="21">
        <f>OR(F2803&lt;&gt;0,G2803&lt;&gt;0,H2803&lt;&gt;0,I2803&lt;&gt;0)*(F2803 + (F2803 = 0))*(G2803 + (G2803 = 0))*(H2803 + (H2803 = 0))*(I2803 + (I2803 = 0))</f>
        <v>25.26</v>
      </c>
      <c r="K2803" s="19"/>
      <c r="L2803" s="19"/>
      <c r="M2803" s="19"/>
    </row>
    <row r="2804" spans="1:13" x14ac:dyDescent="0.25">
      <c r="A2804" s="19"/>
      <c r="B2804" s="19"/>
      <c r="C2804" s="19"/>
      <c r="D2804" s="35"/>
      <c r="E2804" s="18" t="s">
        <v>793</v>
      </c>
      <c r="F2804" s="22">
        <v>0.5</v>
      </c>
      <c r="G2804" s="23">
        <v>21.66</v>
      </c>
      <c r="H2804" s="23">
        <v>1.1000000000000001</v>
      </c>
      <c r="I2804" s="23">
        <v>1.82</v>
      </c>
      <c r="J2804" s="21">
        <f>OR(F2804&lt;&gt;0,G2804&lt;&gt;0,H2804&lt;&gt;0,I2804&lt;&gt;0)*(F2804 + (F2804 = 0))*(G2804 + (G2804 = 0))*(H2804 + (H2804 = 0))*(I2804 + (I2804 = 0))</f>
        <v>21.68</v>
      </c>
      <c r="K2804" s="19"/>
      <c r="L2804" s="19"/>
      <c r="M2804" s="19"/>
    </row>
    <row r="2805" spans="1:13" x14ac:dyDescent="0.25">
      <c r="A2805" s="19"/>
      <c r="B2805" s="19"/>
      <c r="C2805" s="19"/>
      <c r="D2805" s="35"/>
      <c r="E2805" s="18" t="s">
        <v>793</v>
      </c>
      <c r="F2805" s="22">
        <v>0.5</v>
      </c>
      <c r="G2805" s="23">
        <v>18.13</v>
      </c>
      <c r="H2805" s="23">
        <v>1.1000000000000001</v>
      </c>
      <c r="I2805" s="23">
        <v>2.62</v>
      </c>
      <c r="J2805" s="21">
        <f>OR(F2805&lt;&gt;0,G2805&lt;&gt;0,H2805&lt;&gt;0,I2805&lt;&gt;0)*(F2805 + (F2805 = 0))*(G2805 + (G2805 = 0))*(H2805 + (H2805 = 0))*(I2805 + (I2805 = 0))</f>
        <v>26.13</v>
      </c>
      <c r="K2805" s="19"/>
      <c r="L2805" s="19"/>
      <c r="M2805" s="19"/>
    </row>
    <row r="2806" spans="1:13" x14ac:dyDescent="0.25">
      <c r="A2806" s="19"/>
      <c r="B2806" s="19"/>
      <c r="C2806" s="19"/>
      <c r="D2806" s="35"/>
      <c r="E2806" s="18" t="s">
        <v>735</v>
      </c>
      <c r="F2806" s="22">
        <v>0.5</v>
      </c>
      <c r="G2806" s="23">
        <v>18.13</v>
      </c>
      <c r="H2806" s="23">
        <v>1.1000000000000001</v>
      </c>
      <c r="I2806" s="23">
        <v>2.1800000000000002</v>
      </c>
      <c r="J2806" s="21">
        <f>OR(F2806&lt;&gt;0,G2806&lt;&gt;0,H2806&lt;&gt;0,I2806&lt;&gt;0)*(F2806 + (F2806 = 0))*(G2806 + (G2806 = 0))*(H2806 + (H2806 = 0))*(I2806 + (I2806 = 0))</f>
        <v>21.74</v>
      </c>
      <c r="K2806" s="19"/>
      <c r="L2806" s="19"/>
      <c r="M2806" s="19"/>
    </row>
    <row r="2807" spans="1:13" x14ac:dyDescent="0.25">
      <c r="A2807" s="19"/>
      <c r="B2807" s="19"/>
      <c r="C2807" s="19"/>
      <c r="D2807" s="35"/>
      <c r="E2807" s="18" t="s">
        <v>735</v>
      </c>
      <c r="F2807" s="22">
        <v>0.5</v>
      </c>
      <c r="G2807" s="23">
        <v>26.71</v>
      </c>
      <c r="H2807" s="23">
        <v>1.1000000000000001</v>
      </c>
      <c r="I2807" s="23">
        <v>3.38</v>
      </c>
      <c r="J2807" s="21">
        <f>OR(F2807&lt;&gt;0,G2807&lt;&gt;0,H2807&lt;&gt;0,I2807&lt;&gt;0)*(F2807 + (F2807 = 0))*(G2807 + (G2807 = 0))*(H2807 + (H2807 = 0))*(I2807 + (I2807 = 0))</f>
        <v>49.65</v>
      </c>
      <c r="K2807" s="19"/>
      <c r="L2807" s="19"/>
      <c r="M2807" s="19"/>
    </row>
    <row r="2808" spans="1:13" x14ac:dyDescent="0.25">
      <c r="A2808" s="19"/>
      <c r="B2808" s="19"/>
      <c r="C2808" s="19"/>
      <c r="D2808" s="35"/>
      <c r="E2808" s="18" t="s">
        <v>668</v>
      </c>
      <c r="F2808" s="22">
        <v>0.5</v>
      </c>
      <c r="G2808" s="23">
        <v>26.71</v>
      </c>
      <c r="H2808" s="23">
        <v>1.1000000000000001</v>
      </c>
      <c r="I2808" s="23">
        <v>2.59</v>
      </c>
      <c r="J2808" s="21">
        <f>OR(F2808&lt;&gt;0,G2808&lt;&gt;0,H2808&lt;&gt;0,I2808&lt;&gt;0)*(F2808 + (F2808 = 0))*(G2808 + (G2808 = 0))*(H2808 + (H2808 = 0))*(I2808 + (I2808 = 0))</f>
        <v>38.049999999999997</v>
      </c>
      <c r="K2808" s="19"/>
      <c r="L2808" s="19"/>
      <c r="M2808" s="19"/>
    </row>
    <row r="2809" spans="1:13" x14ac:dyDescent="0.25">
      <c r="A2809" s="19"/>
      <c r="B2809" s="19"/>
      <c r="C2809" s="19"/>
      <c r="D2809" s="35"/>
      <c r="E2809" s="18" t="s">
        <v>111</v>
      </c>
      <c r="F2809" s="22"/>
      <c r="G2809" s="23"/>
      <c r="H2809" s="23"/>
      <c r="I2809" s="23"/>
      <c r="J2809" s="21">
        <f>OR(F2809&lt;&gt;0,G2809&lt;&gt;0,H2809&lt;&gt;0,I2809&lt;&gt;0)*(F2809 + (F2809 = 0))*(G2809 + (G2809 = 0))*(H2809 + (H2809 = 0))*(I2809 + (I2809 = 0))</f>
        <v>0</v>
      </c>
      <c r="K2809" s="19"/>
      <c r="L2809" s="19"/>
      <c r="M2809" s="19"/>
    </row>
    <row r="2810" spans="1:13" x14ac:dyDescent="0.25">
      <c r="A2810" s="19"/>
      <c r="B2810" s="19"/>
      <c r="C2810" s="19"/>
      <c r="D2810" s="35"/>
      <c r="E2810" s="18" t="s">
        <v>16</v>
      </c>
      <c r="F2810" s="22">
        <v>1</v>
      </c>
      <c r="G2810" s="23">
        <v>66.510000000000005</v>
      </c>
      <c r="H2810" s="23">
        <v>1.1000000000000001</v>
      </c>
      <c r="I2810" s="23">
        <v>0.17</v>
      </c>
      <c r="J2810" s="21">
        <f>OR(F2810&lt;&gt;0,G2810&lt;&gt;0,H2810&lt;&gt;0,I2810&lt;&gt;0)*(F2810 + (F2810 = 0))*(G2810 + (G2810 = 0))*(H2810 + (H2810 = 0))*(I2810 + (I2810 = 0))</f>
        <v>12.44</v>
      </c>
      <c r="K2810" s="19"/>
      <c r="L2810" s="19"/>
      <c r="M2810" s="19"/>
    </row>
    <row r="2811" spans="1:13" x14ac:dyDescent="0.25">
      <c r="A2811" s="19"/>
      <c r="B2811" s="19"/>
      <c r="C2811" s="19"/>
      <c r="D2811" s="35"/>
      <c r="E2811" s="18" t="s">
        <v>112</v>
      </c>
      <c r="F2811" s="22"/>
      <c r="G2811" s="23"/>
      <c r="H2811" s="23"/>
      <c r="I2811" s="23"/>
      <c r="J2811" s="21">
        <f>OR(F2811&lt;&gt;0,G2811&lt;&gt;0,H2811&lt;&gt;0,I2811&lt;&gt;0)*(F2811 + (F2811 = 0))*(G2811 + (G2811 = 0))*(H2811 + (H2811 = 0))*(I2811 + (I2811 = 0))</f>
        <v>0</v>
      </c>
      <c r="K2811" s="19"/>
      <c r="L2811" s="19"/>
      <c r="M2811" s="19"/>
    </row>
    <row r="2812" spans="1:13" x14ac:dyDescent="0.25">
      <c r="A2812" s="19"/>
      <c r="B2812" s="19"/>
      <c r="C2812" s="19"/>
      <c r="D2812" s="35"/>
      <c r="E2812" s="18" t="s">
        <v>16</v>
      </c>
      <c r="F2812" s="22">
        <v>-1</v>
      </c>
      <c r="G2812" s="23">
        <v>66.510000000000005</v>
      </c>
      <c r="H2812" s="23">
        <v>1.1000000000000001</v>
      </c>
      <c r="I2812" s="23">
        <v>0.25</v>
      </c>
      <c r="J2812" s="21">
        <f>OR(F2812&lt;&gt;0,G2812&lt;&gt;0,H2812&lt;&gt;0,I2812&lt;&gt;0)*(F2812 + (F2812 = 0))*(G2812 + (G2812 = 0))*(H2812 + (H2812 = 0))*(I2812 + (I2812 = 0))</f>
        <v>-18.29</v>
      </c>
      <c r="K2812" s="19"/>
      <c r="L2812" s="19"/>
      <c r="M2812" s="19"/>
    </row>
    <row r="2813" spans="1:13" x14ac:dyDescent="0.25">
      <c r="A2813" s="19"/>
      <c r="B2813" s="19"/>
      <c r="C2813" s="19"/>
      <c r="D2813" s="35"/>
      <c r="E2813" s="18" t="s">
        <v>113</v>
      </c>
      <c r="F2813" s="22"/>
      <c r="G2813" s="23"/>
      <c r="H2813" s="23"/>
      <c r="I2813" s="23"/>
      <c r="J2813" s="21">
        <f>OR(F2813&lt;&gt;0,G2813&lt;&gt;0,H2813&lt;&gt;0,I2813&lt;&gt;0)*(F2813 + (F2813 = 0))*(G2813 + (G2813 = 0))*(H2813 + (H2813 = 0))*(I2813 + (I2813 = 0))</f>
        <v>0</v>
      </c>
      <c r="K2813" s="19"/>
      <c r="L2813" s="19"/>
      <c r="M2813" s="19"/>
    </row>
    <row r="2814" spans="1:13" x14ac:dyDescent="0.25">
      <c r="A2814" s="19"/>
      <c r="B2814" s="19"/>
      <c r="C2814" s="19"/>
      <c r="D2814" s="35"/>
      <c r="E2814" s="18" t="s">
        <v>16</v>
      </c>
      <c r="F2814" s="22">
        <v>-3.14</v>
      </c>
      <c r="G2814" s="23">
        <v>66.510000000000005</v>
      </c>
      <c r="H2814" s="23">
        <v>0.15</v>
      </c>
      <c r="I2814" s="23">
        <v>0.15</v>
      </c>
      <c r="J2814" s="21">
        <f>OR(F2814&lt;&gt;0,G2814&lt;&gt;0,H2814&lt;&gt;0,I2814&lt;&gt;0)*(F2814 + (F2814 = 0))*(G2814 + (G2814 = 0))*(H2814 + (H2814 = 0))*(I2814 + (I2814 = 0))</f>
        <v>-4.7</v>
      </c>
      <c r="K2814" s="19"/>
      <c r="L2814" s="19"/>
      <c r="M2814" s="19"/>
    </row>
    <row r="2815" spans="1:13" x14ac:dyDescent="0.25">
      <c r="A2815" s="19"/>
      <c r="B2815" s="19"/>
      <c r="C2815" s="19"/>
      <c r="D2815" s="35"/>
      <c r="E2815" s="18" t="s">
        <v>16</v>
      </c>
      <c r="F2815" s="22"/>
      <c r="G2815" s="23"/>
      <c r="H2815" s="23"/>
      <c r="I2815" s="23"/>
      <c r="J2815" s="21">
        <f>OR(F2815&lt;&gt;0,G2815&lt;&gt;0,H2815&lt;&gt;0,I2815&lt;&gt;0)*(F2815 + (F2815 = 0))*(G2815 + (G2815 = 0))*(H2815 + (H2815 = 0))*(I2815 + (I2815 = 0))</f>
        <v>0</v>
      </c>
      <c r="K2815" s="19"/>
      <c r="L2815" s="19"/>
      <c r="M2815" s="19"/>
    </row>
    <row r="2816" spans="1:13" x14ac:dyDescent="0.25">
      <c r="A2816" s="19"/>
      <c r="B2816" s="19"/>
      <c r="C2816" s="19"/>
      <c r="D2816" s="35"/>
      <c r="E2816" s="19"/>
      <c r="F2816" s="19"/>
      <c r="G2816" s="19"/>
      <c r="H2816" s="19"/>
      <c r="I2816" s="19"/>
      <c r="J2816" s="24" t="s">
        <v>116</v>
      </c>
      <c r="K2816" s="25">
        <f>SUM(J2802:J2815)</f>
        <v>171.96</v>
      </c>
      <c r="L2816" s="23">
        <v>16.36</v>
      </c>
      <c r="M2816" s="26">
        <f>ROUND(K2816*L2816,2)</f>
        <v>2813.27</v>
      </c>
    </row>
    <row r="2817" spans="1:13" ht="0.95" customHeight="1" x14ac:dyDescent="0.25">
      <c r="A2817" s="27"/>
      <c r="B2817" s="27"/>
      <c r="C2817" s="27"/>
      <c r="D2817" s="36"/>
      <c r="E2817" s="27"/>
      <c r="F2817" s="27"/>
      <c r="G2817" s="27"/>
      <c r="H2817" s="27"/>
      <c r="I2817" s="27"/>
      <c r="J2817" s="27"/>
      <c r="K2817" s="27"/>
      <c r="L2817" s="27"/>
      <c r="M2817" s="27"/>
    </row>
    <row r="2818" spans="1:13" x14ac:dyDescent="0.25">
      <c r="A2818" s="17" t="s">
        <v>117</v>
      </c>
      <c r="B2818" s="18" t="s">
        <v>23</v>
      </c>
      <c r="C2818" s="18" t="s">
        <v>30</v>
      </c>
      <c r="D2818" s="29" t="s">
        <v>118</v>
      </c>
      <c r="E2818" s="19"/>
      <c r="F2818" s="19"/>
      <c r="G2818" s="19"/>
      <c r="H2818" s="19"/>
      <c r="I2818" s="19"/>
      <c r="J2818" s="19"/>
      <c r="K2818" s="20">
        <f>K2825</f>
        <v>3</v>
      </c>
      <c r="L2818" s="21">
        <f>L2825</f>
        <v>45.3</v>
      </c>
      <c r="M2818" s="21">
        <f>M2825</f>
        <v>135.9</v>
      </c>
    </row>
    <row r="2819" spans="1:13" ht="22.5" x14ac:dyDescent="0.25">
      <c r="A2819" s="19"/>
      <c r="B2819" s="19"/>
      <c r="C2819" s="19"/>
      <c r="D2819" s="29" t="s">
        <v>119</v>
      </c>
      <c r="E2819" s="19"/>
      <c r="F2819" s="19"/>
      <c r="G2819" s="19"/>
      <c r="H2819" s="19"/>
      <c r="I2819" s="19"/>
      <c r="J2819" s="19"/>
      <c r="K2819" s="19"/>
      <c r="L2819" s="19"/>
      <c r="M2819" s="19"/>
    </row>
    <row r="2820" spans="1:13" x14ac:dyDescent="0.25">
      <c r="A2820" s="19"/>
      <c r="B2820" s="19"/>
      <c r="C2820" s="19"/>
      <c r="D2820" s="35"/>
      <c r="E2820" s="18" t="s">
        <v>619</v>
      </c>
      <c r="F2820" s="22"/>
      <c r="G2820" s="23"/>
      <c r="H2820" s="23"/>
      <c r="I2820" s="23"/>
      <c r="J2820" s="21">
        <f>OR(F2820&lt;&gt;0,G2820&lt;&gt;0,H2820&lt;&gt;0,I2820&lt;&gt;0)*(F2820 + (F2820 = 0))*(G2820 + (G2820 = 0))*(H2820 + (H2820 = 0))*(I2820 + (I2820 = 0))</f>
        <v>0</v>
      </c>
      <c r="K2820" s="19"/>
      <c r="L2820" s="19"/>
      <c r="M2820" s="19"/>
    </row>
    <row r="2821" spans="1:13" x14ac:dyDescent="0.25">
      <c r="A2821" s="19"/>
      <c r="B2821" s="19"/>
      <c r="C2821" s="19"/>
      <c r="D2821" s="35"/>
      <c r="E2821" s="18" t="s">
        <v>792</v>
      </c>
      <c r="F2821" s="22">
        <v>1</v>
      </c>
      <c r="G2821" s="23">
        <v>0</v>
      </c>
      <c r="H2821" s="23">
        <v>0</v>
      </c>
      <c r="I2821" s="23">
        <v>0</v>
      </c>
      <c r="J2821" s="21">
        <f>OR(F2821&lt;&gt;0,G2821&lt;&gt;0,H2821&lt;&gt;0,I2821&lt;&gt;0)*(F2821 + (F2821 = 0))*(G2821 + (G2821 = 0))*(H2821 + (H2821 = 0))*(I2821 + (I2821 = 0))</f>
        <v>1</v>
      </c>
      <c r="K2821" s="19"/>
      <c r="L2821" s="19"/>
      <c r="M2821" s="19"/>
    </row>
    <row r="2822" spans="1:13" x14ac:dyDescent="0.25">
      <c r="A2822" s="19"/>
      <c r="B2822" s="19"/>
      <c r="C2822" s="19"/>
      <c r="D2822" s="35"/>
      <c r="E2822" s="18" t="s">
        <v>735</v>
      </c>
      <c r="F2822" s="22">
        <v>1</v>
      </c>
      <c r="G2822" s="23">
        <v>0</v>
      </c>
      <c r="H2822" s="23">
        <v>0</v>
      </c>
      <c r="I2822" s="23">
        <v>0</v>
      </c>
      <c r="J2822" s="21">
        <f>OR(F2822&lt;&gt;0,G2822&lt;&gt;0,H2822&lt;&gt;0,I2822&lt;&gt;0)*(F2822 + (F2822 = 0))*(G2822 + (G2822 = 0))*(H2822 + (H2822 = 0))*(I2822 + (I2822 = 0))</f>
        <v>1</v>
      </c>
      <c r="K2822" s="19"/>
      <c r="L2822" s="19"/>
      <c r="M2822" s="19"/>
    </row>
    <row r="2823" spans="1:13" x14ac:dyDescent="0.25">
      <c r="A2823" s="19"/>
      <c r="B2823" s="19"/>
      <c r="C2823" s="19"/>
      <c r="D2823" s="35"/>
      <c r="E2823" s="18" t="s">
        <v>668</v>
      </c>
      <c r="F2823" s="22">
        <v>1</v>
      </c>
      <c r="G2823" s="23">
        <v>0</v>
      </c>
      <c r="H2823" s="23">
        <v>0</v>
      </c>
      <c r="I2823" s="23">
        <v>0</v>
      </c>
      <c r="J2823" s="21">
        <f>OR(F2823&lt;&gt;0,G2823&lt;&gt;0,H2823&lt;&gt;0,I2823&lt;&gt;0)*(F2823 + (F2823 = 0))*(G2823 + (G2823 = 0))*(H2823 + (H2823 = 0))*(I2823 + (I2823 = 0))</f>
        <v>1</v>
      </c>
      <c r="K2823" s="19"/>
      <c r="L2823" s="19"/>
      <c r="M2823" s="19"/>
    </row>
    <row r="2824" spans="1:13" x14ac:dyDescent="0.25">
      <c r="A2824" s="19"/>
      <c r="B2824" s="19"/>
      <c r="C2824" s="19"/>
      <c r="D2824" s="35"/>
      <c r="E2824" s="18" t="s">
        <v>16</v>
      </c>
      <c r="F2824" s="22"/>
      <c r="G2824" s="23"/>
      <c r="H2824" s="23"/>
      <c r="I2824" s="23"/>
      <c r="J2824" s="21">
        <f>OR(F2824&lt;&gt;0,G2824&lt;&gt;0,H2824&lt;&gt;0,I2824&lt;&gt;0)*(F2824 + (F2824 = 0))*(G2824 + (G2824 = 0))*(H2824 + (H2824 = 0))*(I2824 + (I2824 = 0))</f>
        <v>0</v>
      </c>
      <c r="K2824" s="19"/>
      <c r="L2824" s="19"/>
      <c r="M2824" s="19"/>
    </row>
    <row r="2825" spans="1:13" x14ac:dyDescent="0.25">
      <c r="A2825" s="19"/>
      <c r="B2825" s="19"/>
      <c r="C2825" s="19"/>
      <c r="D2825" s="35"/>
      <c r="E2825" s="19"/>
      <c r="F2825" s="19"/>
      <c r="G2825" s="19"/>
      <c r="H2825" s="19"/>
      <c r="I2825" s="19"/>
      <c r="J2825" s="24" t="s">
        <v>121</v>
      </c>
      <c r="K2825" s="25">
        <f>SUM(J2820:J2824)</f>
        <v>3</v>
      </c>
      <c r="L2825" s="23">
        <v>45.3</v>
      </c>
      <c r="M2825" s="26">
        <f>ROUND(K2825*L2825,2)</f>
        <v>135.9</v>
      </c>
    </row>
    <row r="2826" spans="1:13" ht="0.95" customHeight="1" x14ac:dyDescent="0.25">
      <c r="A2826" s="27"/>
      <c r="B2826" s="27"/>
      <c r="C2826" s="27"/>
      <c r="D2826" s="36"/>
      <c r="E2826" s="27"/>
      <c r="F2826" s="27"/>
      <c r="G2826" s="27"/>
      <c r="H2826" s="27"/>
      <c r="I2826" s="27"/>
      <c r="J2826" s="27"/>
      <c r="K2826" s="27"/>
      <c r="L2826" s="27"/>
      <c r="M2826" s="27"/>
    </row>
    <row r="2827" spans="1:13" ht="22.5" x14ac:dyDescent="0.25">
      <c r="A2827" s="17" t="s">
        <v>122</v>
      </c>
      <c r="B2827" s="18" t="s">
        <v>23</v>
      </c>
      <c r="C2827" s="18" t="s">
        <v>30</v>
      </c>
      <c r="D2827" s="29" t="s">
        <v>123</v>
      </c>
      <c r="E2827" s="19"/>
      <c r="F2827" s="19"/>
      <c r="G2827" s="19"/>
      <c r="H2827" s="19"/>
      <c r="I2827" s="19"/>
      <c r="J2827" s="19"/>
      <c r="K2827" s="28">
        <v>0</v>
      </c>
      <c r="L2827" s="23">
        <v>34.28</v>
      </c>
      <c r="M2827" s="21">
        <f>ROUND(K2827*L2827,2)</f>
        <v>0</v>
      </c>
    </row>
    <row r="2828" spans="1:13" ht="22.5" x14ac:dyDescent="0.25">
      <c r="A2828" s="19"/>
      <c r="B2828" s="19"/>
      <c r="C2828" s="19"/>
      <c r="D2828" s="29" t="s">
        <v>124</v>
      </c>
      <c r="E2828" s="19"/>
      <c r="F2828" s="19"/>
      <c r="G2828" s="19"/>
      <c r="H2828" s="19"/>
      <c r="I2828" s="19"/>
      <c r="J2828" s="19"/>
      <c r="K2828" s="19"/>
      <c r="L2828" s="19"/>
      <c r="M2828" s="19"/>
    </row>
    <row r="2829" spans="1:13" ht="22.5" x14ac:dyDescent="0.25">
      <c r="A2829" s="17" t="s">
        <v>128</v>
      </c>
      <c r="B2829" s="18" t="s">
        <v>23</v>
      </c>
      <c r="C2829" s="18" t="s">
        <v>30</v>
      </c>
      <c r="D2829" s="29" t="s">
        <v>129</v>
      </c>
      <c r="E2829" s="19"/>
      <c r="F2829" s="19"/>
      <c r="G2829" s="19"/>
      <c r="H2829" s="19"/>
      <c r="I2829" s="19"/>
      <c r="J2829" s="19"/>
      <c r="K2829" s="20">
        <f>K2835</f>
        <v>68.209999999999994</v>
      </c>
      <c r="L2829" s="21">
        <f>L2835</f>
        <v>21.15</v>
      </c>
      <c r="M2829" s="21">
        <f>M2835</f>
        <v>1442.64</v>
      </c>
    </row>
    <row r="2830" spans="1:13" ht="22.5" x14ac:dyDescent="0.25">
      <c r="A2830" s="19"/>
      <c r="B2830" s="19"/>
      <c r="C2830" s="19"/>
      <c r="D2830" s="29" t="s">
        <v>130</v>
      </c>
      <c r="E2830" s="19"/>
      <c r="F2830" s="19"/>
      <c r="G2830" s="19"/>
      <c r="H2830" s="19"/>
      <c r="I2830" s="19"/>
      <c r="J2830" s="19"/>
      <c r="K2830" s="19"/>
      <c r="L2830" s="19"/>
      <c r="M2830" s="19"/>
    </row>
    <row r="2831" spans="1:13" x14ac:dyDescent="0.25">
      <c r="A2831" s="19"/>
      <c r="B2831" s="19"/>
      <c r="C2831" s="19"/>
      <c r="D2831" s="35"/>
      <c r="E2831" s="18" t="s">
        <v>792</v>
      </c>
      <c r="F2831" s="22">
        <v>1</v>
      </c>
      <c r="G2831" s="23">
        <v>3.5</v>
      </c>
      <c r="H2831" s="23">
        <v>2.4</v>
      </c>
      <c r="I2831" s="23">
        <v>2.12</v>
      </c>
      <c r="J2831" s="21">
        <f>OR(F2831&lt;&gt;0,G2831&lt;&gt;0,H2831&lt;&gt;0,I2831&lt;&gt;0)*(F2831 + (F2831 = 0))*(G2831 + (G2831 = 0))*(H2831 + (H2831 = 0))*(I2831 + (I2831 = 0))</f>
        <v>17.809999999999999</v>
      </c>
      <c r="K2831" s="19"/>
      <c r="L2831" s="19"/>
      <c r="M2831" s="19"/>
    </row>
    <row r="2832" spans="1:13" x14ac:dyDescent="0.25">
      <c r="A2832" s="19"/>
      <c r="B2832" s="19"/>
      <c r="C2832" s="19"/>
      <c r="D2832" s="35"/>
      <c r="E2832" s="18" t="s">
        <v>793</v>
      </c>
      <c r="F2832" s="22">
        <v>1</v>
      </c>
      <c r="G2832" s="23">
        <v>3.5</v>
      </c>
      <c r="H2832" s="23">
        <v>2.4</v>
      </c>
      <c r="I2832" s="23">
        <v>2.62</v>
      </c>
      <c r="J2832" s="21">
        <f>OR(F2832&lt;&gt;0,G2832&lt;&gt;0,H2832&lt;&gt;0,I2832&lt;&gt;0)*(F2832 + (F2832 = 0))*(G2832 + (G2832 = 0))*(H2832 + (H2832 = 0))*(I2832 + (I2832 = 0))</f>
        <v>22.01</v>
      </c>
      <c r="K2832" s="19"/>
      <c r="L2832" s="19"/>
      <c r="M2832" s="19"/>
    </row>
    <row r="2833" spans="1:13" x14ac:dyDescent="0.25">
      <c r="A2833" s="19"/>
      <c r="B2833" s="19"/>
      <c r="C2833" s="19"/>
      <c r="D2833" s="35"/>
      <c r="E2833" s="18" t="s">
        <v>735</v>
      </c>
      <c r="F2833" s="22">
        <v>1</v>
      </c>
      <c r="G2833" s="23">
        <v>3.5</v>
      </c>
      <c r="H2833" s="23">
        <v>2.4</v>
      </c>
      <c r="I2833" s="23">
        <v>3.38</v>
      </c>
      <c r="J2833" s="21">
        <f>OR(F2833&lt;&gt;0,G2833&lt;&gt;0,H2833&lt;&gt;0,I2833&lt;&gt;0)*(F2833 + (F2833 = 0))*(G2833 + (G2833 = 0))*(H2833 + (H2833 = 0))*(I2833 + (I2833 = 0))</f>
        <v>28.39</v>
      </c>
      <c r="K2833" s="19"/>
      <c r="L2833" s="19"/>
      <c r="M2833" s="19"/>
    </row>
    <row r="2834" spans="1:13" x14ac:dyDescent="0.25">
      <c r="A2834" s="19"/>
      <c r="B2834" s="19"/>
      <c r="C2834" s="19"/>
      <c r="D2834" s="35"/>
      <c r="E2834" s="18" t="s">
        <v>16</v>
      </c>
      <c r="F2834" s="22"/>
      <c r="G2834" s="23"/>
      <c r="H2834" s="23"/>
      <c r="I2834" s="23"/>
      <c r="J2834" s="21">
        <f>OR(F2834&lt;&gt;0,G2834&lt;&gt;0,H2834&lt;&gt;0,I2834&lt;&gt;0)*(F2834 + (F2834 = 0))*(G2834 + (G2834 = 0))*(H2834 + (H2834 = 0))*(I2834 + (I2834 = 0))</f>
        <v>0</v>
      </c>
      <c r="K2834" s="19"/>
      <c r="L2834" s="19"/>
      <c r="M2834" s="19"/>
    </row>
    <row r="2835" spans="1:13" x14ac:dyDescent="0.25">
      <c r="A2835" s="19"/>
      <c r="B2835" s="19"/>
      <c r="C2835" s="19"/>
      <c r="D2835" s="35"/>
      <c r="E2835" s="19"/>
      <c r="F2835" s="19"/>
      <c r="G2835" s="19"/>
      <c r="H2835" s="19"/>
      <c r="I2835" s="19"/>
      <c r="J2835" s="24" t="s">
        <v>132</v>
      </c>
      <c r="K2835" s="25">
        <f>SUM(J2831:J2834)</f>
        <v>68.209999999999994</v>
      </c>
      <c r="L2835" s="23">
        <v>21.15</v>
      </c>
      <c r="M2835" s="26">
        <f>ROUND(K2835*L2835,2)</f>
        <v>1442.64</v>
      </c>
    </row>
    <row r="2836" spans="1:13" ht="0.95" customHeight="1" x14ac:dyDescent="0.25">
      <c r="A2836" s="27"/>
      <c r="B2836" s="27"/>
      <c r="C2836" s="27"/>
      <c r="D2836" s="36"/>
      <c r="E2836" s="27"/>
      <c r="F2836" s="27"/>
      <c r="G2836" s="27"/>
      <c r="H2836" s="27"/>
      <c r="I2836" s="27"/>
      <c r="J2836" s="27"/>
      <c r="K2836" s="27"/>
      <c r="L2836" s="27"/>
      <c r="M2836" s="27"/>
    </row>
    <row r="2837" spans="1:13" ht="22.5" x14ac:dyDescent="0.25">
      <c r="A2837" s="17" t="s">
        <v>133</v>
      </c>
      <c r="B2837" s="18" t="s">
        <v>23</v>
      </c>
      <c r="C2837" s="18" t="s">
        <v>30</v>
      </c>
      <c r="D2837" s="29" t="s">
        <v>134</v>
      </c>
      <c r="E2837" s="19"/>
      <c r="F2837" s="19"/>
      <c r="G2837" s="19"/>
      <c r="H2837" s="19"/>
      <c r="I2837" s="19"/>
      <c r="J2837" s="19"/>
      <c r="K2837" s="28">
        <v>0</v>
      </c>
      <c r="L2837" s="23">
        <v>43.24</v>
      </c>
      <c r="M2837" s="21">
        <f>ROUND(K2837*L2837,2)</f>
        <v>0</v>
      </c>
    </row>
    <row r="2838" spans="1:13" ht="22.5" x14ac:dyDescent="0.25">
      <c r="A2838" s="19"/>
      <c r="B2838" s="19"/>
      <c r="C2838" s="19"/>
      <c r="D2838" s="29" t="s">
        <v>135</v>
      </c>
      <c r="E2838" s="19"/>
      <c r="F2838" s="19"/>
      <c r="G2838" s="19"/>
      <c r="H2838" s="19"/>
      <c r="I2838" s="19"/>
      <c r="J2838" s="19"/>
      <c r="K2838" s="19"/>
      <c r="L2838" s="19"/>
      <c r="M2838" s="19"/>
    </row>
    <row r="2839" spans="1:13" x14ac:dyDescent="0.25">
      <c r="A2839" s="17" t="s">
        <v>138</v>
      </c>
      <c r="B2839" s="18" t="s">
        <v>23</v>
      </c>
      <c r="C2839" s="18" t="s">
        <v>24</v>
      </c>
      <c r="D2839" s="29" t="s">
        <v>139</v>
      </c>
      <c r="E2839" s="19"/>
      <c r="F2839" s="19"/>
      <c r="G2839" s="19"/>
      <c r="H2839" s="19"/>
      <c r="I2839" s="19"/>
      <c r="J2839" s="19"/>
      <c r="K2839" s="20">
        <f>K2844</f>
        <v>73.16</v>
      </c>
      <c r="L2839" s="21">
        <f>L2844</f>
        <v>2.81</v>
      </c>
      <c r="M2839" s="21">
        <f>M2844</f>
        <v>205.58</v>
      </c>
    </row>
    <row r="2840" spans="1:13" ht="33.75" x14ac:dyDescent="0.25">
      <c r="A2840" s="19"/>
      <c r="B2840" s="19"/>
      <c r="C2840" s="19"/>
      <c r="D2840" s="29" t="s">
        <v>140</v>
      </c>
      <c r="E2840" s="19"/>
      <c r="F2840" s="19"/>
      <c r="G2840" s="19"/>
      <c r="H2840" s="19"/>
      <c r="I2840" s="19"/>
      <c r="J2840" s="19"/>
      <c r="K2840" s="19"/>
      <c r="L2840" s="19"/>
      <c r="M2840" s="19"/>
    </row>
    <row r="2841" spans="1:13" x14ac:dyDescent="0.25">
      <c r="A2841" s="19"/>
      <c r="B2841" s="19"/>
      <c r="C2841" s="19"/>
      <c r="D2841" s="35"/>
      <c r="E2841" s="18" t="s">
        <v>111</v>
      </c>
      <c r="F2841" s="22"/>
      <c r="G2841" s="23"/>
      <c r="H2841" s="23"/>
      <c r="I2841" s="23"/>
      <c r="J2841" s="21">
        <f>OR(F2841&lt;&gt;0,G2841&lt;&gt;0,H2841&lt;&gt;0,I2841&lt;&gt;0)*(F2841 + (F2841 = 0))*(G2841 + (G2841 = 0))*(H2841 + (H2841 = 0))*(I2841 + (I2841 = 0))</f>
        <v>0</v>
      </c>
      <c r="K2841" s="19"/>
      <c r="L2841" s="19"/>
      <c r="M2841" s="19"/>
    </row>
    <row r="2842" spans="1:13" x14ac:dyDescent="0.25">
      <c r="A2842" s="19"/>
      <c r="B2842" s="19"/>
      <c r="C2842" s="19"/>
      <c r="D2842" s="35"/>
      <c r="E2842" s="18" t="s">
        <v>16</v>
      </c>
      <c r="F2842" s="22">
        <v>1</v>
      </c>
      <c r="G2842" s="23">
        <v>66.510000000000005</v>
      </c>
      <c r="H2842" s="23">
        <v>1.1000000000000001</v>
      </c>
      <c r="I2842" s="23">
        <v>0</v>
      </c>
      <c r="J2842" s="21">
        <f>OR(F2842&lt;&gt;0,G2842&lt;&gt;0,H2842&lt;&gt;0,I2842&lt;&gt;0)*(F2842 + (F2842 = 0))*(G2842 + (G2842 = 0))*(H2842 + (H2842 = 0))*(I2842 + (I2842 = 0))</f>
        <v>73.16</v>
      </c>
      <c r="K2842" s="19"/>
      <c r="L2842" s="19"/>
      <c r="M2842" s="19"/>
    </row>
    <row r="2843" spans="1:13" x14ac:dyDescent="0.25">
      <c r="A2843" s="19"/>
      <c r="B2843" s="19"/>
      <c r="C2843" s="19"/>
      <c r="D2843" s="35"/>
      <c r="E2843" s="18" t="s">
        <v>16</v>
      </c>
      <c r="F2843" s="22"/>
      <c r="G2843" s="23"/>
      <c r="H2843" s="23"/>
      <c r="I2843" s="23"/>
      <c r="J2843" s="21">
        <f>OR(F2843&lt;&gt;0,G2843&lt;&gt;0,H2843&lt;&gt;0,I2843&lt;&gt;0)*(F2843 + (F2843 = 0))*(G2843 + (G2843 = 0))*(H2843 + (H2843 = 0))*(I2843 + (I2843 = 0))</f>
        <v>0</v>
      </c>
      <c r="K2843" s="19"/>
      <c r="L2843" s="19"/>
      <c r="M2843" s="19"/>
    </row>
    <row r="2844" spans="1:13" x14ac:dyDescent="0.25">
      <c r="A2844" s="19"/>
      <c r="B2844" s="19"/>
      <c r="C2844" s="19"/>
      <c r="D2844" s="35"/>
      <c r="E2844" s="19"/>
      <c r="F2844" s="19"/>
      <c r="G2844" s="19"/>
      <c r="H2844" s="19"/>
      <c r="I2844" s="19"/>
      <c r="J2844" s="24" t="s">
        <v>145</v>
      </c>
      <c r="K2844" s="25">
        <f>SUM(J2841:J2843)</f>
        <v>73.16</v>
      </c>
      <c r="L2844" s="23">
        <v>2.81</v>
      </c>
      <c r="M2844" s="26">
        <f>ROUND(K2844*L2844,2)</f>
        <v>205.58</v>
      </c>
    </row>
    <row r="2845" spans="1:13" ht="0.95" customHeight="1" x14ac:dyDescent="0.25">
      <c r="A2845" s="27"/>
      <c r="B2845" s="27"/>
      <c r="C2845" s="27"/>
      <c r="D2845" s="36"/>
      <c r="E2845" s="27"/>
      <c r="F2845" s="27"/>
      <c r="G2845" s="27"/>
      <c r="H2845" s="27"/>
      <c r="I2845" s="27"/>
      <c r="J2845" s="27"/>
      <c r="K2845" s="27"/>
      <c r="L2845" s="27"/>
      <c r="M2845" s="27"/>
    </row>
    <row r="2846" spans="1:13" ht="22.5" x14ac:dyDescent="0.25">
      <c r="A2846" s="17" t="s">
        <v>151</v>
      </c>
      <c r="B2846" s="18" t="s">
        <v>23</v>
      </c>
      <c r="C2846" s="18" t="s">
        <v>24</v>
      </c>
      <c r="D2846" s="29" t="s">
        <v>152</v>
      </c>
      <c r="E2846" s="19"/>
      <c r="F2846" s="19"/>
      <c r="G2846" s="19"/>
      <c r="H2846" s="19"/>
      <c r="I2846" s="19"/>
      <c r="J2846" s="19"/>
      <c r="K2846" s="20">
        <f>K2854</f>
        <v>241.54</v>
      </c>
      <c r="L2846" s="21">
        <f>L2854</f>
        <v>16.75</v>
      </c>
      <c r="M2846" s="21">
        <f>M2854</f>
        <v>4045.8</v>
      </c>
    </row>
    <row r="2847" spans="1:13" ht="33.75" x14ac:dyDescent="0.25">
      <c r="A2847" s="19"/>
      <c r="B2847" s="19"/>
      <c r="C2847" s="19"/>
      <c r="D2847" s="29" t="s">
        <v>153</v>
      </c>
      <c r="E2847" s="19"/>
      <c r="F2847" s="19"/>
      <c r="G2847" s="19"/>
      <c r="H2847" s="19"/>
      <c r="I2847" s="19"/>
      <c r="J2847" s="19"/>
      <c r="K2847" s="19"/>
      <c r="L2847" s="19"/>
      <c r="M2847" s="19"/>
    </row>
    <row r="2848" spans="1:13" x14ac:dyDescent="0.25">
      <c r="A2848" s="19"/>
      <c r="B2848" s="19"/>
      <c r="C2848" s="19"/>
      <c r="D2848" s="35"/>
      <c r="E2848" s="18" t="s">
        <v>792</v>
      </c>
      <c r="F2848" s="22">
        <v>1</v>
      </c>
      <c r="G2848" s="23">
        <v>21.66</v>
      </c>
      <c r="H2848" s="23">
        <v>0</v>
      </c>
      <c r="I2848" s="23">
        <v>2.12</v>
      </c>
      <c r="J2848" s="21">
        <f>OR(F2848&lt;&gt;0,G2848&lt;&gt;0,H2848&lt;&gt;0,I2848&lt;&gt;0)*(F2848 + (F2848 = 0))*(G2848 + (G2848 = 0))*(H2848 + (H2848 = 0))*(I2848 + (I2848 = 0))</f>
        <v>45.92</v>
      </c>
      <c r="K2848" s="19"/>
      <c r="L2848" s="19"/>
      <c r="M2848" s="19"/>
    </row>
    <row r="2849" spans="1:13" x14ac:dyDescent="0.25">
      <c r="A2849" s="19"/>
      <c r="B2849" s="19"/>
      <c r="C2849" s="19"/>
      <c r="D2849" s="35"/>
      <c r="E2849" s="18" t="s">
        <v>793</v>
      </c>
      <c r="F2849" s="22">
        <v>1</v>
      </c>
      <c r="G2849" s="23">
        <v>21.66</v>
      </c>
      <c r="H2849" s="23">
        <v>0</v>
      </c>
      <c r="I2849" s="23">
        <v>1.82</v>
      </c>
      <c r="J2849" s="21">
        <f>OR(F2849&lt;&gt;0,G2849&lt;&gt;0,H2849&lt;&gt;0,I2849&lt;&gt;0)*(F2849 + (F2849 = 0))*(G2849 + (G2849 = 0))*(H2849 + (H2849 = 0))*(I2849 + (I2849 = 0))</f>
        <v>39.42</v>
      </c>
      <c r="K2849" s="19"/>
      <c r="L2849" s="19"/>
      <c r="M2849" s="19"/>
    </row>
    <row r="2850" spans="1:13" x14ac:dyDescent="0.25">
      <c r="A2850" s="19"/>
      <c r="B2850" s="19"/>
      <c r="C2850" s="19"/>
      <c r="D2850" s="35"/>
      <c r="E2850" s="18" t="s">
        <v>793</v>
      </c>
      <c r="F2850" s="22">
        <v>1</v>
      </c>
      <c r="G2850" s="23">
        <v>18.13</v>
      </c>
      <c r="H2850" s="23">
        <v>0</v>
      </c>
      <c r="I2850" s="23">
        <v>2.62</v>
      </c>
      <c r="J2850" s="21">
        <f>OR(F2850&lt;&gt;0,G2850&lt;&gt;0,H2850&lt;&gt;0,I2850&lt;&gt;0)*(F2850 + (F2850 = 0))*(G2850 + (G2850 = 0))*(H2850 + (H2850 = 0))*(I2850 + (I2850 = 0))</f>
        <v>47.5</v>
      </c>
      <c r="K2850" s="19"/>
      <c r="L2850" s="19"/>
      <c r="M2850" s="19"/>
    </row>
    <row r="2851" spans="1:13" x14ac:dyDescent="0.25">
      <c r="A2851" s="19"/>
      <c r="B2851" s="19"/>
      <c r="C2851" s="19"/>
      <c r="D2851" s="35"/>
      <c r="E2851" s="18" t="s">
        <v>735</v>
      </c>
      <c r="F2851" s="22">
        <v>1</v>
      </c>
      <c r="G2851" s="23">
        <v>18.13</v>
      </c>
      <c r="H2851" s="23">
        <v>0</v>
      </c>
      <c r="I2851" s="23">
        <v>2.1800000000000002</v>
      </c>
      <c r="J2851" s="21">
        <f>OR(F2851&lt;&gt;0,G2851&lt;&gt;0,H2851&lt;&gt;0,I2851&lt;&gt;0)*(F2851 + (F2851 = 0))*(G2851 + (G2851 = 0))*(H2851 + (H2851 = 0))*(I2851 + (I2851 = 0))</f>
        <v>39.520000000000003</v>
      </c>
      <c r="K2851" s="19"/>
      <c r="L2851" s="19"/>
      <c r="M2851" s="19"/>
    </row>
    <row r="2852" spans="1:13" x14ac:dyDescent="0.25">
      <c r="A2852" s="19"/>
      <c r="B2852" s="19"/>
      <c r="C2852" s="19"/>
      <c r="D2852" s="35"/>
      <c r="E2852" s="18" t="s">
        <v>668</v>
      </c>
      <c r="F2852" s="22">
        <v>1</v>
      </c>
      <c r="G2852" s="23">
        <v>26.71</v>
      </c>
      <c r="H2852" s="23">
        <v>0</v>
      </c>
      <c r="I2852" s="23">
        <v>2.59</v>
      </c>
      <c r="J2852" s="21">
        <f>OR(F2852&lt;&gt;0,G2852&lt;&gt;0,H2852&lt;&gt;0,I2852&lt;&gt;0)*(F2852 + (F2852 = 0))*(G2852 + (G2852 = 0))*(H2852 + (H2852 = 0))*(I2852 + (I2852 = 0))</f>
        <v>69.180000000000007</v>
      </c>
      <c r="K2852" s="19"/>
      <c r="L2852" s="19"/>
      <c r="M2852" s="19"/>
    </row>
    <row r="2853" spans="1:13" x14ac:dyDescent="0.25">
      <c r="A2853" s="19"/>
      <c r="B2853" s="19"/>
      <c r="C2853" s="19"/>
      <c r="D2853" s="35"/>
      <c r="E2853" s="18" t="s">
        <v>16</v>
      </c>
      <c r="F2853" s="22"/>
      <c r="G2853" s="23"/>
      <c r="H2853" s="23"/>
      <c r="I2853" s="23"/>
      <c r="J2853" s="21">
        <f>OR(F2853&lt;&gt;0,G2853&lt;&gt;0,H2853&lt;&gt;0,I2853&lt;&gt;0)*(F2853 + (F2853 = 0))*(G2853 + (G2853 = 0))*(H2853 + (H2853 = 0))*(I2853 + (I2853 = 0))</f>
        <v>0</v>
      </c>
      <c r="K2853" s="19"/>
      <c r="L2853" s="19"/>
      <c r="M2853" s="19"/>
    </row>
    <row r="2854" spans="1:13" x14ac:dyDescent="0.25">
      <c r="A2854" s="19"/>
      <c r="B2854" s="19"/>
      <c r="C2854" s="19"/>
      <c r="D2854" s="35"/>
      <c r="E2854" s="19"/>
      <c r="F2854" s="19"/>
      <c r="G2854" s="19"/>
      <c r="H2854" s="19"/>
      <c r="I2854" s="19"/>
      <c r="J2854" s="24" t="s">
        <v>154</v>
      </c>
      <c r="K2854" s="25">
        <f>SUM(J2848:J2853)</f>
        <v>241.54</v>
      </c>
      <c r="L2854" s="23">
        <v>16.75</v>
      </c>
      <c r="M2854" s="26">
        <f>ROUND(K2854*L2854,2)</f>
        <v>4045.8</v>
      </c>
    </row>
    <row r="2855" spans="1:13" ht="0.95" customHeight="1" x14ac:dyDescent="0.25">
      <c r="A2855" s="27"/>
      <c r="B2855" s="27"/>
      <c r="C2855" s="27"/>
      <c r="D2855" s="36"/>
      <c r="E2855" s="27"/>
      <c r="F2855" s="27"/>
      <c r="G2855" s="27"/>
      <c r="H2855" s="27"/>
      <c r="I2855" s="27"/>
      <c r="J2855" s="27"/>
      <c r="K2855" s="27"/>
      <c r="L2855" s="27"/>
      <c r="M2855" s="27"/>
    </row>
    <row r="2856" spans="1:13" ht="22.5" x14ac:dyDescent="0.25">
      <c r="A2856" s="17" t="s">
        <v>155</v>
      </c>
      <c r="B2856" s="18" t="s">
        <v>23</v>
      </c>
      <c r="C2856" s="18" t="s">
        <v>24</v>
      </c>
      <c r="D2856" s="29" t="s">
        <v>156</v>
      </c>
      <c r="E2856" s="19"/>
      <c r="F2856" s="19"/>
      <c r="G2856" s="19"/>
      <c r="H2856" s="19"/>
      <c r="I2856" s="19"/>
      <c r="J2856" s="19"/>
      <c r="K2856" s="20">
        <f>K2860</f>
        <v>90.28</v>
      </c>
      <c r="L2856" s="21">
        <f>L2860</f>
        <v>26.63</v>
      </c>
      <c r="M2856" s="21">
        <f>M2860</f>
        <v>2404.16</v>
      </c>
    </row>
    <row r="2857" spans="1:13" ht="33.75" x14ac:dyDescent="0.25">
      <c r="A2857" s="19"/>
      <c r="B2857" s="19"/>
      <c r="C2857" s="19"/>
      <c r="D2857" s="29" t="s">
        <v>157</v>
      </c>
      <c r="E2857" s="19"/>
      <c r="F2857" s="19"/>
      <c r="G2857" s="19"/>
      <c r="H2857" s="19"/>
      <c r="I2857" s="19"/>
      <c r="J2857" s="19"/>
      <c r="K2857" s="19"/>
      <c r="L2857" s="19"/>
      <c r="M2857" s="19"/>
    </row>
    <row r="2858" spans="1:13" x14ac:dyDescent="0.25">
      <c r="A2858" s="19"/>
      <c r="B2858" s="19"/>
      <c r="C2858" s="19"/>
      <c r="D2858" s="35"/>
      <c r="E2858" s="18" t="s">
        <v>735</v>
      </c>
      <c r="F2858" s="22">
        <v>1</v>
      </c>
      <c r="G2858" s="23">
        <v>26.71</v>
      </c>
      <c r="H2858" s="23">
        <v>0</v>
      </c>
      <c r="I2858" s="23">
        <v>3.38</v>
      </c>
      <c r="J2858" s="21">
        <f>OR(F2858&lt;&gt;0,G2858&lt;&gt;0,H2858&lt;&gt;0,I2858&lt;&gt;0)*(F2858 + (F2858 = 0))*(G2858 + (G2858 = 0))*(H2858 + (H2858 = 0))*(I2858 + (I2858 = 0))</f>
        <v>90.28</v>
      </c>
      <c r="K2858" s="19"/>
      <c r="L2858" s="19"/>
      <c r="M2858" s="19"/>
    </row>
    <row r="2859" spans="1:13" x14ac:dyDescent="0.25">
      <c r="A2859" s="19"/>
      <c r="B2859" s="19"/>
      <c r="C2859" s="19"/>
      <c r="D2859" s="35"/>
      <c r="E2859" s="18" t="s">
        <v>16</v>
      </c>
      <c r="F2859" s="22"/>
      <c r="G2859" s="23"/>
      <c r="H2859" s="23"/>
      <c r="I2859" s="23"/>
      <c r="J2859" s="21">
        <f>OR(F2859&lt;&gt;0,G2859&lt;&gt;0,H2859&lt;&gt;0,I2859&lt;&gt;0)*(F2859 + (F2859 = 0))*(G2859 + (G2859 = 0))*(H2859 + (H2859 = 0))*(I2859 + (I2859 = 0))</f>
        <v>0</v>
      </c>
      <c r="K2859" s="19"/>
      <c r="L2859" s="19"/>
      <c r="M2859" s="19"/>
    </row>
    <row r="2860" spans="1:13" x14ac:dyDescent="0.25">
      <c r="A2860" s="19"/>
      <c r="B2860" s="19"/>
      <c r="C2860" s="19"/>
      <c r="D2860" s="35"/>
      <c r="E2860" s="19"/>
      <c r="F2860" s="19"/>
      <c r="G2860" s="19"/>
      <c r="H2860" s="19"/>
      <c r="I2860" s="19"/>
      <c r="J2860" s="24" t="s">
        <v>158</v>
      </c>
      <c r="K2860" s="25">
        <f>SUM(J2858:J2859)</f>
        <v>90.28</v>
      </c>
      <c r="L2860" s="23">
        <v>26.63</v>
      </c>
      <c r="M2860" s="26">
        <f>ROUND(K2860*L2860,2)</f>
        <v>2404.16</v>
      </c>
    </row>
    <row r="2861" spans="1:13" ht="0.95" customHeight="1" x14ac:dyDescent="0.25">
      <c r="A2861" s="27"/>
      <c r="B2861" s="27"/>
      <c r="C2861" s="27"/>
      <c r="D2861" s="36"/>
      <c r="E2861" s="27"/>
      <c r="F2861" s="27"/>
      <c r="G2861" s="27"/>
      <c r="H2861" s="27"/>
      <c r="I2861" s="27"/>
      <c r="J2861" s="27"/>
      <c r="K2861" s="27"/>
      <c r="L2861" s="27"/>
      <c r="M2861" s="27"/>
    </row>
    <row r="2862" spans="1:13" x14ac:dyDescent="0.25">
      <c r="A2862" s="17" t="s">
        <v>166</v>
      </c>
      <c r="B2862" s="18" t="s">
        <v>23</v>
      </c>
      <c r="C2862" s="18" t="s">
        <v>30</v>
      </c>
      <c r="D2862" s="29" t="s">
        <v>167</v>
      </c>
      <c r="E2862" s="19"/>
      <c r="F2862" s="19"/>
      <c r="G2862" s="19"/>
      <c r="H2862" s="19"/>
      <c r="I2862" s="19"/>
      <c r="J2862" s="19"/>
      <c r="K2862" s="20">
        <f>K2868</f>
        <v>42.86</v>
      </c>
      <c r="L2862" s="21">
        <f>L2868</f>
        <v>21.67</v>
      </c>
      <c r="M2862" s="21">
        <f>M2868</f>
        <v>928.78</v>
      </c>
    </row>
    <row r="2863" spans="1:13" ht="67.5" x14ac:dyDescent="0.25">
      <c r="A2863" s="19"/>
      <c r="B2863" s="19"/>
      <c r="C2863" s="19"/>
      <c r="D2863" s="29" t="s">
        <v>168</v>
      </c>
      <c r="E2863" s="19"/>
      <c r="F2863" s="19"/>
      <c r="G2863" s="19"/>
      <c r="H2863" s="19"/>
      <c r="I2863" s="19"/>
      <c r="J2863" s="19"/>
      <c r="K2863" s="19"/>
      <c r="L2863" s="19"/>
      <c r="M2863" s="19"/>
    </row>
    <row r="2864" spans="1:13" x14ac:dyDescent="0.25">
      <c r="A2864" s="19"/>
      <c r="B2864" s="19"/>
      <c r="C2864" s="19"/>
      <c r="D2864" s="35"/>
      <c r="E2864" s="18" t="s">
        <v>111</v>
      </c>
      <c r="F2864" s="22"/>
      <c r="G2864" s="23"/>
      <c r="H2864" s="23"/>
      <c r="I2864" s="23"/>
      <c r="J2864" s="21">
        <f>OR(F2864&lt;&gt;0,G2864&lt;&gt;0,H2864&lt;&gt;0,I2864&lt;&gt;0)*(F2864 + (F2864 = 0))*(G2864 + (G2864 = 0))*(H2864 + (H2864 = 0))*(I2864 + (I2864 = 0))</f>
        <v>0</v>
      </c>
      <c r="K2864" s="19"/>
      <c r="L2864" s="19"/>
      <c r="M2864" s="19"/>
    </row>
    <row r="2865" spans="1:13" x14ac:dyDescent="0.25">
      <c r="A2865" s="19"/>
      <c r="B2865" s="19"/>
      <c r="C2865" s="19"/>
      <c r="D2865" s="35"/>
      <c r="E2865" s="18" t="s">
        <v>16</v>
      </c>
      <c r="F2865" s="22">
        <v>1</v>
      </c>
      <c r="G2865" s="23">
        <v>66.510000000000005</v>
      </c>
      <c r="H2865" s="23">
        <v>1.1000000000000001</v>
      </c>
      <c r="I2865" s="23">
        <v>0.7</v>
      </c>
      <c r="J2865" s="21">
        <f>OR(F2865&lt;&gt;0,G2865&lt;&gt;0,H2865&lt;&gt;0,I2865&lt;&gt;0)*(F2865 + (F2865 = 0))*(G2865 + (G2865 = 0))*(H2865 + (H2865 = 0))*(I2865 + (I2865 = 0))</f>
        <v>51.21</v>
      </c>
      <c r="K2865" s="19"/>
      <c r="L2865" s="19"/>
      <c r="M2865" s="19"/>
    </row>
    <row r="2866" spans="1:13" x14ac:dyDescent="0.25">
      <c r="A2866" s="19"/>
      <c r="B2866" s="19"/>
      <c r="C2866" s="19"/>
      <c r="D2866" s="35"/>
      <c r="E2866" s="18" t="s">
        <v>16</v>
      </c>
      <c r="F2866" s="22">
        <v>-3.14</v>
      </c>
      <c r="G2866" s="23">
        <v>66.510000000000005</v>
      </c>
      <c r="H2866" s="23">
        <v>0.2</v>
      </c>
      <c r="I2866" s="23">
        <v>0.2</v>
      </c>
      <c r="J2866" s="21">
        <f>OR(F2866&lt;&gt;0,G2866&lt;&gt;0,H2866&lt;&gt;0,I2866&lt;&gt;0)*(F2866 + (F2866 = 0))*(G2866 + (G2866 = 0))*(H2866 + (H2866 = 0))*(I2866 + (I2866 = 0))</f>
        <v>-8.35</v>
      </c>
      <c r="K2866" s="19"/>
      <c r="L2866" s="19"/>
      <c r="M2866" s="19"/>
    </row>
    <row r="2867" spans="1:13" x14ac:dyDescent="0.25">
      <c r="A2867" s="19"/>
      <c r="B2867" s="19"/>
      <c r="C2867" s="19"/>
      <c r="D2867" s="35"/>
      <c r="E2867" s="18" t="s">
        <v>16</v>
      </c>
      <c r="F2867" s="22"/>
      <c r="G2867" s="23"/>
      <c r="H2867" s="23"/>
      <c r="I2867" s="23"/>
      <c r="J2867" s="21">
        <f>OR(F2867&lt;&gt;0,G2867&lt;&gt;0,H2867&lt;&gt;0,I2867&lt;&gt;0)*(F2867 + (F2867 = 0))*(G2867 + (G2867 = 0))*(H2867 + (H2867 = 0))*(I2867 + (I2867 = 0))</f>
        <v>0</v>
      </c>
      <c r="K2867" s="19"/>
      <c r="L2867" s="19"/>
      <c r="M2867" s="19"/>
    </row>
    <row r="2868" spans="1:13" x14ac:dyDescent="0.25">
      <c r="A2868" s="19"/>
      <c r="B2868" s="19"/>
      <c r="C2868" s="19"/>
      <c r="D2868" s="35"/>
      <c r="E2868" s="19"/>
      <c r="F2868" s="19"/>
      <c r="G2868" s="19"/>
      <c r="H2868" s="19"/>
      <c r="I2868" s="19"/>
      <c r="J2868" s="24" t="s">
        <v>175</v>
      </c>
      <c r="K2868" s="25">
        <f>SUM(J2864:J2867)</f>
        <v>42.86</v>
      </c>
      <c r="L2868" s="23">
        <v>21.67</v>
      </c>
      <c r="M2868" s="26">
        <f>ROUND(K2868*L2868,2)</f>
        <v>928.78</v>
      </c>
    </row>
    <row r="2869" spans="1:13" ht="0.95" customHeight="1" x14ac:dyDescent="0.25">
      <c r="A2869" s="27"/>
      <c r="B2869" s="27"/>
      <c r="C2869" s="27"/>
      <c r="D2869" s="36"/>
      <c r="E2869" s="27"/>
      <c r="F2869" s="27"/>
      <c r="G2869" s="27"/>
      <c r="H2869" s="27"/>
      <c r="I2869" s="27"/>
      <c r="J2869" s="27"/>
      <c r="K2869" s="27"/>
      <c r="L2869" s="27"/>
      <c r="M2869" s="27"/>
    </row>
    <row r="2870" spans="1:13" x14ac:dyDescent="0.25">
      <c r="A2870" s="17" t="s">
        <v>176</v>
      </c>
      <c r="B2870" s="18" t="s">
        <v>23</v>
      </c>
      <c r="C2870" s="18" t="s">
        <v>30</v>
      </c>
      <c r="D2870" s="29" t="s">
        <v>177</v>
      </c>
      <c r="E2870" s="19"/>
      <c r="F2870" s="19"/>
      <c r="G2870" s="19"/>
      <c r="H2870" s="19"/>
      <c r="I2870" s="19"/>
      <c r="J2870" s="19"/>
      <c r="K2870" s="28">
        <v>0</v>
      </c>
      <c r="L2870" s="23">
        <v>134.75</v>
      </c>
      <c r="M2870" s="21">
        <f>ROUND(K2870*L2870,2)</f>
        <v>0</v>
      </c>
    </row>
    <row r="2871" spans="1:13" ht="67.5" x14ac:dyDescent="0.25">
      <c r="A2871" s="19"/>
      <c r="B2871" s="19"/>
      <c r="C2871" s="19"/>
      <c r="D2871" s="29" t="s">
        <v>178</v>
      </c>
      <c r="E2871" s="19"/>
      <c r="F2871" s="19"/>
      <c r="G2871" s="19"/>
      <c r="H2871" s="19"/>
      <c r="I2871" s="19"/>
      <c r="J2871" s="19"/>
      <c r="K2871" s="19"/>
      <c r="L2871" s="19"/>
      <c r="M2871" s="19"/>
    </row>
    <row r="2872" spans="1:13" x14ac:dyDescent="0.25">
      <c r="A2872" s="17" t="s">
        <v>180</v>
      </c>
      <c r="B2872" s="18" t="s">
        <v>23</v>
      </c>
      <c r="C2872" s="18" t="s">
        <v>30</v>
      </c>
      <c r="D2872" s="29" t="s">
        <v>181</v>
      </c>
      <c r="E2872" s="19"/>
      <c r="F2872" s="19"/>
      <c r="G2872" s="19"/>
      <c r="H2872" s="19"/>
      <c r="I2872" s="19"/>
      <c r="J2872" s="19"/>
      <c r="K2872" s="28">
        <v>0</v>
      </c>
      <c r="L2872" s="23">
        <v>129.69</v>
      </c>
      <c r="M2872" s="21">
        <f>ROUND(K2872*L2872,2)</f>
        <v>0</v>
      </c>
    </row>
    <row r="2873" spans="1:13" ht="78.75" x14ac:dyDescent="0.25">
      <c r="A2873" s="19"/>
      <c r="B2873" s="19"/>
      <c r="C2873" s="19"/>
      <c r="D2873" s="29" t="s">
        <v>182</v>
      </c>
      <c r="E2873" s="19"/>
      <c r="F2873" s="19"/>
      <c r="G2873" s="19"/>
      <c r="H2873" s="19"/>
      <c r="I2873" s="19"/>
      <c r="J2873" s="19"/>
      <c r="K2873" s="19"/>
      <c r="L2873" s="19"/>
      <c r="M2873" s="19"/>
    </row>
    <row r="2874" spans="1:13" x14ac:dyDescent="0.25">
      <c r="A2874" s="17" t="s">
        <v>185</v>
      </c>
      <c r="B2874" s="18" t="s">
        <v>23</v>
      </c>
      <c r="C2874" s="18" t="s">
        <v>30</v>
      </c>
      <c r="D2874" s="29" t="s">
        <v>186</v>
      </c>
      <c r="E2874" s="19"/>
      <c r="F2874" s="19"/>
      <c r="G2874" s="19"/>
      <c r="H2874" s="19"/>
      <c r="I2874" s="19"/>
      <c r="J2874" s="19"/>
      <c r="K2874" s="20">
        <f>K2890</f>
        <v>126.96</v>
      </c>
      <c r="L2874" s="21">
        <f>L2890</f>
        <v>14.19</v>
      </c>
      <c r="M2874" s="21">
        <f>M2890</f>
        <v>1801.56</v>
      </c>
    </row>
    <row r="2875" spans="1:13" ht="56.25" x14ac:dyDescent="0.25">
      <c r="A2875" s="19"/>
      <c r="B2875" s="19"/>
      <c r="C2875" s="19"/>
      <c r="D2875" s="29" t="s">
        <v>187</v>
      </c>
      <c r="E2875" s="19"/>
      <c r="F2875" s="19"/>
      <c r="G2875" s="19"/>
      <c r="H2875" s="19"/>
      <c r="I2875" s="19"/>
      <c r="J2875" s="19"/>
      <c r="K2875" s="19"/>
      <c r="L2875" s="19"/>
      <c r="M2875" s="19"/>
    </row>
    <row r="2876" spans="1:13" x14ac:dyDescent="0.25">
      <c r="A2876" s="19"/>
      <c r="B2876" s="19"/>
      <c r="C2876" s="19"/>
      <c r="D2876" s="35"/>
      <c r="E2876" s="18" t="s">
        <v>188</v>
      </c>
      <c r="F2876" s="22"/>
      <c r="G2876" s="23"/>
      <c r="H2876" s="23"/>
      <c r="I2876" s="23"/>
      <c r="J2876" s="21">
        <f>OR(F2876&lt;&gt;0,G2876&lt;&gt;0,H2876&lt;&gt;0,I2876&lt;&gt;0)*(F2876 + (F2876 = 0))*(G2876 + (G2876 = 0))*(H2876 + (H2876 = 0))*(I2876 + (I2876 = 0))</f>
        <v>0</v>
      </c>
      <c r="K2876" s="19"/>
      <c r="L2876" s="19"/>
      <c r="M2876" s="19"/>
    </row>
    <row r="2877" spans="1:13" x14ac:dyDescent="0.25">
      <c r="A2877" s="19"/>
      <c r="B2877" s="19"/>
      <c r="C2877" s="19"/>
      <c r="D2877" s="35"/>
      <c r="E2877" s="18" t="s">
        <v>16</v>
      </c>
      <c r="F2877" s="22">
        <v>1</v>
      </c>
      <c r="G2877" s="23">
        <v>171.96</v>
      </c>
      <c r="H2877" s="23">
        <v>0</v>
      </c>
      <c r="I2877" s="23">
        <v>0</v>
      </c>
      <c r="J2877" s="21">
        <f>OR(F2877&lt;&gt;0,G2877&lt;&gt;0,H2877&lt;&gt;0,I2877&lt;&gt;0)*(F2877 + (F2877 = 0))*(G2877 + (G2877 = 0))*(H2877 + (H2877 = 0))*(I2877 + (I2877 = 0))</f>
        <v>171.96</v>
      </c>
      <c r="K2877" s="19"/>
      <c r="L2877" s="19"/>
      <c r="M2877" s="19"/>
    </row>
    <row r="2878" spans="1:13" x14ac:dyDescent="0.25">
      <c r="A2878" s="19"/>
      <c r="B2878" s="19"/>
      <c r="C2878" s="19"/>
      <c r="D2878" s="35"/>
      <c r="E2878" s="18" t="s">
        <v>16</v>
      </c>
      <c r="F2878" s="22">
        <v>1</v>
      </c>
      <c r="G2878" s="23">
        <v>3</v>
      </c>
      <c r="H2878" s="23">
        <v>0</v>
      </c>
      <c r="I2878" s="23">
        <v>0</v>
      </c>
      <c r="J2878" s="21">
        <f>OR(F2878&lt;&gt;0,G2878&lt;&gt;0,H2878&lt;&gt;0,I2878&lt;&gt;0)*(F2878 + (F2878 = 0))*(G2878 + (G2878 = 0))*(H2878 + (H2878 = 0))*(I2878 + (I2878 = 0))</f>
        <v>3</v>
      </c>
      <c r="K2878" s="19"/>
      <c r="L2878" s="19"/>
      <c r="M2878" s="19"/>
    </row>
    <row r="2879" spans="1:13" x14ac:dyDescent="0.25">
      <c r="A2879" s="19"/>
      <c r="B2879" s="19"/>
      <c r="C2879" s="19"/>
      <c r="D2879" s="35"/>
      <c r="E2879" s="18" t="s">
        <v>16</v>
      </c>
      <c r="F2879" s="22">
        <v>1</v>
      </c>
      <c r="G2879" s="23">
        <v>68.209999999999994</v>
      </c>
      <c r="H2879" s="23">
        <v>0</v>
      </c>
      <c r="I2879" s="23">
        <v>0</v>
      </c>
      <c r="J2879" s="21">
        <f>OR(F2879&lt;&gt;0,G2879&lt;&gt;0,H2879&lt;&gt;0,I2879&lt;&gt;0)*(F2879 + (F2879 = 0))*(G2879 + (G2879 = 0))*(H2879 + (H2879 = 0))*(I2879 + (I2879 = 0))</f>
        <v>68.209999999999994</v>
      </c>
      <c r="K2879" s="19"/>
      <c r="L2879" s="19"/>
      <c r="M2879" s="19"/>
    </row>
    <row r="2880" spans="1:13" x14ac:dyDescent="0.25">
      <c r="A2880" s="19"/>
      <c r="B2880" s="19"/>
      <c r="C2880" s="19"/>
      <c r="D2880" s="35"/>
      <c r="E2880" s="18" t="s">
        <v>16</v>
      </c>
      <c r="F2880" s="22"/>
      <c r="G2880" s="23"/>
      <c r="H2880" s="23"/>
      <c r="I2880" s="23"/>
      <c r="J2880" s="21">
        <f>OR(F2880&lt;&gt;0,G2880&lt;&gt;0,H2880&lt;&gt;0,I2880&lt;&gt;0)*(F2880 + (F2880 = 0))*(G2880 + (G2880 = 0))*(H2880 + (H2880 = 0))*(I2880 + (I2880 = 0))</f>
        <v>0</v>
      </c>
      <c r="K2880" s="19"/>
      <c r="L2880" s="19"/>
      <c r="M2880" s="19"/>
    </row>
    <row r="2881" spans="1:13" x14ac:dyDescent="0.25">
      <c r="A2881" s="19"/>
      <c r="B2881" s="19"/>
      <c r="C2881" s="19"/>
      <c r="D2881" s="35"/>
      <c r="E2881" s="18" t="s">
        <v>189</v>
      </c>
      <c r="F2881" s="22"/>
      <c r="G2881" s="23"/>
      <c r="H2881" s="23"/>
      <c r="I2881" s="23"/>
      <c r="J2881" s="21">
        <f>OR(F2881&lt;&gt;0,G2881&lt;&gt;0,H2881&lt;&gt;0,I2881&lt;&gt;0)*(F2881 + (F2881 = 0))*(G2881 + (G2881 = 0))*(H2881 + (H2881 = 0))*(I2881 + (I2881 = 0))</f>
        <v>0</v>
      </c>
      <c r="K2881" s="19"/>
      <c r="L2881" s="19"/>
      <c r="M2881" s="19"/>
    </row>
    <row r="2882" spans="1:13" x14ac:dyDescent="0.25">
      <c r="A2882" s="19"/>
      <c r="B2882" s="19"/>
      <c r="C2882" s="19"/>
      <c r="D2882" s="35"/>
      <c r="E2882" s="18" t="s">
        <v>16</v>
      </c>
      <c r="F2882" s="22">
        <v>-3.14</v>
      </c>
      <c r="G2882" s="23">
        <v>66.510000000000005</v>
      </c>
      <c r="H2882" s="23">
        <v>0.2</v>
      </c>
      <c r="I2882" s="23">
        <v>0.2</v>
      </c>
      <c r="J2882" s="21">
        <f>OR(F2882&lt;&gt;0,G2882&lt;&gt;0,H2882&lt;&gt;0,I2882&lt;&gt;0)*(F2882 + (F2882 = 0))*(G2882 + (G2882 = 0))*(H2882 + (H2882 = 0))*(I2882 + (I2882 = 0))</f>
        <v>-8.35</v>
      </c>
      <c r="K2882" s="19"/>
      <c r="L2882" s="19"/>
      <c r="M2882" s="19"/>
    </row>
    <row r="2883" spans="1:13" x14ac:dyDescent="0.25">
      <c r="A2883" s="19"/>
      <c r="B2883" s="19"/>
      <c r="C2883" s="19"/>
      <c r="D2883" s="35"/>
      <c r="E2883" s="18" t="s">
        <v>16</v>
      </c>
      <c r="F2883" s="22"/>
      <c r="G2883" s="23"/>
      <c r="H2883" s="23"/>
      <c r="I2883" s="23"/>
      <c r="J2883" s="21">
        <f>OR(F2883&lt;&gt;0,G2883&lt;&gt;0,H2883&lt;&gt;0,I2883&lt;&gt;0)*(F2883 + (F2883 = 0))*(G2883 + (G2883 = 0))*(H2883 + (H2883 = 0))*(I2883 + (I2883 = 0))</f>
        <v>0</v>
      </c>
      <c r="K2883" s="19"/>
      <c r="L2883" s="19"/>
      <c r="M2883" s="19"/>
    </row>
    <row r="2884" spans="1:13" x14ac:dyDescent="0.25">
      <c r="A2884" s="19"/>
      <c r="B2884" s="19"/>
      <c r="C2884" s="19"/>
      <c r="D2884" s="35"/>
      <c r="E2884" s="18" t="s">
        <v>190</v>
      </c>
      <c r="F2884" s="22"/>
      <c r="G2884" s="23"/>
      <c r="H2884" s="23"/>
      <c r="I2884" s="23"/>
      <c r="J2884" s="21">
        <f>OR(F2884&lt;&gt;0,G2884&lt;&gt;0,H2884&lt;&gt;0,I2884&lt;&gt;0)*(F2884 + (F2884 = 0))*(G2884 + (G2884 = 0))*(H2884 + (H2884 = 0))*(I2884 + (I2884 = 0))</f>
        <v>0</v>
      </c>
      <c r="K2884" s="19"/>
      <c r="L2884" s="19"/>
      <c r="M2884" s="19"/>
    </row>
    <row r="2885" spans="1:13" x14ac:dyDescent="0.25">
      <c r="A2885" s="19"/>
      <c r="B2885" s="19"/>
      <c r="C2885" s="19"/>
      <c r="D2885" s="35"/>
      <c r="E2885" s="18" t="s">
        <v>16</v>
      </c>
      <c r="F2885" s="22">
        <v>-1</v>
      </c>
      <c r="G2885" s="23">
        <v>42.86</v>
      </c>
      <c r="H2885" s="23">
        <v>0</v>
      </c>
      <c r="I2885" s="23">
        <v>0</v>
      </c>
      <c r="J2885" s="21">
        <f>OR(F2885&lt;&gt;0,G2885&lt;&gt;0,H2885&lt;&gt;0,I2885&lt;&gt;0)*(F2885 + (F2885 = 0))*(G2885 + (G2885 = 0))*(H2885 + (H2885 = 0))*(I2885 + (I2885 = 0))</f>
        <v>-42.86</v>
      </c>
      <c r="K2885" s="19"/>
      <c r="L2885" s="19"/>
      <c r="M2885" s="19"/>
    </row>
    <row r="2886" spans="1:13" x14ac:dyDescent="0.25">
      <c r="A2886" s="19"/>
      <c r="B2886" s="19"/>
      <c r="C2886" s="19"/>
      <c r="D2886" s="35"/>
      <c r="E2886" s="18" t="s">
        <v>16</v>
      </c>
      <c r="F2886" s="22"/>
      <c r="G2886" s="23"/>
      <c r="H2886" s="23"/>
      <c r="I2886" s="23"/>
      <c r="J2886" s="21">
        <f>OR(F2886&lt;&gt;0,G2886&lt;&gt;0,H2886&lt;&gt;0,I2886&lt;&gt;0)*(F2886 + (F2886 = 0))*(G2886 + (G2886 = 0))*(H2886 + (H2886 = 0))*(I2886 + (I2886 = 0))</f>
        <v>0</v>
      </c>
      <c r="K2886" s="19"/>
      <c r="L2886" s="19"/>
      <c r="M2886" s="19"/>
    </row>
    <row r="2887" spans="1:13" x14ac:dyDescent="0.25">
      <c r="A2887" s="19"/>
      <c r="B2887" s="19"/>
      <c r="C2887" s="19"/>
      <c r="D2887" s="35"/>
      <c r="E2887" s="18" t="s">
        <v>622</v>
      </c>
      <c r="F2887" s="22"/>
      <c r="G2887" s="23"/>
      <c r="H2887" s="23"/>
      <c r="I2887" s="23"/>
      <c r="J2887" s="21">
        <f>OR(F2887&lt;&gt;0,G2887&lt;&gt;0,H2887&lt;&gt;0,I2887&lt;&gt;0)*(F2887 + (F2887 = 0))*(G2887 + (G2887 = 0))*(H2887 + (H2887 = 0))*(I2887 + (I2887 = 0))</f>
        <v>0</v>
      </c>
      <c r="K2887" s="19"/>
      <c r="L2887" s="19"/>
      <c r="M2887" s="19"/>
    </row>
    <row r="2888" spans="1:13" x14ac:dyDescent="0.25">
      <c r="A2888" s="19"/>
      <c r="B2888" s="19"/>
      <c r="C2888" s="19"/>
      <c r="D2888" s="35"/>
      <c r="E2888" s="18" t="s">
        <v>16</v>
      </c>
      <c r="F2888" s="22">
        <v>-1</v>
      </c>
      <c r="G2888" s="23">
        <v>65</v>
      </c>
      <c r="H2888" s="23">
        <v>0</v>
      </c>
      <c r="I2888" s="23">
        <v>0</v>
      </c>
      <c r="J2888" s="21">
        <f>OR(F2888&lt;&gt;0,G2888&lt;&gt;0,H2888&lt;&gt;0,I2888&lt;&gt;0)*(F2888 + (F2888 = 0))*(G2888 + (G2888 = 0))*(H2888 + (H2888 = 0))*(I2888 + (I2888 = 0))</f>
        <v>-65</v>
      </c>
      <c r="K2888" s="19"/>
      <c r="L2888" s="19"/>
      <c r="M2888" s="19"/>
    </row>
    <row r="2889" spans="1:13" x14ac:dyDescent="0.25">
      <c r="A2889" s="19"/>
      <c r="B2889" s="19"/>
      <c r="C2889" s="19"/>
      <c r="D2889" s="35"/>
      <c r="E2889" s="18" t="s">
        <v>16</v>
      </c>
      <c r="F2889" s="22"/>
      <c r="G2889" s="23"/>
      <c r="H2889" s="23"/>
      <c r="I2889" s="23"/>
      <c r="J2889" s="21">
        <f>OR(F2889&lt;&gt;0,G2889&lt;&gt;0,H2889&lt;&gt;0,I2889&lt;&gt;0)*(F2889 + (F2889 = 0))*(G2889 + (G2889 = 0))*(H2889 + (H2889 = 0))*(I2889 + (I2889 = 0))</f>
        <v>0</v>
      </c>
      <c r="K2889" s="19"/>
      <c r="L2889" s="19"/>
      <c r="M2889" s="19"/>
    </row>
    <row r="2890" spans="1:13" x14ac:dyDescent="0.25">
      <c r="A2890" s="19"/>
      <c r="B2890" s="19"/>
      <c r="C2890" s="19"/>
      <c r="D2890" s="35"/>
      <c r="E2890" s="19"/>
      <c r="F2890" s="19"/>
      <c r="G2890" s="19"/>
      <c r="H2890" s="19"/>
      <c r="I2890" s="19"/>
      <c r="J2890" s="24" t="s">
        <v>193</v>
      </c>
      <c r="K2890" s="25">
        <f>SUM(J2876:J2889)</f>
        <v>126.96</v>
      </c>
      <c r="L2890" s="23">
        <v>14.19</v>
      </c>
      <c r="M2890" s="26">
        <f>ROUND(K2890*L2890,2)</f>
        <v>1801.56</v>
      </c>
    </row>
    <row r="2891" spans="1:13" ht="0.95" customHeight="1" x14ac:dyDescent="0.25">
      <c r="A2891" s="27"/>
      <c r="B2891" s="27"/>
      <c r="C2891" s="27"/>
      <c r="D2891" s="36"/>
      <c r="E2891" s="27"/>
      <c r="F2891" s="27"/>
      <c r="G2891" s="27"/>
      <c r="H2891" s="27"/>
      <c r="I2891" s="27"/>
      <c r="J2891" s="27"/>
      <c r="K2891" s="27"/>
      <c r="L2891" s="27"/>
      <c r="M2891" s="27"/>
    </row>
    <row r="2892" spans="1:13" x14ac:dyDescent="0.25">
      <c r="A2892" s="17" t="s">
        <v>194</v>
      </c>
      <c r="B2892" s="18" t="s">
        <v>23</v>
      </c>
      <c r="C2892" s="18" t="s">
        <v>30</v>
      </c>
      <c r="D2892" s="29" t="s">
        <v>195</v>
      </c>
      <c r="E2892" s="19"/>
      <c r="F2892" s="19"/>
      <c r="G2892" s="19"/>
      <c r="H2892" s="19"/>
      <c r="I2892" s="19"/>
      <c r="J2892" s="19"/>
      <c r="K2892" s="20">
        <f>K2896</f>
        <v>65</v>
      </c>
      <c r="L2892" s="21">
        <f>L2896</f>
        <v>7.8</v>
      </c>
      <c r="M2892" s="21">
        <f>M2896</f>
        <v>507</v>
      </c>
    </row>
    <row r="2893" spans="1:13" ht="56.25" x14ac:dyDescent="0.25">
      <c r="A2893" s="19"/>
      <c r="B2893" s="19"/>
      <c r="C2893" s="19"/>
      <c r="D2893" s="29" t="s">
        <v>196</v>
      </c>
      <c r="E2893" s="19"/>
      <c r="F2893" s="19"/>
      <c r="G2893" s="19"/>
      <c r="H2893" s="19"/>
      <c r="I2893" s="19"/>
      <c r="J2893" s="19"/>
      <c r="K2893" s="19"/>
      <c r="L2893" s="19"/>
      <c r="M2893" s="19"/>
    </row>
    <row r="2894" spans="1:13" x14ac:dyDescent="0.25">
      <c r="A2894" s="19"/>
      <c r="B2894" s="19"/>
      <c r="C2894" s="19"/>
      <c r="D2894" s="35"/>
      <c r="E2894" s="18" t="s">
        <v>197</v>
      </c>
      <c r="F2894" s="22">
        <v>1</v>
      </c>
      <c r="G2894" s="23">
        <v>65</v>
      </c>
      <c r="H2894" s="23">
        <v>0</v>
      </c>
      <c r="I2894" s="23">
        <v>0</v>
      </c>
      <c r="J2894" s="21">
        <f>OR(F2894&lt;&gt;0,G2894&lt;&gt;0,H2894&lt;&gt;0,I2894&lt;&gt;0)*(F2894 + (F2894 = 0))*(G2894 + (G2894 = 0))*(H2894 + (H2894 = 0))*(I2894 + (I2894 = 0))</f>
        <v>65</v>
      </c>
      <c r="K2894" s="19"/>
      <c r="L2894" s="19"/>
      <c r="M2894" s="19"/>
    </row>
    <row r="2895" spans="1:13" x14ac:dyDescent="0.25">
      <c r="A2895" s="19"/>
      <c r="B2895" s="19"/>
      <c r="C2895" s="19"/>
      <c r="D2895" s="35"/>
      <c r="E2895" s="18" t="s">
        <v>16</v>
      </c>
      <c r="F2895" s="22"/>
      <c r="G2895" s="23"/>
      <c r="H2895" s="23"/>
      <c r="I2895" s="23"/>
      <c r="J2895" s="21">
        <f>OR(F2895&lt;&gt;0,G2895&lt;&gt;0,H2895&lt;&gt;0,I2895&lt;&gt;0)*(F2895 + (F2895 = 0))*(G2895 + (G2895 = 0))*(H2895 + (H2895 = 0))*(I2895 + (I2895 = 0))</f>
        <v>0</v>
      </c>
      <c r="K2895" s="19"/>
      <c r="L2895" s="19"/>
      <c r="M2895" s="19"/>
    </row>
    <row r="2896" spans="1:13" x14ac:dyDescent="0.25">
      <c r="A2896" s="19"/>
      <c r="B2896" s="19"/>
      <c r="C2896" s="19"/>
      <c r="D2896" s="35"/>
      <c r="E2896" s="19"/>
      <c r="F2896" s="19"/>
      <c r="G2896" s="19"/>
      <c r="H2896" s="19"/>
      <c r="I2896" s="19"/>
      <c r="J2896" s="24" t="s">
        <v>199</v>
      </c>
      <c r="K2896" s="25">
        <f>SUM(J2894:J2895)</f>
        <v>65</v>
      </c>
      <c r="L2896" s="23">
        <v>7.8</v>
      </c>
      <c r="M2896" s="26">
        <f>ROUND(K2896*L2896,2)</f>
        <v>507</v>
      </c>
    </row>
    <row r="2897" spans="1:13" ht="0.95" customHeight="1" x14ac:dyDescent="0.25">
      <c r="A2897" s="27"/>
      <c r="B2897" s="27"/>
      <c r="C2897" s="27"/>
      <c r="D2897" s="36"/>
      <c r="E2897" s="27"/>
      <c r="F2897" s="27"/>
      <c r="G2897" s="27"/>
      <c r="H2897" s="27"/>
      <c r="I2897" s="27"/>
      <c r="J2897" s="27"/>
      <c r="K2897" s="27"/>
      <c r="L2897" s="27"/>
      <c r="M2897" s="27"/>
    </row>
    <row r="2898" spans="1:13" x14ac:dyDescent="0.25">
      <c r="A2898" s="17" t="s">
        <v>200</v>
      </c>
      <c r="B2898" s="18" t="s">
        <v>23</v>
      </c>
      <c r="C2898" s="18" t="s">
        <v>30</v>
      </c>
      <c r="D2898" s="29" t="s">
        <v>201</v>
      </c>
      <c r="E2898" s="19"/>
      <c r="F2898" s="19"/>
      <c r="G2898" s="19"/>
      <c r="H2898" s="19"/>
      <c r="I2898" s="19"/>
      <c r="J2898" s="19"/>
      <c r="K2898" s="28">
        <v>0</v>
      </c>
      <c r="L2898" s="23">
        <v>15.1</v>
      </c>
      <c r="M2898" s="21">
        <f>ROUND(K2898*L2898,2)</f>
        <v>0</v>
      </c>
    </row>
    <row r="2899" spans="1:13" ht="56.25" x14ac:dyDescent="0.25">
      <c r="A2899" s="19"/>
      <c r="B2899" s="19"/>
      <c r="C2899" s="19"/>
      <c r="D2899" s="29" t="s">
        <v>202</v>
      </c>
      <c r="E2899" s="19"/>
      <c r="F2899" s="19"/>
      <c r="G2899" s="19"/>
      <c r="H2899" s="19"/>
      <c r="I2899" s="19"/>
      <c r="J2899" s="19"/>
      <c r="K2899" s="19"/>
      <c r="L2899" s="19"/>
      <c r="M2899" s="19"/>
    </row>
    <row r="2900" spans="1:13" x14ac:dyDescent="0.25">
      <c r="A2900" s="17" t="s">
        <v>204</v>
      </c>
      <c r="B2900" s="18" t="s">
        <v>23</v>
      </c>
      <c r="C2900" s="18" t="s">
        <v>30</v>
      </c>
      <c r="D2900" s="29" t="s">
        <v>205</v>
      </c>
      <c r="E2900" s="19"/>
      <c r="F2900" s="19"/>
      <c r="G2900" s="19"/>
      <c r="H2900" s="19"/>
      <c r="I2900" s="19"/>
      <c r="J2900" s="19"/>
      <c r="K2900" s="28">
        <v>0</v>
      </c>
      <c r="L2900" s="23">
        <v>8.5</v>
      </c>
      <c r="M2900" s="21">
        <f>ROUND(K2900*L2900,2)</f>
        <v>0</v>
      </c>
    </row>
    <row r="2901" spans="1:13" ht="56.25" x14ac:dyDescent="0.25">
      <c r="A2901" s="19"/>
      <c r="B2901" s="19"/>
      <c r="C2901" s="19"/>
      <c r="D2901" s="29" t="s">
        <v>206</v>
      </c>
      <c r="E2901" s="19"/>
      <c r="F2901" s="19"/>
      <c r="G2901" s="19"/>
      <c r="H2901" s="19"/>
      <c r="I2901" s="19"/>
      <c r="J2901" s="19"/>
      <c r="K2901" s="19"/>
      <c r="L2901" s="19"/>
      <c r="M2901" s="19"/>
    </row>
    <row r="2902" spans="1:13" x14ac:dyDescent="0.25">
      <c r="A2902" s="19"/>
      <c r="B2902" s="19"/>
      <c r="C2902" s="19"/>
      <c r="D2902" s="35"/>
      <c r="E2902" s="19"/>
      <c r="F2902" s="19"/>
      <c r="G2902" s="19"/>
      <c r="H2902" s="19"/>
      <c r="I2902" s="19"/>
      <c r="J2902" s="24" t="s">
        <v>794</v>
      </c>
      <c r="K2902" s="28">
        <v>1</v>
      </c>
      <c r="L2902" s="26">
        <f>M2800+M2818+M2827+M2829+M2837+M2839+M2846+M2856+M2862+M2870+M2872+M2874+M2892+M2898+M2900</f>
        <v>14284.69</v>
      </c>
      <c r="M2902" s="26">
        <f>ROUND(K2902*L2902,2)</f>
        <v>14284.69</v>
      </c>
    </row>
    <row r="2903" spans="1:13" ht="0.95" customHeight="1" x14ac:dyDescent="0.25">
      <c r="A2903" s="27"/>
      <c r="B2903" s="27"/>
      <c r="C2903" s="27"/>
      <c r="D2903" s="36"/>
      <c r="E2903" s="27"/>
      <c r="F2903" s="27"/>
      <c r="G2903" s="27"/>
      <c r="H2903" s="27"/>
      <c r="I2903" s="27"/>
      <c r="J2903" s="27"/>
      <c r="K2903" s="27"/>
      <c r="L2903" s="27"/>
      <c r="M2903" s="27"/>
    </row>
    <row r="2904" spans="1:13" x14ac:dyDescent="0.25">
      <c r="A2904" s="13" t="s">
        <v>795</v>
      </c>
      <c r="B2904" s="13" t="s">
        <v>15</v>
      </c>
      <c r="C2904" s="13" t="s">
        <v>16</v>
      </c>
      <c r="D2904" s="34" t="s">
        <v>209</v>
      </c>
      <c r="E2904" s="14"/>
      <c r="F2904" s="14"/>
      <c r="G2904" s="14"/>
      <c r="H2904" s="14"/>
      <c r="I2904" s="14"/>
      <c r="J2904" s="14"/>
      <c r="K2904" s="15">
        <f>K2929</f>
        <v>1</v>
      </c>
      <c r="L2904" s="16">
        <f>L2929</f>
        <v>5872.7</v>
      </c>
      <c r="M2904" s="16">
        <f>M2929</f>
        <v>5872.7</v>
      </c>
    </row>
    <row r="2905" spans="1:13" x14ac:dyDescent="0.25">
      <c r="A2905" s="17" t="s">
        <v>210</v>
      </c>
      <c r="B2905" s="18" t="s">
        <v>23</v>
      </c>
      <c r="C2905" s="18" t="s">
        <v>60</v>
      </c>
      <c r="D2905" s="29" t="s">
        <v>211</v>
      </c>
      <c r="E2905" s="19"/>
      <c r="F2905" s="19"/>
      <c r="G2905" s="19"/>
      <c r="H2905" s="19"/>
      <c r="I2905" s="19"/>
      <c r="J2905" s="19"/>
      <c r="K2905" s="20">
        <f>K2909</f>
        <v>8</v>
      </c>
      <c r="L2905" s="21">
        <f>L2909</f>
        <v>37.76</v>
      </c>
      <c r="M2905" s="21">
        <f>M2909</f>
        <v>302.08</v>
      </c>
    </row>
    <row r="2906" spans="1:13" ht="78.75" x14ac:dyDescent="0.25">
      <c r="A2906" s="19"/>
      <c r="B2906" s="19"/>
      <c r="C2906" s="19"/>
      <c r="D2906" s="29" t="s">
        <v>212</v>
      </c>
      <c r="E2906" s="19"/>
      <c r="F2906" s="19"/>
      <c r="G2906" s="19"/>
      <c r="H2906" s="19"/>
      <c r="I2906" s="19"/>
      <c r="J2906" s="19"/>
      <c r="K2906" s="19"/>
      <c r="L2906" s="19"/>
      <c r="M2906" s="19"/>
    </row>
    <row r="2907" spans="1:13" x14ac:dyDescent="0.25">
      <c r="A2907" s="19"/>
      <c r="B2907" s="19"/>
      <c r="C2907" s="19"/>
      <c r="D2907" s="35"/>
      <c r="E2907" s="18" t="s">
        <v>745</v>
      </c>
      <c r="F2907" s="22">
        <v>8</v>
      </c>
      <c r="G2907" s="23">
        <v>1</v>
      </c>
      <c r="H2907" s="23">
        <v>0</v>
      </c>
      <c r="I2907" s="23">
        <v>0</v>
      </c>
      <c r="J2907" s="21">
        <f>OR(F2907&lt;&gt;0,G2907&lt;&gt;0,H2907&lt;&gt;0,I2907&lt;&gt;0)*(F2907 + (F2907 = 0))*(G2907 + (G2907 = 0))*(H2907 + (H2907 = 0))*(I2907 + (I2907 = 0))</f>
        <v>8</v>
      </c>
      <c r="K2907" s="19"/>
      <c r="L2907" s="19"/>
      <c r="M2907" s="19"/>
    </row>
    <row r="2908" spans="1:13" x14ac:dyDescent="0.25">
      <c r="A2908" s="19"/>
      <c r="B2908" s="19"/>
      <c r="C2908" s="19"/>
      <c r="D2908" s="35"/>
      <c r="E2908" s="18" t="s">
        <v>16</v>
      </c>
      <c r="F2908" s="22"/>
      <c r="G2908" s="23"/>
      <c r="H2908" s="23"/>
      <c r="I2908" s="23"/>
      <c r="J2908" s="21">
        <f>OR(F2908&lt;&gt;0,G2908&lt;&gt;0,H2908&lt;&gt;0,I2908&lt;&gt;0)*(F2908 + (F2908 = 0))*(G2908 + (G2908 = 0))*(H2908 + (H2908 = 0))*(I2908 + (I2908 = 0))</f>
        <v>0</v>
      </c>
      <c r="K2908" s="19"/>
      <c r="L2908" s="19"/>
      <c r="M2908" s="19"/>
    </row>
    <row r="2909" spans="1:13" x14ac:dyDescent="0.25">
      <c r="A2909" s="19"/>
      <c r="B2909" s="19"/>
      <c r="C2909" s="19"/>
      <c r="D2909" s="35"/>
      <c r="E2909" s="19"/>
      <c r="F2909" s="19"/>
      <c r="G2909" s="19"/>
      <c r="H2909" s="19"/>
      <c r="I2909" s="19"/>
      <c r="J2909" s="24" t="s">
        <v>215</v>
      </c>
      <c r="K2909" s="25">
        <f>SUM(J2907:J2908)</f>
        <v>8</v>
      </c>
      <c r="L2909" s="23">
        <v>37.76</v>
      </c>
      <c r="M2909" s="26">
        <f>ROUND(K2909*L2909,2)</f>
        <v>302.08</v>
      </c>
    </row>
    <row r="2910" spans="1:13" ht="0.95" customHeight="1" x14ac:dyDescent="0.25">
      <c r="A2910" s="27"/>
      <c r="B2910" s="27"/>
      <c r="C2910" s="27"/>
      <c r="D2910" s="36"/>
      <c r="E2910" s="27"/>
      <c r="F2910" s="27"/>
      <c r="G2910" s="27"/>
      <c r="H2910" s="27"/>
      <c r="I2910" s="27"/>
      <c r="J2910" s="27"/>
      <c r="K2910" s="27"/>
      <c r="L2910" s="27"/>
      <c r="M2910" s="27"/>
    </row>
    <row r="2911" spans="1:13" x14ac:dyDescent="0.25">
      <c r="A2911" s="17" t="s">
        <v>216</v>
      </c>
      <c r="B2911" s="18" t="s">
        <v>23</v>
      </c>
      <c r="C2911" s="18" t="s">
        <v>60</v>
      </c>
      <c r="D2911" s="29" t="s">
        <v>217</v>
      </c>
      <c r="E2911" s="19"/>
      <c r="F2911" s="19"/>
      <c r="G2911" s="19"/>
      <c r="H2911" s="19"/>
      <c r="I2911" s="19"/>
      <c r="J2911" s="19"/>
      <c r="K2911" s="20">
        <f>K2915</f>
        <v>3</v>
      </c>
      <c r="L2911" s="21">
        <f>L2915</f>
        <v>50.46</v>
      </c>
      <c r="M2911" s="21">
        <f>M2915</f>
        <v>151.38</v>
      </c>
    </row>
    <row r="2912" spans="1:13" ht="90" x14ac:dyDescent="0.25">
      <c r="A2912" s="19"/>
      <c r="B2912" s="19"/>
      <c r="C2912" s="19"/>
      <c r="D2912" s="29" t="s">
        <v>218</v>
      </c>
      <c r="E2912" s="19"/>
      <c r="F2912" s="19"/>
      <c r="G2912" s="19"/>
      <c r="H2912" s="19"/>
      <c r="I2912" s="19"/>
      <c r="J2912" s="19"/>
      <c r="K2912" s="19"/>
      <c r="L2912" s="19"/>
      <c r="M2912" s="19"/>
    </row>
    <row r="2913" spans="1:13" x14ac:dyDescent="0.25">
      <c r="A2913" s="19"/>
      <c r="B2913" s="19"/>
      <c r="C2913" s="19"/>
      <c r="D2913" s="35"/>
      <c r="E2913" s="18" t="s">
        <v>796</v>
      </c>
      <c r="F2913" s="22">
        <v>3</v>
      </c>
      <c r="G2913" s="23">
        <v>1</v>
      </c>
      <c r="H2913" s="23">
        <v>0</v>
      </c>
      <c r="I2913" s="23">
        <v>0</v>
      </c>
      <c r="J2913" s="21">
        <f>OR(F2913&lt;&gt;0,G2913&lt;&gt;0,H2913&lt;&gt;0,I2913&lt;&gt;0)*(F2913 + (F2913 = 0))*(G2913 + (G2913 = 0))*(H2913 + (H2913 = 0))*(I2913 + (I2913 = 0))</f>
        <v>3</v>
      </c>
      <c r="K2913" s="19"/>
      <c r="L2913" s="19"/>
      <c r="M2913" s="19"/>
    </row>
    <row r="2914" spans="1:13" x14ac:dyDescent="0.25">
      <c r="A2914" s="19"/>
      <c r="B2914" s="19"/>
      <c r="C2914" s="19"/>
      <c r="D2914" s="35"/>
      <c r="E2914" s="18" t="s">
        <v>16</v>
      </c>
      <c r="F2914" s="22"/>
      <c r="G2914" s="23"/>
      <c r="H2914" s="23"/>
      <c r="I2914" s="23"/>
      <c r="J2914" s="21">
        <f>OR(F2914&lt;&gt;0,G2914&lt;&gt;0,H2914&lt;&gt;0,I2914&lt;&gt;0)*(F2914 + (F2914 = 0))*(G2914 + (G2914 = 0))*(H2914 + (H2914 = 0))*(I2914 + (I2914 = 0))</f>
        <v>0</v>
      </c>
      <c r="K2914" s="19"/>
      <c r="L2914" s="19"/>
      <c r="M2914" s="19"/>
    </row>
    <row r="2915" spans="1:13" x14ac:dyDescent="0.25">
      <c r="A2915" s="19"/>
      <c r="B2915" s="19"/>
      <c r="C2915" s="19"/>
      <c r="D2915" s="35"/>
      <c r="E2915" s="19"/>
      <c r="F2915" s="19"/>
      <c r="G2915" s="19"/>
      <c r="H2915" s="19"/>
      <c r="I2915" s="19"/>
      <c r="J2915" s="24" t="s">
        <v>221</v>
      </c>
      <c r="K2915" s="25">
        <f>SUM(J2913:J2914)</f>
        <v>3</v>
      </c>
      <c r="L2915" s="23">
        <v>50.46</v>
      </c>
      <c r="M2915" s="26">
        <f>ROUND(K2915*L2915,2)</f>
        <v>151.38</v>
      </c>
    </row>
    <row r="2916" spans="1:13" ht="0.95" customHeight="1" x14ac:dyDescent="0.25">
      <c r="A2916" s="27"/>
      <c r="B2916" s="27"/>
      <c r="C2916" s="27"/>
      <c r="D2916" s="36"/>
      <c r="E2916" s="27"/>
      <c r="F2916" s="27"/>
      <c r="G2916" s="27"/>
      <c r="H2916" s="27"/>
      <c r="I2916" s="27"/>
      <c r="J2916" s="27"/>
      <c r="K2916" s="27"/>
      <c r="L2916" s="27"/>
      <c r="M2916" s="27"/>
    </row>
    <row r="2917" spans="1:13" x14ac:dyDescent="0.25">
      <c r="A2917" s="17" t="s">
        <v>222</v>
      </c>
      <c r="B2917" s="18" t="s">
        <v>23</v>
      </c>
      <c r="C2917" s="18" t="s">
        <v>60</v>
      </c>
      <c r="D2917" s="29" t="s">
        <v>223</v>
      </c>
      <c r="E2917" s="19"/>
      <c r="F2917" s="19"/>
      <c r="G2917" s="19"/>
      <c r="H2917" s="19"/>
      <c r="I2917" s="19"/>
      <c r="J2917" s="19"/>
      <c r="K2917" s="20">
        <f>K2921</f>
        <v>66.510000000000005</v>
      </c>
      <c r="L2917" s="21">
        <f>L2921</f>
        <v>81.19</v>
      </c>
      <c r="M2917" s="21">
        <f>M2921</f>
        <v>5399.95</v>
      </c>
    </row>
    <row r="2918" spans="1:13" ht="101.25" x14ac:dyDescent="0.25">
      <c r="A2918" s="19"/>
      <c r="B2918" s="19"/>
      <c r="C2918" s="19"/>
      <c r="D2918" s="29" t="s">
        <v>224</v>
      </c>
      <c r="E2918" s="19"/>
      <c r="F2918" s="19"/>
      <c r="G2918" s="19"/>
      <c r="H2918" s="19"/>
      <c r="I2918" s="19"/>
      <c r="J2918" s="19"/>
      <c r="K2918" s="19"/>
      <c r="L2918" s="19"/>
      <c r="M2918" s="19"/>
    </row>
    <row r="2919" spans="1:13" x14ac:dyDescent="0.25">
      <c r="A2919" s="19"/>
      <c r="B2919" s="19"/>
      <c r="C2919" s="19"/>
      <c r="D2919" s="35"/>
      <c r="E2919" s="18" t="s">
        <v>797</v>
      </c>
      <c r="F2919" s="22">
        <v>1</v>
      </c>
      <c r="G2919" s="23">
        <v>66.510000000000005</v>
      </c>
      <c r="H2919" s="23">
        <v>0</v>
      </c>
      <c r="I2919" s="23">
        <v>0</v>
      </c>
      <c r="J2919" s="21">
        <f>OR(F2919&lt;&gt;0,G2919&lt;&gt;0,H2919&lt;&gt;0,I2919&lt;&gt;0)*(F2919 + (F2919 = 0))*(G2919 + (G2919 = 0))*(H2919 + (H2919 = 0))*(I2919 + (I2919 = 0))</f>
        <v>66.510000000000005</v>
      </c>
      <c r="K2919" s="19"/>
      <c r="L2919" s="19"/>
      <c r="M2919" s="19"/>
    </row>
    <row r="2920" spans="1:13" x14ac:dyDescent="0.25">
      <c r="A2920" s="19"/>
      <c r="B2920" s="19"/>
      <c r="C2920" s="19"/>
      <c r="D2920" s="35"/>
      <c r="E2920" s="18" t="s">
        <v>16</v>
      </c>
      <c r="F2920" s="22"/>
      <c r="G2920" s="23"/>
      <c r="H2920" s="23"/>
      <c r="I2920" s="23"/>
      <c r="J2920" s="21">
        <f>OR(F2920&lt;&gt;0,G2920&lt;&gt;0,H2920&lt;&gt;0,I2920&lt;&gt;0)*(F2920 + (F2920 = 0))*(G2920 + (G2920 = 0))*(H2920 + (H2920 = 0))*(I2920 + (I2920 = 0))</f>
        <v>0</v>
      </c>
      <c r="K2920" s="19"/>
      <c r="L2920" s="19"/>
      <c r="M2920" s="19"/>
    </row>
    <row r="2921" spans="1:13" x14ac:dyDescent="0.25">
      <c r="A2921" s="19"/>
      <c r="B2921" s="19"/>
      <c r="C2921" s="19"/>
      <c r="D2921" s="35"/>
      <c r="E2921" s="19"/>
      <c r="F2921" s="19"/>
      <c r="G2921" s="19"/>
      <c r="H2921" s="19"/>
      <c r="I2921" s="19"/>
      <c r="J2921" s="24" t="s">
        <v>226</v>
      </c>
      <c r="K2921" s="25">
        <f>SUM(J2919:J2920)</f>
        <v>66.510000000000005</v>
      </c>
      <c r="L2921" s="23">
        <v>81.19</v>
      </c>
      <c r="M2921" s="26">
        <f>ROUND(K2921*L2921,2)</f>
        <v>5399.95</v>
      </c>
    </row>
    <row r="2922" spans="1:13" ht="0.95" customHeight="1" x14ac:dyDescent="0.25">
      <c r="A2922" s="27"/>
      <c r="B2922" s="27"/>
      <c r="C2922" s="27"/>
      <c r="D2922" s="36"/>
      <c r="E2922" s="27"/>
      <c r="F2922" s="27"/>
      <c r="G2922" s="27"/>
      <c r="H2922" s="27"/>
      <c r="I2922" s="27"/>
      <c r="J2922" s="27"/>
      <c r="K2922" s="27"/>
      <c r="L2922" s="27"/>
      <c r="M2922" s="27"/>
    </row>
    <row r="2923" spans="1:13" x14ac:dyDescent="0.25">
      <c r="A2923" s="17" t="s">
        <v>245</v>
      </c>
      <c r="B2923" s="18" t="s">
        <v>23</v>
      </c>
      <c r="C2923" s="18" t="s">
        <v>60</v>
      </c>
      <c r="D2923" s="29" t="s">
        <v>246</v>
      </c>
      <c r="E2923" s="19"/>
      <c r="F2923" s="19"/>
      <c r="G2923" s="19"/>
      <c r="H2923" s="19"/>
      <c r="I2923" s="19"/>
      <c r="J2923" s="19"/>
      <c r="K2923" s="20">
        <f>K2927</f>
        <v>66.510000000000005</v>
      </c>
      <c r="L2923" s="21">
        <f>L2927</f>
        <v>0.28999999999999998</v>
      </c>
      <c r="M2923" s="21">
        <f>M2927</f>
        <v>19.29</v>
      </c>
    </row>
    <row r="2924" spans="1:13" ht="33.75" x14ac:dyDescent="0.25">
      <c r="A2924" s="19"/>
      <c r="B2924" s="19"/>
      <c r="C2924" s="19"/>
      <c r="D2924" s="29" t="s">
        <v>247</v>
      </c>
      <c r="E2924" s="19"/>
      <c r="F2924" s="19"/>
      <c r="G2924" s="19"/>
      <c r="H2924" s="19"/>
      <c r="I2924" s="19"/>
      <c r="J2924" s="19"/>
      <c r="K2924" s="19"/>
      <c r="L2924" s="19"/>
      <c r="M2924" s="19"/>
    </row>
    <row r="2925" spans="1:13" x14ac:dyDescent="0.25">
      <c r="A2925" s="19"/>
      <c r="B2925" s="19"/>
      <c r="C2925" s="19"/>
      <c r="D2925" s="35"/>
      <c r="E2925" s="18" t="s">
        <v>797</v>
      </c>
      <c r="F2925" s="22">
        <v>1</v>
      </c>
      <c r="G2925" s="23">
        <v>66.510000000000005</v>
      </c>
      <c r="H2925" s="23">
        <v>0</v>
      </c>
      <c r="I2925" s="23">
        <v>0</v>
      </c>
      <c r="J2925" s="21">
        <f>OR(F2925&lt;&gt;0,G2925&lt;&gt;0,H2925&lt;&gt;0,I2925&lt;&gt;0)*(F2925 + (F2925 = 0))*(G2925 + (G2925 = 0))*(H2925 + (H2925 = 0))*(I2925 + (I2925 = 0))</f>
        <v>66.510000000000005</v>
      </c>
      <c r="K2925" s="19"/>
      <c r="L2925" s="19"/>
      <c r="M2925" s="19"/>
    </row>
    <row r="2926" spans="1:13" x14ac:dyDescent="0.25">
      <c r="A2926" s="19"/>
      <c r="B2926" s="19"/>
      <c r="C2926" s="19"/>
      <c r="D2926" s="35"/>
      <c r="E2926" s="18" t="s">
        <v>16</v>
      </c>
      <c r="F2926" s="22"/>
      <c r="G2926" s="23"/>
      <c r="H2926" s="23"/>
      <c r="I2926" s="23"/>
      <c r="J2926" s="21">
        <f>OR(F2926&lt;&gt;0,G2926&lt;&gt;0,H2926&lt;&gt;0,I2926&lt;&gt;0)*(F2926 + (F2926 = 0))*(G2926 + (G2926 = 0))*(H2926 + (H2926 = 0))*(I2926 + (I2926 = 0))</f>
        <v>0</v>
      </c>
      <c r="K2926" s="19"/>
      <c r="L2926" s="19"/>
      <c r="M2926" s="19"/>
    </row>
    <row r="2927" spans="1:13" x14ac:dyDescent="0.25">
      <c r="A2927" s="19"/>
      <c r="B2927" s="19"/>
      <c r="C2927" s="19"/>
      <c r="D2927" s="35"/>
      <c r="E2927" s="19"/>
      <c r="F2927" s="19"/>
      <c r="G2927" s="19"/>
      <c r="H2927" s="19"/>
      <c r="I2927" s="19"/>
      <c r="J2927" s="24" t="s">
        <v>248</v>
      </c>
      <c r="K2927" s="25">
        <f>SUM(J2925:J2926)</f>
        <v>66.510000000000005</v>
      </c>
      <c r="L2927" s="23">
        <v>0.28999999999999998</v>
      </c>
      <c r="M2927" s="26">
        <f>ROUND(K2927*L2927,2)</f>
        <v>19.29</v>
      </c>
    </row>
    <row r="2928" spans="1:13" ht="0.95" customHeight="1" x14ac:dyDescent="0.25">
      <c r="A2928" s="27"/>
      <c r="B2928" s="27"/>
      <c r="C2928" s="27"/>
      <c r="D2928" s="36"/>
      <c r="E2928" s="27"/>
      <c r="F2928" s="27"/>
      <c r="G2928" s="27"/>
      <c r="H2928" s="27"/>
      <c r="I2928" s="27"/>
      <c r="J2928" s="27"/>
      <c r="K2928" s="27"/>
      <c r="L2928" s="27"/>
      <c r="M2928" s="27"/>
    </row>
    <row r="2929" spans="1:13" x14ac:dyDescent="0.25">
      <c r="A2929" s="19"/>
      <c r="B2929" s="19"/>
      <c r="C2929" s="19"/>
      <c r="D2929" s="35"/>
      <c r="E2929" s="19"/>
      <c r="F2929" s="19"/>
      <c r="G2929" s="19"/>
      <c r="H2929" s="19"/>
      <c r="I2929" s="19"/>
      <c r="J2929" s="24" t="s">
        <v>798</v>
      </c>
      <c r="K2929" s="28">
        <v>1</v>
      </c>
      <c r="L2929" s="26">
        <f>M2905+M2911+M2917+M2923</f>
        <v>5872.7</v>
      </c>
      <c r="M2929" s="26">
        <f>ROUND(K2929*L2929,2)</f>
        <v>5872.7</v>
      </c>
    </row>
    <row r="2930" spans="1:13" ht="0.95" customHeight="1" x14ac:dyDescent="0.25">
      <c r="A2930" s="27"/>
      <c r="B2930" s="27"/>
      <c r="C2930" s="27"/>
      <c r="D2930" s="36"/>
      <c r="E2930" s="27"/>
      <c r="F2930" s="27"/>
      <c r="G2930" s="27"/>
      <c r="H2930" s="27"/>
      <c r="I2930" s="27"/>
      <c r="J2930" s="27"/>
      <c r="K2930" s="27"/>
      <c r="L2930" s="27"/>
      <c r="M2930" s="27"/>
    </row>
    <row r="2931" spans="1:13" x14ac:dyDescent="0.25">
      <c r="A2931" s="13" t="s">
        <v>799</v>
      </c>
      <c r="B2931" s="13" t="s">
        <v>15</v>
      </c>
      <c r="C2931" s="13" t="s">
        <v>16</v>
      </c>
      <c r="D2931" s="34" t="s">
        <v>632</v>
      </c>
      <c r="E2931" s="14"/>
      <c r="F2931" s="14"/>
      <c r="G2931" s="14"/>
      <c r="H2931" s="14"/>
      <c r="I2931" s="14"/>
      <c r="J2931" s="14"/>
      <c r="K2931" s="15">
        <f>K2986</f>
        <v>1</v>
      </c>
      <c r="L2931" s="16">
        <f>L2986</f>
        <v>5327.02</v>
      </c>
      <c r="M2931" s="16">
        <f>M2986</f>
        <v>5327.02</v>
      </c>
    </row>
    <row r="2932" spans="1:13" x14ac:dyDescent="0.25">
      <c r="A2932" s="17" t="s">
        <v>252</v>
      </c>
      <c r="B2932" s="18" t="s">
        <v>23</v>
      </c>
      <c r="C2932" s="18" t="s">
        <v>30</v>
      </c>
      <c r="D2932" s="29" t="s">
        <v>253</v>
      </c>
      <c r="E2932" s="19"/>
      <c r="F2932" s="19"/>
      <c r="G2932" s="19"/>
      <c r="H2932" s="19"/>
      <c r="I2932" s="19"/>
      <c r="J2932" s="19"/>
      <c r="K2932" s="20">
        <f>K2936</f>
        <v>1.2</v>
      </c>
      <c r="L2932" s="21">
        <f>L2936</f>
        <v>149.66999999999999</v>
      </c>
      <c r="M2932" s="21">
        <f>M2936</f>
        <v>179.6</v>
      </c>
    </row>
    <row r="2933" spans="1:13" ht="67.5" x14ac:dyDescent="0.25">
      <c r="A2933" s="19"/>
      <c r="B2933" s="19"/>
      <c r="C2933" s="19"/>
      <c r="D2933" s="29" t="s">
        <v>254</v>
      </c>
      <c r="E2933" s="19"/>
      <c r="F2933" s="19"/>
      <c r="G2933" s="19"/>
      <c r="H2933" s="19"/>
      <c r="I2933" s="19"/>
      <c r="J2933" s="19"/>
      <c r="K2933" s="19"/>
      <c r="L2933" s="19"/>
      <c r="M2933" s="19"/>
    </row>
    <row r="2934" spans="1:13" x14ac:dyDescent="0.25">
      <c r="A2934" s="19"/>
      <c r="B2934" s="19"/>
      <c r="C2934" s="19"/>
      <c r="D2934" s="35"/>
      <c r="E2934" s="18" t="s">
        <v>255</v>
      </c>
      <c r="F2934" s="22">
        <v>3</v>
      </c>
      <c r="G2934" s="23">
        <v>2</v>
      </c>
      <c r="H2934" s="23">
        <v>2</v>
      </c>
      <c r="I2934" s="23">
        <v>0.1</v>
      </c>
      <c r="J2934" s="21">
        <f>OR(F2934&lt;&gt;0,G2934&lt;&gt;0,H2934&lt;&gt;0,I2934&lt;&gt;0)*(F2934 + (F2934 = 0))*(G2934 + (G2934 = 0))*(H2934 + (H2934 = 0))*(I2934 + (I2934 = 0))</f>
        <v>1.2</v>
      </c>
      <c r="K2934" s="19"/>
      <c r="L2934" s="19"/>
      <c r="M2934" s="19"/>
    </row>
    <row r="2935" spans="1:13" x14ac:dyDescent="0.25">
      <c r="A2935" s="19"/>
      <c r="B2935" s="19"/>
      <c r="C2935" s="19"/>
      <c r="D2935" s="35"/>
      <c r="E2935" s="18" t="s">
        <v>16</v>
      </c>
      <c r="F2935" s="22"/>
      <c r="G2935" s="23"/>
      <c r="H2935" s="23"/>
      <c r="I2935" s="23"/>
      <c r="J2935" s="21">
        <f>OR(F2935&lt;&gt;0,G2935&lt;&gt;0,H2935&lt;&gt;0,I2935&lt;&gt;0)*(F2935 + (F2935 = 0))*(G2935 + (G2935 = 0))*(H2935 + (H2935 = 0))*(I2935 + (I2935 = 0))</f>
        <v>0</v>
      </c>
      <c r="K2935" s="19"/>
      <c r="L2935" s="19"/>
      <c r="M2935" s="19"/>
    </row>
    <row r="2936" spans="1:13" x14ac:dyDescent="0.25">
      <c r="A2936" s="19"/>
      <c r="B2936" s="19"/>
      <c r="C2936" s="19"/>
      <c r="D2936" s="35"/>
      <c r="E2936" s="19"/>
      <c r="F2936" s="19"/>
      <c r="G2936" s="19"/>
      <c r="H2936" s="19"/>
      <c r="I2936" s="19"/>
      <c r="J2936" s="24" t="s">
        <v>257</v>
      </c>
      <c r="K2936" s="25">
        <f>SUM(J2934:J2935)</f>
        <v>1.2</v>
      </c>
      <c r="L2936" s="23">
        <v>149.66999999999999</v>
      </c>
      <c r="M2936" s="26">
        <f>ROUND(K2936*L2936,2)</f>
        <v>179.6</v>
      </c>
    </row>
    <row r="2937" spans="1:13" ht="0.95" customHeight="1" x14ac:dyDescent="0.25">
      <c r="A2937" s="27"/>
      <c r="B2937" s="27"/>
      <c r="C2937" s="27"/>
      <c r="D2937" s="36"/>
      <c r="E2937" s="27"/>
      <c r="F2937" s="27"/>
      <c r="G2937" s="27"/>
      <c r="H2937" s="27"/>
      <c r="I2937" s="27"/>
      <c r="J2937" s="27"/>
      <c r="K2937" s="27"/>
      <c r="L2937" s="27"/>
      <c r="M2937" s="27"/>
    </row>
    <row r="2938" spans="1:13" x14ac:dyDescent="0.25">
      <c r="A2938" s="17" t="s">
        <v>180</v>
      </c>
      <c r="B2938" s="18" t="s">
        <v>23</v>
      </c>
      <c r="C2938" s="18" t="s">
        <v>30</v>
      </c>
      <c r="D2938" s="29" t="s">
        <v>181</v>
      </c>
      <c r="E2938" s="19"/>
      <c r="F2938" s="19"/>
      <c r="G2938" s="19"/>
      <c r="H2938" s="19"/>
      <c r="I2938" s="19"/>
      <c r="J2938" s="19"/>
      <c r="K2938" s="28">
        <v>0</v>
      </c>
      <c r="L2938" s="23">
        <v>129.69</v>
      </c>
      <c r="M2938" s="21">
        <f>ROUND(K2938*L2938,2)</f>
        <v>0</v>
      </c>
    </row>
    <row r="2939" spans="1:13" ht="78.75" x14ac:dyDescent="0.25">
      <c r="A2939" s="19"/>
      <c r="B2939" s="19"/>
      <c r="C2939" s="19"/>
      <c r="D2939" s="29" t="s">
        <v>182</v>
      </c>
      <c r="E2939" s="19"/>
      <c r="F2939" s="19"/>
      <c r="G2939" s="19"/>
      <c r="H2939" s="19"/>
      <c r="I2939" s="19"/>
      <c r="J2939" s="19"/>
      <c r="K2939" s="19"/>
      <c r="L2939" s="19"/>
      <c r="M2939" s="19"/>
    </row>
    <row r="2940" spans="1:13" ht="22.5" x14ac:dyDescent="0.25">
      <c r="A2940" s="17" t="s">
        <v>287</v>
      </c>
      <c r="B2940" s="18" t="s">
        <v>23</v>
      </c>
      <c r="C2940" s="18" t="s">
        <v>76</v>
      </c>
      <c r="D2940" s="29" t="s">
        <v>288</v>
      </c>
      <c r="E2940" s="19"/>
      <c r="F2940" s="19"/>
      <c r="G2940" s="19"/>
      <c r="H2940" s="19"/>
      <c r="I2940" s="19"/>
      <c r="J2940" s="19"/>
      <c r="K2940" s="20">
        <f>K2944</f>
        <v>3</v>
      </c>
      <c r="L2940" s="21">
        <f>L2944</f>
        <v>817.17</v>
      </c>
      <c r="M2940" s="21">
        <f>M2944</f>
        <v>2451.5100000000002</v>
      </c>
    </row>
    <row r="2941" spans="1:13" ht="135" x14ac:dyDescent="0.25">
      <c r="A2941" s="19"/>
      <c r="B2941" s="19"/>
      <c r="C2941" s="19"/>
      <c r="D2941" s="29" t="s">
        <v>289</v>
      </c>
      <c r="E2941" s="19"/>
      <c r="F2941" s="19"/>
      <c r="G2941" s="19"/>
      <c r="H2941" s="19"/>
      <c r="I2941" s="19"/>
      <c r="J2941" s="19"/>
      <c r="K2941" s="19"/>
      <c r="L2941" s="19"/>
      <c r="M2941" s="19"/>
    </row>
    <row r="2942" spans="1:13" x14ac:dyDescent="0.25">
      <c r="A2942" s="19"/>
      <c r="B2942" s="19"/>
      <c r="C2942" s="19"/>
      <c r="D2942" s="35"/>
      <c r="E2942" s="18" t="s">
        <v>797</v>
      </c>
      <c r="F2942" s="22">
        <v>3</v>
      </c>
      <c r="G2942" s="23">
        <v>0</v>
      </c>
      <c r="H2942" s="23">
        <v>0</v>
      </c>
      <c r="I2942" s="23">
        <v>0</v>
      </c>
      <c r="J2942" s="21">
        <f>OR(F2942&lt;&gt;0,G2942&lt;&gt;0,H2942&lt;&gt;0,I2942&lt;&gt;0)*(F2942 + (F2942 = 0))*(G2942 + (G2942 = 0))*(H2942 + (H2942 = 0))*(I2942 + (I2942 = 0))</f>
        <v>3</v>
      </c>
      <c r="K2942" s="19"/>
      <c r="L2942" s="19"/>
      <c r="M2942" s="19"/>
    </row>
    <row r="2943" spans="1:13" x14ac:dyDescent="0.25">
      <c r="A2943" s="19"/>
      <c r="B2943" s="19"/>
      <c r="C2943" s="19"/>
      <c r="D2943" s="35"/>
      <c r="E2943" s="18" t="s">
        <v>16</v>
      </c>
      <c r="F2943" s="22"/>
      <c r="G2943" s="23"/>
      <c r="H2943" s="23"/>
      <c r="I2943" s="23"/>
      <c r="J2943" s="21">
        <f>OR(F2943&lt;&gt;0,G2943&lt;&gt;0,H2943&lt;&gt;0,I2943&lt;&gt;0)*(F2943 + (F2943 = 0))*(G2943 + (G2943 = 0))*(H2943 + (H2943 = 0))*(I2943 + (I2943 = 0))</f>
        <v>0</v>
      </c>
      <c r="K2943" s="19"/>
      <c r="L2943" s="19"/>
      <c r="M2943" s="19"/>
    </row>
    <row r="2944" spans="1:13" x14ac:dyDescent="0.25">
      <c r="A2944" s="19"/>
      <c r="B2944" s="19"/>
      <c r="C2944" s="19"/>
      <c r="D2944" s="35"/>
      <c r="E2944" s="19"/>
      <c r="F2944" s="19"/>
      <c r="G2944" s="19"/>
      <c r="H2944" s="19"/>
      <c r="I2944" s="19"/>
      <c r="J2944" s="24" t="s">
        <v>290</v>
      </c>
      <c r="K2944" s="25">
        <f>SUM(J2942:J2943)</f>
        <v>3</v>
      </c>
      <c r="L2944" s="23">
        <v>817.17</v>
      </c>
      <c r="M2944" s="26">
        <f>ROUND(K2944*L2944,2)</f>
        <v>2451.5100000000002</v>
      </c>
    </row>
    <row r="2945" spans="1:13" ht="0.95" customHeight="1" x14ac:dyDescent="0.25">
      <c r="A2945" s="27"/>
      <c r="B2945" s="27"/>
      <c r="C2945" s="27"/>
      <c r="D2945" s="36"/>
      <c r="E2945" s="27"/>
      <c r="F2945" s="27"/>
      <c r="G2945" s="27"/>
      <c r="H2945" s="27"/>
      <c r="I2945" s="27"/>
      <c r="J2945" s="27"/>
      <c r="K2945" s="27"/>
      <c r="L2945" s="27"/>
      <c r="M2945" s="27"/>
    </row>
    <row r="2946" spans="1:13" ht="22.5" x14ac:dyDescent="0.25">
      <c r="A2946" s="17" t="s">
        <v>291</v>
      </c>
      <c r="B2946" s="18" t="s">
        <v>23</v>
      </c>
      <c r="C2946" s="18" t="s">
        <v>60</v>
      </c>
      <c r="D2946" s="29" t="s">
        <v>292</v>
      </c>
      <c r="E2946" s="19"/>
      <c r="F2946" s="19"/>
      <c r="G2946" s="19"/>
      <c r="H2946" s="19"/>
      <c r="I2946" s="19"/>
      <c r="J2946" s="19"/>
      <c r="K2946" s="20">
        <f>K2953</f>
        <v>2.12</v>
      </c>
      <c r="L2946" s="21">
        <f>L2953</f>
        <v>388.98</v>
      </c>
      <c r="M2946" s="21">
        <f>M2953</f>
        <v>824.64</v>
      </c>
    </row>
    <row r="2947" spans="1:13" ht="67.5" x14ac:dyDescent="0.25">
      <c r="A2947" s="19"/>
      <c r="B2947" s="19"/>
      <c r="C2947" s="19"/>
      <c r="D2947" s="29" t="s">
        <v>293</v>
      </c>
      <c r="E2947" s="19"/>
      <c r="F2947" s="19"/>
      <c r="G2947" s="19"/>
      <c r="H2947" s="19"/>
      <c r="I2947" s="19"/>
      <c r="J2947" s="19"/>
      <c r="K2947" s="19"/>
      <c r="L2947" s="19"/>
      <c r="M2947" s="19"/>
    </row>
    <row r="2948" spans="1:13" x14ac:dyDescent="0.25">
      <c r="A2948" s="19"/>
      <c r="B2948" s="19"/>
      <c r="C2948" s="19"/>
      <c r="D2948" s="35"/>
      <c r="E2948" s="18" t="s">
        <v>792</v>
      </c>
      <c r="F2948" s="22">
        <v>1</v>
      </c>
      <c r="G2948" s="23">
        <v>0</v>
      </c>
      <c r="H2948" s="23">
        <v>0</v>
      </c>
      <c r="I2948" s="23">
        <v>2.12</v>
      </c>
      <c r="J2948" s="21">
        <f>OR(F2948&lt;&gt;0,G2948&lt;&gt;0,H2948&lt;&gt;0,I2948&lt;&gt;0)*(F2948 + (F2948 = 0))*(G2948 + (G2948 = 0))*(H2948 + (H2948 = 0))*(I2948 + (I2948 = 0))</f>
        <v>2.12</v>
      </c>
      <c r="K2948" s="19"/>
      <c r="L2948" s="19"/>
      <c r="M2948" s="19"/>
    </row>
    <row r="2949" spans="1:13" x14ac:dyDescent="0.25">
      <c r="A2949" s="19"/>
      <c r="B2949" s="19"/>
      <c r="C2949" s="19"/>
      <c r="D2949" s="35"/>
      <c r="E2949" s="18" t="s">
        <v>793</v>
      </c>
      <c r="F2949" s="22">
        <v>1</v>
      </c>
      <c r="G2949" s="23">
        <v>0</v>
      </c>
      <c r="H2949" s="23">
        <v>0</v>
      </c>
      <c r="I2949" s="23">
        <v>2.62</v>
      </c>
      <c r="J2949" s="21">
        <f>OR(F2949&lt;&gt;0,G2949&lt;&gt;0,H2949&lt;&gt;0,I2949&lt;&gt;0)*(F2949 + (F2949 = 0))*(G2949 + (G2949 = 0))*(H2949 + (H2949 = 0))*(I2949 + (I2949 = 0))</f>
        <v>2.62</v>
      </c>
      <c r="K2949" s="19"/>
      <c r="L2949" s="19"/>
      <c r="M2949" s="19"/>
    </row>
    <row r="2950" spans="1:13" x14ac:dyDescent="0.25">
      <c r="A2950" s="19"/>
      <c r="B2950" s="19"/>
      <c r="C2950" s="19"/>
      <c r="D2950" s="35"/>
      <c r="E2950" s="18" t="s">
        <v>735</v>
      </c>
      <c r="F2950" s="22">
        <v>1</v>
      </c>
      <c r="G2950" s="23">
        <v>0</v>
      </c>
      <c r="H2950" s="23">
        <v>0</v>
      </c>
      <c r="I2950" s="23">
        <v>3.38</v>
      </c>
      <c r="J2950" s="21">
        <f>OR(F2950&lt;&gt;0,G2950&lt;&gt;0,H2950&lt;&gt;0,I2950&lt;&gt;0)*(F2950 + (F2950 = 0))*(G2950 + (G2950 = 0))*(H2950 + (H2950 = 0))*(I2950 + (I2950 = 0))</f>
        <v>3.38</v>
      </c>
      <c r="K2950" s="19"/>
      <c r="L2950" s="19"/>
      <c r="M2950" s="19"/>
    </row>
    <row r="2951" spans="1:13" x14ac:dyDescent="0.25">
      <c r="A2951" s="19"/>
      <c r="B2951" s="19"/>
      <c r="C2951" s="19"/>
      <c r="D2951" s="35"/>
      <c r="E2951" s="18" t="s">
        <v>800</v>
      </c>
      <c r="F2951" s="22">
        <v>-3</v>
      </c>
      <c r="G2951" s="23">
        <v>0</v>
      </c>
      <c r="H2951" s="23">
        <v>0</v>
      </c>
      <c r="I2951" s="23">
        <v>2</v>
      </c>
      <c r="J2951" s="21">
        <f>OR(F2951&lt;&gt;0,G2951&lt;&gt;0,H2951&lt;&gt;0,I2951&lt;&gt;0)*(F2951 + (F2951 = 0))*(G2951 + (G2951 = 0))*(H2951 + (H2951 = 0))*(I2951 + (I2951 = 0))</f>
        <v>-6</v>
      </c>
      <c r="K2951" s="19"/>
      <c r="L2951" s="19"/>
      <c r="M2951" s="19"/>
    </row>
    <row r="2952" spans="1:13" x14ac:dyDescent="0.25">
      <c r="A2952" s="19"/>
      <c r="B2952" s="19"/>
      <c r="C2952" s="19"/>
      <c r="D2952" s="35"/>
      <c r="E2952" s="18" t="s">
        <v>16</v>
      </c>
      <c r="F2952" s="22"/>
      <c r="G2952" s="23"/>
      <c r="H2952" s="23"/>
      <c r="I2952" s="23"/>
      <c r="J2952" s="21">
        <f>OR(F2952&lt;&gt;0,G2952&lt;&gt;0,H2952&lt;&gt;0,I2952&lt;&gt;0)*(F2952 + (F2952 = 0))*(G2952 + (G2952 = 0))*(H2952 + (H2952 = 0))*(I2952 + (I2952 = 0))</f>
        <v>0</v>
      </c>
      <c r="K2952" s="19"/>
      <c r="L2952" s="19"/>
      <c r="M2952" s="19"/>
    </row>
    <row r="2953" spans="1:13" x14ac:dyDescent="0.25">
      <c r="A2953" s="19"/>
      <c r="B2953" s="19"/>
      <c r="C2953" s="19"/>
      <c r="D2953" s="35"/>
      <c r="E2953" s="19"/>
      <c r="F2953" s="19"/>
      <c r="G2953" s="19"/>
      <c r="H2953" s="19"/>
      <c r="I2953" s="19"/>
      <c r="J2953" s="24" t="s">
        <v>294</v>
      </c>
      <c r="K2953" s="25">
        <f>SUM(J2948:J2952)</f>
        <v>2.12</v>
      </c>
      <c r="L2953" s="23">
        <v>388.98</v>
      </c>
      <c r="M2953" s="26">
        <f>ROUND(K2953*L2953,2)</f>
        <v>824.64</v>
      </c>
    </row>
    <row r="2954" spans="1:13" ht="0.95" customHeight="1" x14ac:dyDescent="0.25">
      <c r="A2954" s="27"/>
      <c r="B2954" s="27"/>
      <c r="C2954" s="27"/>
      <c r="D2954" s="36"/>
      <c r="E2954" s="27"/>
      <c r="F2954" s="27"/>
      <c r="G2954" s="27"/>
      <c r="H2954" s="27"/>
      <c r="I2954" s="27"/>
      <c r="J2954" s="27"/>
      <c r="K2954" s="27"/>
      <c r="L2954" s="27"/>
      <c r="M2954" s="27"/>
    </row>
    <row r="2955" spans="1:13" x14ac:dyDescent="0.25">
      <c r="A2955" s="17" t="s">
        <v>295</v>
      </c>
      <c r="B2955" s="18" t="s">
        <v>23</v>
      </c>
      <c r="C2955" s="18" t="s">
        <v>76</v>
      </c>
      <c r="D2955" s="29" t="s">
        <v>296</v>
      </c>
      <c r="E2955" s="19"/>
      <c r="F2955" s="19"/>
      <c r="G2955" s="19"/>
      <c r="H2955" s="19"/>
      <c r="I2955" s="19"/>
      <c r="J2955" s="19"/>
      <c r="K2955" s="20">
        <f>K2962</f>
        <v>26</v>
      </c>
      <c r="L2955" s="21">
        <f>L2962</f>
        <v>15.13</v>
      </c>
      <c r="M2955" s="21">
        <f>M2962</f>
        <v>393.38</v>
      </c>
    </row>
    <row r="2956" spans="1:13" ht="56.25" x14ac:dyDescent="0.25">
      <c r="A2956" s="19"/>
      <c r="B2956" s="19"/>
      <c r="C2956" s="19"/>
      <c r="D2956" s="29" t="s">
        <v>297</v>
      </c>
      <c r="E2956" s="19"/>
      <c r="F2956" s="19"/>
      <c r="G2956" s="19"/>
      <c r="H2956" s="19"/>
      <c r="I2956" s="19"/>
      <c r="J2956" s="19"/>
      <c r="K2956" s="19"/>
      <c r="L2956" s="19"/>
      <c r="M2956" s="19"/>
    </row>
    <row r="2957" spans="1:13" x14ac:dyDescent="0.25">
      <c r="A2957" s="19"/>
      <c r="B2957" s="19"/>
      <c r="C2957" s="19"/>
      <c r="D2957" s="35"/>
      <c r="E2957" s="18" t="s">
        <v>792</v>
      </c>
      <c r="F2957" s="22">
        <v>3</v>
      </c>
      <c r="G2957" s="23">
        <v>0</v>
      </c>
      <c r="H2957" s="23">
        <v>0</v>
      </c>
      <c r="I2957" s="23">
        <v>2.12</v>
      </c>
      <c r="J2957" s="21">
        <f>OR(F2957&lt;&gt;0,G2957&lt;&gt;0,H2957&lt;&gt;0,I2957&lt;&gt;0)*(F2957 + (F2957 = 0))*(G2957 + (G2957 = 0))*(H2957 + (H2957 = 0))*(I2957 + (I2957 = 0))</f>
        <v>6.36</v>
      </c>
      <c r="K2957" s="19"/>
      <c r="L2957" s="19"/>
      <c r="M2957" s="19"/>
    </row>
    <row r="2958" spans="1:13" x14ac:dyDescent="0.25">
      <c r="A2958" s="19"/>
      <c r="B2958" s="19"/>
      <c r="C2958" s="19"/>
      <c r="D2958" s="35"/>
      <c r="E2958" s="18" t="s">
        <v>793</v>
      </c>
      <c r="F2958" s="22">
        <v>3</v>
      </c>
      <c r="G2958" s="23">
        <v>0</v>
      </c>
      <c r="H2958" s="23">
        <v>0</v>
      </c>
      <c r="I2958" s="23">
        <v>2.62</v>
      </c>
      <c r="J2958" s="21">
        <f>OR(F2958&lt;&gt;0,G2958&lt;&gt;0,H2958&lt;&gt;0,I2958&lt;&gt;0)*(F2958 + (F2958 = 0))*(G2958 + (G2958 = 0))*(H2958 + (H2958 = 0))*(I2958 + (I2958 = 0))</f>
        <v>7.86</v>
      </c>
      <c r="K2958" s="19"/>
      <c r="L2958" s="19"/>
      <c r="M2958" s="19"/>
    </row>
    <row r="2959" spans="1:13" x14ac:dyDescent="0.25">
      <c r="A2959" s="19"/>
      <c r="B2959" s="19"/>
      <c r="C2959" s="19"/>
      <c r="D2959" s="35"/>
      <c r="E2959" s="18" t="s">
        <v>735</v>
      </c>
      <c r="F2959" s="22">
        <v>3</v>
      </c>
      <c r="G2959" s="23">
        <v>0</v>
      </c>
      <c r="H2959" s="23">
        <v>0</v>
      </c>
      <c r="I2959" s="23">
        <v>3.38</v>
      </c>
      <c r="J2959" s="21">
        <f>OR(F2959&lt;&gt;0,G2959&lt;&gt;0,H2959&lt;&gt;0,I2959&lt;&gt;0)*(F2959 + (F2959 = 0))*(G2959 + (G2959 = 0))*(H2959 + (H2959 = 0))*(I2959 + (I2959 = 0))</f>
        <v>10.14</v>
      </c>
      <c r="K2959" s="19"/>
      <c r="L2959" s="19"/>
      <c r="M2959" s="19"/>
    </row>
    <row r="2960" spans="1:13" x14ac:dyDescent="0.25">
      <c r="A2960" s="19"/>
      <c r="B2960" s="19"/>
      <c r="C2960" s="19"/>
      <c r="D2960" s="35"/>
      <c r="E2960" s="18" t="s">
        <v>698</v>
      </c>
      <c r="F2960" s="22">
        <v>1</v>
      </c>
      <c r="G2960" s="23">
        <v>1.64</v>
      </c>
      <c r="H2960" s="23">
        <v>0</v>
      </c>
      <c r="I2960" s="23">
        <v>0</v>
      </c>
      <c r="J2960" s="21">
        <f>OR(F2960&lt;&gt;0,G2960&lt;&gt;0,H2960&lt;&gt;0,I2960&lt;&gt;0)*(F2960 + (F2960 = 0))*(G2960 + (G2960 = 0))*(H2960 + (H2960 = 0))*(I2960 + (I2960 = 0))</f>
        <v>1.64</v>
      </c>
      <c r="K2960" s="19"/>
      <c r="L2960" s="19"/>
      <c r="M2960" s="19"/>
    </row>
    <row r="2961" spans="1:13" x14ac:dyDescent="0.25">
      <c r="A2961" s="19"/>
      <c r="B2961" s="19"/>
      <c r="C2961" s="19"/>
      <c r="D2961" s="35"/>
      <c r="E2961" s="18" t="s">
        <v>16</v>
      </c>
      <c r="F2961" s="22"/>
      <c r="G2961" s="23"/>
      <c r="H2961" s="23"/>
      <c r="I2961" s="23"/>
      <c r="J2961" s="21">
        <f>OR(F2961&lt;&gt;0,G2961&lt;&gt;0,H2961&lt;&gt;0,I2961&lt;&gt;0)*(F2961 + (F2961 = 0))*(G2961 + (G2961 = 0))*(H2961 + (H2961 = 0))*(I2961 + (I2961 = 0))</f>
        <v>0</v>
      </c>
      <c r="K2961" s="19"/>
      <c r="L2961" s="19"/>
      <c r="M2961" s="19"/>
    </row>
    <row r="2962" spans="1:13" x14ac:dyDescent="0.25">
      <c r="A2962" s="19"/>
      <c r="B2962" s="19"/>
      <c r="C2962" s="19"/>
      <c r="D2962" s="35"/>
      <c r="E2962" s="19"/>
      <c r="F2962" s="19"/>
      <c r="G2962" s="19"/>
      <c r="H2962" s="19"/>
      <c r="I2962" s="19"/>
      <c r="J2962" s="24" t="s">
        <v>299</v>
      </c>
      <c r="K2962" s="25">
        <f>SUM(J2957:J2961)</f>
        <v>26</v>
      </c>
      <c r="L2962" s="23">
        <v>15.13</v>
      </c>
      <c r="M2962" s="26">
        <f>ROUND(K2962*L2962,2)</f>
        <v>393.38</v>
      </c>
    </row>
    <row r="2963" spans="1:13" ht="0.95" customHeight="1" x14ac:dyDescent="0.25">
      <c r="A2963" s="27"/>
      <c r="B2963" s="27"/>
      <c r="C2963" s="27"/>
      <c r="D2963" s="36"/>
      <c r="E2963" s="27"/>
      <c r="F2963" s="27"/>
      <c r="G2963" s="27"/>
      <c r="H2963" s="27"/>
      <c r="I2963" s="27"/>
      <c r="J2963" s="27"/>
      <c r="K2963" s="27"/>
      <c r="L2963" s="27"/>
      <c r="M2963" s="27"/>
    </row>
    <row r="2964" spans="1:13" ht="22.5" x14ac:dyDescent="0.25">
      <c r="A2964" s="17" t="s">
        <v>300</v>
      </c>
      <c r="B2964" s="18" t="s">
        <v>23</v>
      </c>
      <c r="C2964" s="18" t="s">
        <v>76</v>
      </c>
      <c r="D2964" s="29" t="s">
        <v>301</v>
      </c>
      <c r="E2964" s="19"/>
      <c r="F2964" s="19"/>
      <c r="G2964" s="19"/>
      <c r="H2964" s="19"/>
      <c r="I2964" s="19"/>
      <c r="J2964" s="19"/>
      <c r="K2964" s="20">
        <f>K2968</f>
        <v>3</v>
      </c>
      <c r="L2964" s="21">
        <f>L2968</f>
        <v>323.04000000000002</v>
      </c>
      <c r="M2964" s="21">
        <f>M2968</f>
        <v>969.12</v>
      </c>
    </row>
    <row r="2965" spans="1:13" ht="146.25" x14ac:dyDescent="0.25">
      <c r="A2965" s="19"/>
      <c r="B2965" s="19"/>
      <c r="C2965" s="19"/>
      <c r="D2965" s="29" t="s">
        <v>302</v>
      </c>
      <c r="E2965" s="19"/>
      <c r="F2965" s="19"/>
      <c r="G2965" s="19"/>
      <c r="H2965" s="19"/>
      <c r="I2965" s="19"/>
      <c r="J2965" s="19"/>
      <c r="K2965" s="19"/>
      <c r="L2965" s="19"/>
      <c r="M2965" s="19"/>
    </row>
    <row r="2966" spans="1:13" x14ac:dyDescent="0.25">
      <c r="A2966" s="19"/>
      <c r="B2966" s="19"/>
      <c r="C2966" s="19"/>
      <c r="D2966" s="35"/>
      <c r="E2966" s="18" t="s">
        <v>16</v>
      </c>
      <c r="F2966" s="22">
        <v>3</v>
      </c>
      <c r="G2966" s="23">
        <v>0</v>
      </c>
      <c r="H2966" s="23">
        <v>0</v>
      </c>
      <c r="I2966" s="23">
        <v>0</v>
      </c>
      <c r="J2966" s="21">
        <f>OR(F2966&lt;&gt;0,G2966&lt;&gt;0,H2966&lt;&gt;0,I2966&lt;&gt;0)*(F2966 + (F2966 = 0))*(G2966 + (G2966 = 0))*(H2966 + (H2966 = 0))*(I2966 + (I2966 = 0))</f>
        <v>3</v>
      </c>
      <c r="K2966" s="19"/>
      <c r="L2966" s="19"/>
      <c r="M2966" s="19"/>
    </row>
    <row r="2967" spans="1:13" x14ac:dyDescent="0.25">
      <c r="A2967" s="19"/>
      <c r="B2967" s="19"/>
      <c r="C2967" s="19"/>
      <c r="D2967" s="35"/>
      <c r="E2967" s="18" t="s">
        <v>16</v>
      </c>
      <c r="F2967" s="22"/>
      <c r="G2967" s="23"/>
      <c r="H2967" s="23"/>
      <c r="I2967" s="23"/>
      <c r="J2967" s="21">
        <f>OR(F2967&lt;&gt;0,G2967&lt;&gt;0,H2967&lt;&gt;0,I2967&lt;&gt;0)*(F2967 + (F2967 = 0))*(G2967 + (G2967 = 0))*(H2967 + (H2967 = 0))*(I2967 + (I2967 = 0))</f>
        <v>0</v>
      </c>
      <c r="K2967" s="19"/>
      <c r="L2967" s="19"/>
      <c r="M2967" s="19"/>
    </row>
    <row r="2968" spans="1:13" x14ac:dyDescent="0.25">
      <c r="A2968" s="19"/>
      <c r="B2968" s="19"/>
      <c r="C2968" s="19"/>
      <c r="D2968" s="35"/>
      <c r="E2968" s="19"/>
      <c r="F2968" s="19"/>
      <c r="G2968" s="19"/>
      <c r="H2968" s="19"/>
      <c r="I2968" s="19"/>
      <c r="J2968" s="24" t="s">
        <v>303</v>
      </c>
      <c r="K2968" s="25">
        <f>SUM(J2966:J2967)</f>
        <v>3</v>
      </c>
      <c r="L2968" s="23">
        <v>323.04000000000002</v>
      </c>
      <c r="M2968" s="26">
        <f>ROUND(K2968*L2968,2)</f>
        <v>969.12</v>
      </c>
    </row>
    <row r="2969" spans="1:13" ht="0.95" customHeight="1" x14ac:dyDescent="0.25">
      <c r="A2969" s="27"/>
      <c r="B2969" s="27"/>
      <c r="C2969" s="27"/>
      <c r="D2969" s="36"/>
      <c r="E2969" s="27"/>
      <c r="F2969" s="27"/>
      <c r="G2969" s="27"/>
      <c r="H2969" s="27"/>
      <c r="I2969" s="27"/>
      <c r="J2969" s="27"/>
      <c r="K2969" s="27"/>
      <c r="L2969" s="27"/>
      <c r="M2969" s="27"/>
    </row>
    <row r="2970" spans="1:13" x14ac:dyDescent="0.25">
      <c r="A2970" s="17" t="s">
        <v>304</v>
      </c>
      <c r="B2970" s="18" t="s">
        <v>23</v>
      </c>
      <c r="C2970" s="18" t="s">
        <v>76</v>
      </c>
      <c r="D2970" s="29" t="s">
        <v>305</v>
      </c>
      <c r="E2970" s="19"/>
      <c r="F2970" s="19"/>
      <c r="G2970" s="19"/>
      <c r="H2970" s="19"/>
      <c r="I2970" s="19"/>
      <c r="J2970" s="19"/>
      <c r="K2970" s="28">
        <v>0</v>
      </c>
      <c r="L2970" s="23">
        <v>172.64</v>
      </c>
      <c r="M2970" s="21">
        <f>ROUND(K2970*L2970,2)</f>
        <v>0</v>
      </c>
    </row>
    <row r="2971" spans="1:13" ht="56.25" x14ac:dyDescent="0.25">
      <c r="A2971" s="19"/>
      <c r="B2971" s="19"/>
      <c r="C2971" s="19"/>
      <c r="D2971" s="29" t="s">
        <v>306</v>
      </c>
      <c r="E2971" s="19"/>
      <c r="F2971" s="19"/>
      <c r="G2971" s="19"/>
      <c r="H2971" s="19"/>
      <c r="I2971" s="19"/>
      <c r="J2971" s="19"/>
      <c r="K2971" s="19"/>
      <c r="L2971" s="19"/>
      <c r="M2971" s="19"/>
    </row>
    <row r="2972" spans="1:13" ht="22.5" x14ac:dyDescent="0.25">
      <c r="A2972" s="17" t="s">
        <v>309</v>
      </c>
      <c r="B2972" s="18" t="s">
        <v>23</v>
      </c>
      <c r="C2972" s="18" t="s">
        <v>76</v>
      </c>
      <c r="D2972" s="29" t="s">
        <v>310</v>
      </c>
      <c r="E2972" s="19"/>
      <c r="F2972" s="19"/>
      <c r="G2972" s="19"/>
      <c r="H2972" s="19"/>
      <c r="I2972" s="19"/>
      <c r="J2972" s="19"/>
      <c r="K2972" s="20">
        <f>K2978</f>
        <v>13</v>
      </c>
      <c r="L2972" s="21">
        <f>L2978</f>
        <v>32.340000000000003</v>
      </c>
      <c r="M2972" s="21">
        <f>M2978</f>
        <v>420.42</v>
      </c>
    </row>
    <row r="2973" spans="1:13" ht="67.5" x14ac:dyDescent="0.25">
      <c r="A2973" s="19"/>
      <c r="B2973" s="19"/>
      <c r="C2973" s="19"/>
      <c r="D2973" s="29" t="s">
        <v>311</v>
      </c>
      <c r="E2973" s="19"/>
      <c r="F2973" s="19"/>
      <c r="G2973" s="19"/>
      <c r="H2973" s="19"/>
      <c r="I2973" s="19"/>
      <c r="J2973" s="19"/>
      <c r="K2973" s="19"/>
      <c r="L2973" s="19"/>
      <c r="M2973" s="19"/>
    </row>
    <row r="2974" spans="1:13" x14ac:dyDescent="0.25">
      <c r="A2974" s="19"/>
      <c r="B2974" s="19"/>
      <c r="C2974" s="19"/>
      <c r="D2974" s="35"/>
      <c r="E2974" s="18" t="s">
        <v>792</v>
      </c>
      <c r="F2974" s="22">
        <v>7</v>
      </c>
      <c r="G2974" s="23">
        <v>0</v>
      </c>
      <c r="H2974" s="23">
        <v>0</v>
      </c>
      <c r="I2974" s="23">
        <v>0</v>
      </c>
      <c r="J2974" s="21">
        <f>OR(F2974&lt;&gt;0,G2974&lt;&gt;0,H2974&lt;&gt;0,I2974&lt;&gt;0)*(F2974 + (F2974 = 0))*(G2974 + (G2974 = 0))*(H2974 + (H2974 = 0))*(I2974 + (I2974 = 0))</f>
        <v>7</v>
      </c>
      <c r="K2974" s="19"/>
      <c r="L2974" s="19"/>
      <c r="M2974" s="19"/>
    </row>
    <row r="2975" spans="1:13" x14ac:dyDescent="0.25">
      <c r="A2975" s="19"/>
      <c r="B2975" s="19"/>
      <c r="C2975" s="19"/>
      <c r="D2975" s="35"/>
      <c r="E2975" s="18" t="s">
        <v>793</v>
      </c>
      <c r="F2975" s="22">
        <v>2</v>
      </c>
      <c r="G2975" s="23">
        <v>0</v>
      </c>
      <c r="H2975" s="23">
        <v>0</v>
      </c>
      <c r="I2975" s="23">
        <v>0</v>
      </c>
      <c r="J2975" s="21">
        <f>OR(F2975&lt;&gt;0,G2975&lt;&gt;0,H2975&lt;&gt;0,I2975&lt;&gt;0)*(F2975 + (F2975 = 0))*(G2975 + (G2975 = 0))*(H2975 + (H2975 = 0))*(I2975 + (I2975 = 0))</f>
        <v>2</v>
      </c>
      <c r="K2975" s="19"/>
      <c r="L2975" s="19"/>
      <c r="M2975" s="19"/>
    </row>
    <row r="2976" spans="1:13" x14ac:dyDescent="0.25">
      <c r="A2976" s="19"/>
      <c r="B2976" s="19"/>
      <c r="C2976" s="19"/>
      <c r="D2976" s="35"/>
      <c r="E2976" s="18" t="s">
        <v>735</v>
      </c>
      <c r="F2976" s="22">
        <v>4</v>
      </c>
      <c r="G2976" s="23">
        <v>0</v>
      </c>
      <c r="H2976" s="23">
        <v>0</v>
      </c>
      <c r="I2976" s="23">
        <v>0</v>
      </c>
      <c r="J2976" s="21">
        <f>OR(F2976&lt;&gt;0,G2976&lt;&gt;0,H2976&lt;&gt;0,I2976&lt;&gt;0)*(F2976 + (F2976 = 0))*(G2976 + (G2976 = 0))*(H2976 + (H2976 = 0))*(I2976 + (I2976 = 0))</f>
        <v>4</v>
      </c>
      <c r="K2976" s="19"/>
      <c r="L2976" s="19"/>
      <c r="M2976" s="19"/>
    </row>
    <row r="2977" spans="1:13" x14ac:dyDescent="0.25">
      <c r="A2977" s="19"/>
      <c r="B2977" s="19"/>
      <c r="C2977" s="19"/>
      <c r="D2977" s="35"/>
      <c r="E2977" s="18" t="s">
        <v>16</v>
      </c>
      <c r="F2977" s="22"/>
      <c r="G2977" s="23"/>
      <c r="H2977" s="23"/>
      <c r="I2977" s="23"/>
      <c r="J2977" s="21">
        <f>OR(F2977&lt;&gt;0,G2977&lt;&gt;0,H2977&lt;&gt;0,I2977&lt;&gt;0)*(F2977 + (F2977 = 0))*(G2977 + (G2977 = 0))*(H2977 + (H2977 = 0))*(I2977 + (I2977 = 0))</f>
        <v>0</v>
      </c>
      <c r="K2977" s="19"/>
      <c r="L2977" s="19"/>
      <c r="M2977" s="19"/>
    </row>
    <row r="2978" spans="1:13" x14ac:dyDescent="0.25">
      <c r="A2978" s="19"/>
      <c r="B2978" s="19"/>
      <c r="C2978" s="19"/>
      <c r="D2978" s="35"/>
      <c r="E2978" s="19"/>
      <c r="F2978" s="19"/>
      <c r="G2978" s="19"/>
      <c r="H2978" s="19"/>
      <c r="I2978" s="19"/>
      <c r="J2978" s="24" t="s">
        <v>312</v>
      </c>
      <c r="K2978" s="25">
        <f>SUM(J2974:J2977)</f>
        <v>13</v>
      </c>
      <c r="L2978" s="23">
        <v>32.340000000000003</v>
      </c>
      <c r="M2978" s="26">
        <f>ROUND(K2978*L2978,2)</f>
        <v>420.42</v>
      </c>
    </row>
    <row r="2979" spans="1:13" ht="0.95" customHeight="1" x14ac:dyDescent="0.25">
      <c r="A2979" s="27"/>
      <c r="B2979" s="27"/>
      <c r="C2979" s="27"/>
      <c r="D2979" s="36"/>
      <c r="E2979" s="27"/>
      <c r="F2979" s="27"/>
      <c r="G2979" s="27"/>
      <c r="H2979" s="27"/>
      <c r="I2979" s="27"/>
      <c r="J2979" s="27"/>
      <c r="K2979" s="27"/>
      <c r="L2979" s="27"/>
      <c r="M2979" s="27"/>
    </row>
    <row r="2980" spans="1:13" x14ac:dyDescent="0.25">
      <c r="A2980" s="17" t="s">
        <v>371</v>
      </c>
      <c r="B2980" s="18" t="s">
        <v>23</v>
      </c>
      <c r="C2980" s="18" t="s">
        <v>76</v>
      </c>
      <c r="D2980" s="29" t="s">
        <v>372</v>
      </c>
      <c r="E2980" s="19"/>
      <c r="F2980" s="19"/>
      <c r="G2980" s="19"/>
      <c r="H2980" s="19"/>
      <c r="I2980" s="19"/>
      <c r="J2980" s="19"/>
      <c r="K2980" s="20">
        <f>K2984</f>
        <v>3</v>
      </c>
      <c r="L2980" s="21">
        <f>L2984</f>
        <v>29.45</v>
      </c>
      <c r="M2980" s="21">
        <f>M2984</f>
        <v>88.35</v>
      </c>
    </row>
    <row r="2981" spans="1:13" ht="45" x14ac:dyDescent="0.25">
      <c r="A2981" s="19"/>
      <c r="B2981" s="19"/>
      <c r="C2981" s="19"/>
      <c r="D2981" s="29" t="s">
        <v>373</v>
      </c>
      <c r="E2981" s="19"/>
      <c r="F2981" s="19"/>
      <c r="G2981" s="19"/>
      <c r="H2981" s="19"/>
      <c r="I2981" s="19"/>
      <c r="J2981" s="19"/>
      <c r="K2981" s="19"/>
      <c r="L2981" s="19"/>
      <c r="M2981" s="19"/>
    </row>
    <row r="2982" spans="1:13" x14ac:dyDescent="0.25">
      <c r="A2982" s="19"/>
      <c r="B2982" s="19"/>
      <c r="C2982" s="19"/>
      <c r="D2982" s="35"/>
      <c r="E2982" s="18" t="s">
        <v>374</v>
      </c>
      <c r="F2982" s="22">
        <v>3</v>
      </c>
      <c r="G2982" s="23">
        <v>0</v>
      </c>
      <c r="H2982" s="23">
        <v>0</v>
      </c>
      <c r="I2982" s="23">
        <v>0</v>
      </c>
      <c r="J2982" s="21">
        <f>OR(F2982&lt;&gt;0,G2982&lt;&gt;0,H2982&lt;&gt;0,I2982&lt;&gt;0)*(F2982 + (F2982 = 0))*(G2982 + (G2982 = 0))*(H2982 + (H2982 = 0))*(I2982 + (I2982 = 0))</f>
        <v>3</v>
      </c>
      <c r="K2982" s="19"/>
      <c r="L2982" s="19"/>
      <c r="M2982" s="19"/>
    </row>
    <row r="2983" spans="1:13" x14ac:dyDescent="0.25">
      <c r="A2983" s="19"/>
      <c r="B2983" s="19"/>
      <c r="C2983" s="19"/>
      <c r="D2983" s="35"/>
      <c r="E2983" s="18" t="s">
        <v>16</v>
      </c>
      <c r="F2983" s="22"/>
      <c r="G2983" s="23"/>
      <c r="H2983" s="23"/>
      <c r="I2983" s="23"/>
      <c r="J2983" s="21">
        <f>OR(F2983&lt;&gt;0,G2983&lt;&gt;0,H2983&lt;&gt;0,I2983&lt;&gt;0)*(F2983 + (F2983 = 0))*(G2983 + (G2983 = 0))*(H2983 + (H2983 = 0))*(I2983 + (I2983 = 0))</f>
        <v>0</v>
      </c>
      <c r="K2983" s="19"/>
      <c r="L2983" s="19"/>
      <c r="M2983" s="19"/>
    </row>
    <row r="2984" spans="1:13" x14ac:dyDescent="0.25">
      <c r="A2984" s="19"/>
      <c r="B2984" s="19"/>
      <c r="C2984" s="19"/>
      <c r="D2984" s="35"/>
      <c r="E2984" s="19"/>
      <c r="F2984" s="19"/>
      <c r="G2984" s="19"/>
      <c r="H2984" s="19"/>
      <c r="I2984" s="19"/>
      <c r="J2984" s="24" t="s">
        <v>375</v>
      </c>
      <c r="K2984" s="25">
        <f>SUM(J2982:J2983)</f>
        <v>3</v>
      </c>
      <c r="L2984" s="23">
        <v>29.45</v>
      </c>
      <c r="M2984" s="26">
        <f>ROUND(K2984*L2984,2)</f>
        <v>88.35</v>
      </c>
    </row>
    <row r="2985" spans="1:13" ht="0.95" customHeight="1" x14ac:dyDescent="0.25">
      <c r="A2985" s="27"/>
      <c r="B2985" s="27"/>
      <c r="C2985" s="27"/>
      <c r="D2985" s="36"/>
      <c r="E2985" s="27"/>
      <c r="F2985" s="27"/>
      <c r="G2985" s="27"/>
      <c r="H2985" s="27"/>
      <c r="I2985" s="27"/>
      <c r="J2985" s="27"/>
      <c r="K2985" s="27"/>
      <c r="L2985" s="27"/>
      <c r="M2985" s="27"/>
    </row>
    <row r="2986" spans="1:13" x14ac:dyDescent="0.25">
      <c r="A2986" s="19"/>
      <c r="B2986" s="19"/>
      <c r="C2986" s="19"/>
      <c r="D2986" s="35"/>
      <c r="E2986" s="19"/>
      <c r="F2986" s="19"/>
      <c r="G2986" s="19"/>
      <c r="H2986" s="19"/>
      <c r="I2986" s="19"/>
      <c r="J2986" s="24" t="s">
        <v>801</v>
      </c>
      <c r="K2986" s="28">
        <v>1</v>
      </c>
      <c r="L2986" s="26">
        <f>M2932+M2938+M2940+M2946+M2955+M2964+M2970+M2972+M2980</f>
        <v>5327.02</v>
      </c>
      <c r="M2986" s="26">
        <f>ROUND(K2986*L2986,2)</f>
        <v>5327.02</v>
      </c>
    </row>
    <row r="2987" spans="1:13" ht="0.95" customHeight="1" x14ac:dyDescent="0.25">
      <c r="A2987" s="27"/>
      <c r="B2987" s="27"/>
      <c r="C2987" s="27"/>
      <c r="D2987" s="36"/>
      <c r="E2987" s="27"/>
      <c r="F2987" s="27"/>
      <c r="G2987" s="27"/>
      <c r="H2987" s="27"/>
      <c r="I2987" s="27"/>
      <c r="J2987" s="27"/>
      <c r="K2987" s="27"/>
      <c r="L2987" s="27"/>
      <c r="M2987" s="27"/>
    </row>
    <row r="2988" spans="1:13" x14ac:dyDescent="0.25">
      <c r="A2988" s="13" t="s">
        <v>802</v>
      </c>
      <c r="B2988" s="13" t="s">
        <v>15</v>
      </c>
      <c r="C2988" s="13" t="s">
        <v>16</v>
      </c>
      <c r="D2988" s="34" t="s">
        <v>413</v>
      </c>
      <c r="E2988" s="14"/>
      <c r="F2988" s="14"/>
      <c r="G2988" s="14"/>
      <c r="H2988" s="14"/>
      <c r="I2988" s="14"/>
      <c r="J2988" s="14"/>
      <c r="K2988" s="15">
        <f>K3019</f>
        <v>1</v>
      </c>
      <c r="L2988" s="16">
        <f>L3019</f>
        <v>1822.69</v>
      </c>
      <c r="M2988" s="16">
        <f>M3019</f>
        <v>1822.69</v>
      </c>
    </row>
    <row r="2989" spans="1:13" ht="22.5" x14ac:dyDescent="0.25">
      <c r="A2989" s="17" t="s">
        <v>414</v>
      </c>
      <c r="B2989" s="18" t="s">
        <v>23</v>
      </c>
      <c r="C2989" s="18" t="s">
        <v>76</v>
      </c>
      <c r="D2989" s="29" t="s">
        <v>415</v>
      </c>
      <c r="E2989" s="19"/>
      <c r="F2989" s="19"/>
      <c r="G2989" s="19"/>
      <c r="H2989" s="19"/>
      <c r="I2989" s="19"/>
      <c r="J2989" s="19"/>
      <c r="K2989" s="20">
        <f>K2993</f>
        <v>1</v>
      </c>
      <c r="L2989" s="21">
        <f>L2993</f>
        <v>370.74</v>
      </c>
      <c r="M2989" s="21">
        <f>M2993</f>
        <v>370.74</v>
      </c>
    </row>
    <row r="2990" spans="1:13" ht="78.75" x14ac:dyDescent="0.25">
      <c r="A2990" s="19"/>
      <c r="B2990" s="19"/>
      <c r="C2990" s="19"/>
      <c r="D2990" s="29" t="s">
        <v>416</v>
      </c>
      <c r="E2990" s="19"/>
      <c r="F2990" s="19"/>
      <c r="G2990" s="19"/>
      <c r="H2990" s="19"/>
      <c r="I2990" s="19"/>
      <c r="J2990" s="19"/>
      <c r="K2990" s="19"/>
      <c r="L2990" s="19"/>
      <c r="M2990" s="19"/>
    </row>
    <row r="2991" spans="1:13" x14ac:dyDescent="0.25">
      <c r="A2991" s="19"/>
      <c r="B2991" s="19"/>
      <c r="C2991" s="19"/>
      <c r="D2991" s="35"/>
      <c r="E2991" s="18" t="s">
        <v>16</v>
      </c>
      <c r="F2991" s="22">
        <v>1</v>
      </c>
      <c r="G2991" s="23">
        <v>0</v>
      </c>
      <c r="H2991" s="23">
        <v>0</v>
      </c>
      <c r="I2991" s="23">
        <v>0</v>
      </c>
      <c r="J2991" s="21">
        <f>OR(F2991&lt;&gt;0,G2991&lt;&gt;0,H2991&lt;&gt;0,I2991&lt;&gt;0)*(F2991 + (F2991 = 0))*(G2991 + (G2991 = 0))*(H2991 + (H2991 = 0))*(I2991 + (I2991 = 0))</f>
        <v>1</v>
      </c>
      <c r="K2991" s="19"/>
      <c r="L2991" s="19"/>
      <c r="M2991" s="19"/>
    </row>
    <row r="2992" spans="1:13" x14ac:dyDescent="0.25">
      <c r="A2992" s="19"/>
      <c r="B2992" s="19"/>
      <c r="C2992" s="19"/>
      <c r="D2992" s="35"/>
      <c r="E2992" s="18" t="s">
        <v>16</v>
      </c>
      <c r="F2992" s="22"/>
      <c r="G2992" s="23"/>
      <c r="H2992" s="23"/>
      <c r="I2992" s="23"/>
      <c r="J2992" s="21">
        <f>OR(F2992&lt;&gt;0,G2992&lt;&gt;0,H2992&lt;&gt;0,I2992&lt;&gt;0)*(F2992 + (F2992 = 0))*(G2992 + (G2992 = 0))*(H2992 + (H2992 = 0))*(I2992 + (I2992 = 0))</f>
        <v>0</v>
      </c>
      <c r="K2992" s="19"/>
      <c r="L2992" s="19"/>
      <c r="M2992" s="19"/>
    </row>
    <row r="2993" spans="1:13" x14ac:dyDescent="0.25">
      <c r="A2993" s="19"/>
      <c r="B2993" s="19"/>
      <c r="C2993" s="19"/>
      <c r="D2993" s="35"/>
      <c r="E2993" s="19"/>
      <c r="F2993" s="19"/>
      <c r="G2993" s="19"/>
      <c r="H2993" s="19"/>
      <c r="I2993" s="19"/>
      <c r="J2993" s="24" t="s">
        <v>417</v>
      </c>
      <c r="K2993" s="25">
        <f>SUM(J2991:J2992)</f>
        <v>1</v>
      </c>
      <c r="L2993" s="23">
        <v>370.74</v>
      </c>
      <c r="M2993" s="26">
        <f>ROUND(K2993*L2993,2)</f>
        <v>370.74</v>
      </c>
    </row>
    <row r="2994" spans="1:13" ht="0.95" customHeight="1" x14ac:dyDescent="0.25">
      <c r="A2994" s="27"/>
      <c r="B2994" s="27"/>
      <c r="C2994" s="27"/>
      <c r="D2994" s="36"/>
      <c r="E2994" s="27"/>
      <c r="F2994" s="27"/>
      <c r="G2994" s="27"/>
      <c r="H2994" s="27"/>
      <c r="I2994" s="27"/>
      <c r="J2994" s="27"/>
      <c r="K2994" s="27"/>
      <c r="L2994" s="27"/>
      <c r="M2994" s="27"/>
    </row>
    <row r="2995" spans="1:13" x14ac:dyDescent="0.25">
      <c r="A2995" s="17" t="s">
        <v>117</v>
      </c>
      <c r="B2995" s="18" t="s">
        <v>23</v>
      </c>
      <c r="C2995" s="18" t="s">
        <v>30</v>
      </c>
      <c r="D2995" s="29" t="s">
        <v>118</v>
      </c>
      <c r="E2995" s="19"/>
      <c r="F2995" s="19"/>
      <c r="G2995" s="19"/>
      <c r="H2995" s="19"/>
      <c r="I2995" s="19"/>
      <c r="J2995" s="19"/>
      <c r="K2995" s="20">
        <f>K2999</f>
        <v>13.82</v>
      </c>
      <c r="L2995" s="21">
        <f>L2999</f>
        <v>45.3</v>
      </c>
      <c r="M2995" s="21">
        <f>M2999</f>
        <v>626.04999999999995</v>
      </c>
    </row>
    <row r="2996" spans="1:13" ht="22.5" x14ac:dyDescent="0.25">
      <c r="A2996" s="19"/>
      <c r="B2996" s="19"/>
      <c r="C2996" s="19"/>
      <c r="D2996" s="29" t="s">
        <v>119</v>
      </c>
      <c r="E2996" s="19"/>
      <c r="F2996" s="19"/>
      <c r="G2996" s="19"/>
      <c r="H2996" s="19"/>
      <c r="I2996" s="19"/>
      <c r="J2996" s="19"/>
      <c r="K2996" s="19"/>
      <c r="L2996" s="19"/>
      <c r="M2996" s="19"/>
    </row>
    <row r="2997" spans="1:13" x14ac:dyDescent="0.25">
      <c r="A2997" s="19"/>
      <c r="B2997" s="19"/>
      <c r="C2997" s="19"/>
      <c r="D2997" s="35"/>
      <c r="E2997" s="18" t="s">
        <v>418</v>
      </c>
      <c r="F2997" s="22">
        <v>8</v>
      </c>
      <c r="G2997" s="23">
        <v>1.2</v>
      </c>
      <c r="H2997" s="23">
        <v>1.2</v>
      </c>
      <c r="I2997" s="23">
        <v>1.2</v>
      </c>
      <c r="J2997" s="21">
        <f>OR(F2997&lt;&gt;0,G2997&lt;&gt;0,H2997&lt;&gt;0,I2997&lt;&gt;0)*(F2997 + (F2997 = 0))*(G2997 + (G2997 = 0))*(H2997 + (H2997 = 0))*(I2997 + (I2997 = 0))</f>
        <v>13.82</v>
      </c>
      <c r="K2997" s="19"/>
      <c r="L2997" s="19"/>
      <c r="M2997" s="19"/>
    </row>
    <row r="2998" spans="1:13" x14ac:dyDescent="0.25">
      <c r="A2998" s="19"/>
      <c r="B2998" s="19"/>
      <c r="C2998" s="19"/>
      <c r="D2998" s="35"/>
      <c r="E2998" s="18" t="s">
        <v>16</v>
      </c>
      <c r="F2998" s="22"/>
      <c r="G2998" s="23"/>
      <c r="H2998" s="23"/>
      <c r="I2998" s="23"/>
      <c r="J2998" s="21">
        <f>OR(F2998&lt;&gt;0,G2998&lt;&gt;0,H2998&lt;&gt;0,I2998&lt;&gt;0)*(F2998 + (F2998 = 0))*(G2998 + (G2998 = 0))*(H2998 + (H2998 = 0))*(I2998 + (I2998 = 0))</f>
        <v>0</v>
      </c>
      <c r="K2998" s="19"/>
      <c r="L2998" s="19"/>
      <c r="M2998" s="19"/>
    </row>
    <row r="2999" spans="1:13" x14ac:dyDescent="0.25">
      <c r="A2999" s="19"/>
      <c r="B2999" s="19"/>
      <c r="C2999" s="19"/>
      <c r="D2999" s="35"/>
      <c r="E2999" s="19"/>
      <c r="F2999" s="19"/>
      <c r="G2999" s="19"/>
      <c r="H2999" s="19"/>
      <c r="I2999" s="19"/>
      <c r="J2999" s="24" t="s">
        <v>121</v>
      </c>
      <c r="K2999" s="25">
        <f>SUM(J2997:J2998)</f>
        <v>13.82</v>
      </c>
      <c r="L2999" s="23">
        <v>45.3</v>
      </c>
      <c r="M2999" s="26">
        <f>ROUND(K2999*L2999,2)</f>
        <v>626.04999999999995</v>
      </c>
    </row>
    <row r="3000" spans="1:13" ht="0.95" customHeight="1" x14ac:dyDescent="0.25">
      <c r="A3000" s="27"/>
      <c r="B3000" s="27"/>
      <c r="C3000" s="27"/>
      <c r="D3000" s="36"/>
      <c r="E3000" s="27"/>
      <c r="F3000" s="27"/>
      <c r="G3000" s="27"/>
      <c r="H3000" s="27"/>
      <c r="I3000" s="27"/>
      <c r="J3000" s="27"/>
      <c r="K3000" s="27"/>
      <c r="L3000" s="27"/>
      <c r="M3000" s="27"/>
    </row>
    <row r="3001" spans="1:13" x14ac:dyDescent="0.25">
      <c r="A3001" s="17" t="s">
        <v>419</v>
      </c>
      <c r="B3001" s="18" t="s">
        <v>23</v>
      </c>
      <c r="C3001" s="18" t="s">
        <v>60</v>
      </c>
      <c r="D3001" s="29" t="s">
        <v>420</v>
      </c>
      <c r="E3001" s="19"/>
      <c r="F3001" s="19"/>
      <c r="G3001" s="19"/>
      <c r="H3001" s="19"/>
      <c r="I3001" s="19"/>
      <c r="J3001" s="19"/>
      <c r="K3001" s="20">
        <f>K3005</f>
        <v>9.6</v>
      </c>
      <c r="L3001" s="21">
        <f>L3005</f>
        <v>27.46</v>
      </c>
      <c r="M3001" s="21">
        <f>M3005</f>
        <v>263.62</v>
      </c>
    </row>
    <row r="3002" spans="1:13" ht="56.25" x14ac:dyDescent="0.25">
      <c r="A3002" s="19"/>
      <c r="B3002" s="19"/>
      <c r="C3002" s="19"/>
      <c r="D3002" s="29" t="s">
        <v>421</v>
      </c>
      <c r="E3002" s="19"/>
      <c r="F3002" s="19"/>
      <c r="G3002" s="19"/>
      <c r="H3002" s="19"/>
      <c r="I3002" s="19"/>
      <c r="J3002" s="19"/>
      <c r="K3002" s="19"/>
      <c r="L3002" s="19"/>
      <c r="M3002" s="19"/>
    </row>
    <row r="3003" spans="1:13" x14ac:dyDescent="0.25">
      <c r="A3003" s="19"/>
      <c r="B3003" s="19"/>
      <c r="C3003" s="19"/>
      <c r="D3003" s="35"/>
      <c r="E3003" s="18" t="s">
        <v>422</v>
      </c>
      <c r="F3003" s="22">
        <v>8</v>
      </c>
      <c r="G3003" s="23">
        <v>0</v>
      </c>
      <c r="H3003" s="23">
        <v>1.2</v>
      </c>
      <c r="I3003" s="23">
        <v>0</v>
      </c>
      <c r="J3003" s="21">
        <f>OR(F3003&lt;&gt;0,G3003&lt;&gt;0,H3003&lt;&gt;0,I3003&lt;&gt;0)*(F3003 + (F3003 = 0))*(G3003 + (G3003 = 0))*(H3003 + (H3003 = 0))*(I3003 + (I3003 = 0))</f>
        <v>9.6</v>
      </c>
      <c r="K3003" s="19"/>
      <c r="L3003" s="19"/>
      <c r="M3003" s="19"/>
    </row>
    <row r="3004" spans="1:13" x14ac:dyDescent="0.25">
      <c r="A3004" s="19"/>
      <c r="B3004" s="19"/>
      <c r="C3004" s="19"/>
      <c r="D3004" s="35"/>
      <c r="E3004" s="18" t="s">
        <v>16</v>
      </c>
      <c r="F3004" s="22"/>
      <c r="G3004" s="23"/>
      <c r="H3004" s="23"/>
      <c r="I3004" s="23"/>
      <c r="J3004" s="21">
        <f>OR(F3004&lt;&gt;0,G3004&lt;&gt;0,H3004&lt;&gt;0,I3004&lt;&gt;0)*(F3004 + (F3004 = 0))*(G3004 + (G3004 = 0))*(H3004 + (H3004 = 0))*(I3004 + (I3004 = 0))</f>
        <v>0</v>
      </c>
      <c r="K3004" s="19"/>
      <c r="L3004" s="19"/>
      <c r="M3004" s="19"/>
    </row>
    <row r="3005" spans="1:13" x14ac:dyDescent="0.25">
      <c r="A3005" s="19"/>
      <c r="B3005" s="19"/>
      <c r="C3005" s="19"/>
      <c r="D3005" s="35"/>
      <c r="E3005" s="19"/>
      <c r="F3005" s="19"/>
      <c r="G3005" s="19"/>
      <c r="H3005" s="19"/>
      <c r="I3005" s="19"/>
      <c r="J3005" s="24" t="s">
        <v>423</v>
      </c>
      <c r="K3005" s="25">
        <f>SUM(J3003:J3004)</f>
        <v>9.6</v>
      </c>
      <c r="L3005" s="23">
        <v>27.46</v>
      </c>
      <c r="M3005" s="26">
        <f>ROUND(K3005*L3005,2)</f>
        <v>263.62</v>
      </c>
    </row>
    <row r="3006" spans="1:13" ht="0.95" customHeight="1" x14ac:dyDescent="0.25">
      <c r="A3006" s="27"/>
      <c r="B3006" s="27"/>
      <c r="C3006" s="27"/>
      <c r="D3006" s="36"/>
      <c r="E3006" s="27"/>
      <c r="F3006" s="27"/>
      <c r="G3006" s="27"/>
      <c r="H3006" s="27"/>
      <c r="I3006" s="27"/>
      <c r="J3006" s="27"/>
      <c r="K3006" s="27"/>
      <c r="L3006" s="27"/>
      <c r="M3006" s="27"/>
    </row>
    <row r="3007" spans="1:13" x14ac:dyDescent="0.25">
      <c r="A3007" s="17" t="s">
        <v>200</v>
      </c>
      <c r="B3007" s="18" t="s">
        <v>23</v>
      </c>
      <c r="C3007" s="18" t="s">
        <v>30</v>
      </c>
      <c r="D3007" s="29" t="s">
        <v>201</v>
      </c>
      <c r="E3007" s="19"/>
      <c r="F3007" s="19"/>
      <c r="G3007" s="19"/>
      <c r="H3007" s="19"/>
      <c r="I3007" s="19"/>
      <c r="J3007" s="19"/>
      <c r="K3007" s="20">
        <f>K3011</f>
        <v>13.82</v>
      </c>
      <c r="L3007" s="21">
        <f>L3011</f>
        <v>15.1</v>
      </c>
      <c r="M3007" s="21">
        <f>M3011</f>
        <v>208.68</v>
      </c>
    </row>
    <row r="3008" spans="1:13" ht="56.25" x14ac:dyDescent="0.25">
      <c r="A3008" s="19"/>
      <c r="B3008" s="19"/>
      <c r="C3008" s="19"/>
      <c r="D3008" s="29" t="s">
        <v>202</v>
      </c>
      <c r="E3008" s="19"/>
      <c r="F3008" s="19"/>
      <c r="G3008" s="19"/>
      <c r="H3008" s="19"/>
      <c r="I3008" s="19"/>
      <c r="J3008" s="19"/>
      <c r="K3008" s="19"/>
      <c r="L3008" s="19"/>
      <c r="M3008" s="19"/>
    </row>
    <row r="3009" spans="1:13" x14ac:dyDescent="0.25">
      <c r="A3009" s="19"/>
      <c r="B3009" s="19"/>
      <c r="C3009" s="19"/>
      <c r="D3009" s="35"/>
      <c r="E3009" s="18" t="s">
        <v>418</v>
      </c>
      <c r="F3009" s="22">
        <v>8</v>
      </c>
      <c r="G3009" s="23">
        <v>1.2</v>
      </c>
      <c r="H3009" s="23">
        <v>1.2</v>
      </c>
      <c r="I3009" s="23">
        <v>1.2</v>
      </c>
      <c r="J3009" s="21">
        <f>OR(F3009&lt;&gt;0,G3009&lt;&gt;0,H3009&lt;&gt;0,I3009&lt;&gt;0)*(F3009 + (F3009 = 0))*(G3009 + (G3009 = 0))*(H3009 + (H3009 = 0))*(I3009 + (I3009 = 0))</f>
        <v>13.82</v>
      </c>
      <c r="K3009" s="19"/>
      <c r="L3009" s="19"/>
      <c r="M3009" s="19"/>
    </row>
    <row r="3010" spans="1:13" x14ac:dyDescent="0.25">
      <c r="A3010" s="19"/>
      <c r="B3010" s="19"/>
      <c r="C3010" s="19"/>
      <c r="D3010" s="35"/>
      <c r="E3010" s="18" t="s">
        <v>16</v>
      </c>
      <c r="F3010" s="22"/>
      <c r="G3010" s="23"/>
      <c r="H3010" s="23"/>
      <c r="I3010" s="23"/>
      <c r="J3010" s="21">
        <f>OR(F3010&lt;&gt;0,G3010&lt;&gt;0,H3010&lt;&gt;0,I3010&lt;&gt;0)*(F3010 + (F3010 = 0))*(G3010 + (G3010 = 0))*(H3010 + (H3010 = 0))*(I3010 + (I3010 = 0))</f>
        <v>0</v>
      </c>
      <c r="K3010" s="19"/>
      <c r="L3010" s="19"/>
      <c r="M3010" s="19"/>
    </row>
    <row r="3011" spans="1:13" x14ac:dyDescent="0.25">
      <c r="A3011" s="19"/>
      <c r="B3011" s="19"/>
      <c r="C3011" s="19"/>
      <c r="D3011" s="35"/>
      <c r="E3011" s="19"/>
      <c r="F3011" s="19"/>
      <c r="G3011" s="19"/>
      <c r="H3011" s="19"/>
      <c r="I3011" s="19"/>
      <c r="J3011" s="24" t="s">
        <v>203</v>
      </c>
      <c r="K3011" s="25">
        <f>SUM(J3009:J3010)</f>
        <v>13.82</v>
      </c>
      <c r="L3011" s="23">
        <v>15.1</v>
      </c>
      <c r="M3011" s="26">
        <f>ROUND(K3011*L3011,2)</f>
        <v>208.68</v>
      </c>
    </row>
    <row r="3012" spans="1:13" ht="0.95" customHeight="1" x14ac:dyDescent="0.25">
      <c r="A3012" s="27"/>
      <c r="B3012" s="27"/>
      <c r="C3012" s="27"/>
      <c r="D3012" s="36"/>
      <c r="E3012" s="27"/>
      <c r="F3012" s="27"/>
      <c r="G3012" s="27"/>
      <c r="H3012" s="27"/>
      <c r="I3012" s="27"/>
      <c r="J3012" s="27"/>
      <c r="K3012" s="27"/>
      <c r="L3012" s="27"/>
      <c r="M3012" s="27"/>
    </row>
    <row r="3013" spans="1:13" ht="22.5" x14ac:dyDescent="0.25">
      <c r="A3013" s="17" t="s">
        <v>457</v>
      </c>
      <c r="B3013" s="18" t="s">
        <v>23</v>
      </c>
      <c r="C3013" s="18" t="s">
        <v>60</v>
      </c>
      <c r="D3013" s="29" t="s">
        <v>458</v>
      </c>
      <c r="E3013" s="19"/>
      <c r="F3013" s="19"/>
      <c r="G3013" s="19"/>
      <c r="H3013" s="19"/>
      <c r="I3013" s="19"/>
      <c r="J3013" s="19"/>
      <c r="K3013" s="20">
        <f>K3017</f>
        <v>8</v>
      </c>
      <c r="L3013" s="21">
        <f>L3017</f>
        <v>44.2</v>
      </c>
      <c r="M3013" s="21">
        <f>M3017</f>
        <v>353.6</v>
      </c>
    </row>
    <row r="3014" spans="1:13" ht="45" x14ac:dyDescent="0.25">
      <c r="A3014" s="19"/>
      <c r="B3014" s="19"/>
      <c r="C3014" s="19"/>
      <c r="D3014" s="29" t="s">
        <v>459</v>
      </c>
      <c r="E3014" s="19"/>
      <c r="F3014" s="19"/>
      <c r="G3014" s="19"/>
      <c r="H3014" s="19"/>
      <c r="I3014" s="19"/>
      <c r="J3014" s="19"/>
      <c r="K3014" s="19"/>
      <c r="L3014" s="19"/>
      <c r="M3014" s="19"/>
    </row>
    <row r="3015" spans="1:13" x14ac:dyDescent="0.25">
      <c r="A3015" s="19"/>
      <c r="B3015" s="19"/>
      <c r="C3015" s="19"/>
      <c r="D3015" s="35"/>
      <c r="E3015" s="18" t="s">
        <v>803</v>
      </c>
      <c r="F3015" s="22">
        <v>2</v>
      </c>
      <c r="G3015" s="23">
        <v>4</v>
      </c>
      <c r="H3015" s="23">
        <v>0</v>
      </c>
      <c r="I3015" s="23">
        <v>0</v>
      </c>
      <c r="J3015" s="21">
        <f>OR(F3015&lt;&gt;0,G3015&lt;&gt;0,H3015&lt;&gt;0,I3015&lt;&gt;0)*(F3015 + (F3015 = 0))*(G3015 + (G3015 = 0))*(H3015 + (H3015 = 0))*(I3015 + (I3015 = 0))</f>
        <v>8</v>
      </c>
      <c r="K3015" s="19"/>
      <c r="L3015" s="19"/>
      <c r="M3015" s="19"/>
    </row>
    <row r="3016" spans="1:13" x14ac:dyDescent="0.25">
      <c r="A3016" s="19"/>
      <c r="B3016" s="19"/>
      <c r="C3016" s="19"/>
      <c r="D3016" s="35"/>
      <c r="E3016" s="18" t="s">
        <v>16</v>
      </c>
      <c r="F3016" s="22"/>
      <c r="G3016" s="23"/>
      <c r="H3016" s="23"/>
      <c r="I3016" s="23"/>
      <c r="J3016" s="21">
        <f>OR(F3016&lt;&gt;0,G3016&lt;&gt;0,H3016&lt;&gt;0,I3016&lt;&gt;0)*(F3016 + (F3016 = 0))*(G3016 + (G3016 = 0))*(H3016 + (H3016 = 0))*(I3016 + (I3016 = 0))</f>
        <v>0</v>
      </c>
      <c r="K3016" s="19"/>
      <c r="L3016" s="19"/>
      <c r="M3016" s="19"/>
    </row>
    <row r="3017" spans="1:13" x14ac:dyDescent="0.25">
      <c r="A3017" s="19"/>
      <c r="B3017" s="19"/>
      <c r="C3017" s="19"/>
      <c r="D3017" s="35"/>
      <c r="E3017" s="19"/>
      <c r="F3017" s="19"/>
      <c r="G3017" s="19"/>
      <c r="H3017" s="19"/>
      <c r="I3017" s="19"/>
      <c r="J3017" s="24" t="s">
        <v>462</v>
      </c>
      <c r="K3017" s="25">
        <f>SUM(J3015:J3016)</f>
        <v>8</v>
      </c>
      <c r="L3017" s="23">
        <v>44.2</v>
      </c>
      <c r="M3017" s="26">
        <f>ROUND(K3017*L3017,2)</f>
        <v>353.6</v>
      </c>
    </row>
    <row r="3018" spans="1:13" ht="0.95" customHeight="1" x14ac:dyDescent="0.25">
      <c r="A3018" s="27"/>
      <c r="B3018" s="27"/>
      <c r="C3018" s="27"/>
      <c r="D3018" s="36"/>
      <c r="E3018" s="27"/>
      <c r="F3018" s="27"/>
      <c r="G3018" s="27"/>
      <c r="H3018" s="27"/>
      <c r="I3018" s="27"/>
      <c r="J3018" s="27"/>
      <c r="K3018" s="27"/>
      <c r="L3018" s="27"/>
      <c r="M3018" s="27"/>
    </row>
    <row r="3019" spans="1:13" x14ac:dyDescent="0.25">
      <c r="A3019" s="19"/>
      <c r="B3019" s="19"/>
      <c r="C3019" s="19"/>
      <c r="D3019" s="35"/>
      <c r="E3019" s="19"/>
      <c r="F3019" s="19"/>
      <c r="G3019" s="19"/>
      <c r="H3019" s="19"/>
      <c r="I3019" s="19"/>
      <c r="J3019" s="24" t="s">
        <v>804</v>
      </c>
      <c r="K3019" s="28">
        <v>1</v>
      </c>
      <c r="L3019" s="26">
        <f>M2989+M2995+M3001+M3007+M3013</f>
        <v>1822.69</v>
      </c>
      <c r="M3019" s="26">
        <f>ROUND(K3019*L3019,2)</f>
        <v>1822.69</v>
      </c>
    </row>
    <row r="3020" spans="1:13" ht="0.95" customHeight="1" x14ac:dyDescent="0.25">
      <c r="A3020" s="27"/>
      <c r="B3020" s="27"/>
      <c r="C3020" s="27"/>
      <c r="D3020" s="36"/>
      <c r="E3020" s="27"/>
      <c r="F3020" s="27"/>
      <c r="G3020" s="27"/>
      <c r="H3020" s="27"/>
      <c r="I3020" s="27"/>
      <c r="J3020" s="27"/>
      <c r="K3020" s="27"/>
      <c r="L3020" s="27"/>
      <c r="M3020" s="27"/>
    </row>
    <row r="3021" spans="1:13" x14ac:dyDescent="0.25">
      <c r="A3021" s="13" t="s">
        <v>805</v>
      </c>
      <c r="B3021" s="13" t="s">
        <v>15</v>
      </c>
      <c r="C3021" s="13" t="s">
        <v>16</v>
      </c>
      <c r="D3021" s="34" t="s">
        <v>542</v>
      </c>
      <c r="E3021" s="14"/>
      <c r="F3021" s="14"/>
      <c r="G3021" s="14"/>
      <c r="H3021" s="14"/>
      <c r="I3021" s="14"/>
      <c r="J3021" s="14"/>
      <c r="K3021" s="15">
        <f>K3086</f>
        <v>1</v>
      </c>
      <c r="L3021" s="16">
        <f>L3086</f>
        <v>9333.7800000000007</v>
      </c>
      <c r="M3021" s="16">
        <f>M3086</f>
        <v>9333.7800000000007</v>
      </c>
    </row>
    <row r="3022" spans="1:13" x14ac:dyDescent="0.25">
      <c r="A3022" s="17" t="s">
        <v>543</v>
      </c>
      <c r="B3022" s="18" t="s">
        <v>23</v>
      </c>
      <c r="C3022" s="18" t="s">
        <v>24</v>
      </c>
      <c r="D3022" s="29" t="s">
        <v>544</v>
      </c>
      <c r="E3022" s="19"/>
      <c r="F3022" s="19"/>
      <c r="G3022" s="19"/>
      <c r="H3022" s="19"/>
      <c r="I3022" s="19"/>
      <c r="J3022" s="19"/>
      <c r="K3022" s="20">
        <f>K3026</f>
        <v>335</v>
      </c>
      <c r="L3022" s="21">
        <f>L3026</f>
        <v>0.34</v>
      </c>
      <c r="M3022" s="21">
        <f>M3026</f>
        <v>113.9</v>
      </c>
    </row>
    <row r="3023" spans="1:13" ht="22.5" x14ac:dyDescent="0.25">
      <c r="A3023" s="19"/>
      <c r="B3023" s="19"/>
      <c r="C3023" s="19"/>
      <c r="D3023" s="29" t="s">
        <v>545</v>
      </c>
      <c r="E3023" s="19"/>
      <c r="F3023" s="19"/>
      <c r="G3023" s="19"/>
      <c r="H3023" s="19"/>
      <c r="I3023" s="19"/>
      <c r="J3023" s="19"/>
      <c r="K3023" s="19"/>
      <c r="L3023" s="19"/>
      <c r="M3023" s="19"/>
    </row>
    <row r="3024" spans="1:13" x14ac:dyDescent="0.25">
      <c r="A3024" s="19"/>
      <c r="B3024" s="19"/>
      <c r="C3024" s="19"/>
      <c r="D3024" s="35"/>
      <c r="E3024" s="18" t="s">
        <v>786</v>
      </c>
      <c r="F3024" s="22">
        <v>1</v>
      </c>
      <c r="G3024" s="23">
        <v>335</v>
      </c>
      <c r="H3024" s="23">
        <v>0</v>
      </c>
      <c r="I3024" s="23">
        <v>0</v>
      </c>
      <c r="J3024" s="21">
        <f>OR(F3024&lt;&gt;0,G3024&lt;&gt;0,H3024&lt;&gt;0,I3024&lt;&gt;0)*(F3024 + (F3024 = 0))*(G3024 + (G3024 = 0))*(H3024 + (H3024 = 0))*(I3024 + (I3024 = 0))</f>
        <v>335</v>
      </c>
      <c r="K3024" s="19"/>
      <c r="L3024" s="19"/>
      <c r="M3024" s="19"/>
    </row>
    <row r="3025" spans="1:13" x14ac:dyDescent="0.25">
      <c r="A3025" s="19"/>
      <c r="B3025" s="19"/>
      <c r="C3025" s="19"/>
      <c r="D3025" s="35"/>
      <c r="E3025" s="18" t="s">
        <v>16</v>
      </c>
      <c r="F3025" s="22"/>
      <c r="G3025" s="23"/>
      <c r="H3025" s="23"/>
      <c r="I3025" s="23"/>
      <c r="J3025" s="21">
        <f>OR(F3025&lt;&gt;0,G3025&lt;&gt;0,H3025&lt;&gt;0,I3025&lt;&gt;0)*(F3025 + (F3025 = 0))*(G3025 + (G3025 = 0))*(H3025 + (H3025 = 0))*(I3025 + (I3025 = 0))</f>
        <v>0</v>
      </c>
      <c r="K3025" s="19"/>
      <c r="L3025" s="19"/>
      <c r="M3025" s="19"/>
    </row>
    <row r="3026" spans="1:13" x14ac:dyDescent="0.25">
      <c r="A3026" s="19"/>
      <c r="B3026" s="19"/>
      <c r="C3026" s="19"/>
      <c r="D3026" s="35"/>
      <c r="E3026" s="19"/>
      <c r="F3026" s="19"/>
      <c r="G3026" s="19"/>
      <c r="H3026" s="19"/>
      <c r="I3026" s="19"/>
      <c r="J3026" s="24" t="s">
        <v>546</v>
      </c>
      <c r="K3026" s="25">
        <f>SUM(J3024:J3025)</f>
        <v>335</v>
      </c>
      <c r="L3026" s="23">
        <v>0.34</v>
      </c>
      <c r="M3026" s="26">
        <f>ROUND(K3026*L3026,2)</f>
        <v>113.9</v>
      </c>
    </row>
    <row r="3027" spans="1:13" ht="0.95" customHeight="1" x14ac:dyDescent="0.25">
      <c r="A3027" s="27"/>
      <c r="B3027" s="27"/>
      <c r="C3027" s="27"/>
      <c r="D3027" s="36"/>
      <c r="E3027" s="27"/>
      <c r="F3027" s="27"/>
      <c r="G3027" s="27"/>
      <c r="H3027" s="27"/>
      <c r="I3027" s="27"/>
      <c r="J3027" s="27"/>
      <c r="K3027" s="27"/>
      <c r="L3027" s="27"/>
      <c r="M3027" s="27"/>
    </row>
    <row r="3028" spans="1:13" x14ac:dyDescent="0.25">
      <c r="A3028" s="17" t="s">
        <v>547</v>
      </c>
      <c r="B3028" s="18" t="s">
        <v>23</v>
      </c>
      <c r="C3028" s="18" t="s">
        <v>60</v>
      </c>
      <c r="D3028" s="29" t="s">
        <v>548</v>
      </c>
      <c r="E3028" s="19"/>
      <c r="F3028" s="19"/>
      <c r="G3028" s="19"/>
      <c r="H3028" s="19"/>
      <c r="I3028" s="19"/>
      <c r="J3028" s="19"/>
      <c r="K3028" s="20">
        <f>K3032</f>
        <v>135</v>
      </c>
      <c r="L3028" s="21">
        <f>L3032</f>
        <v>4.5599999999999996</v>
      </c>
      <c r="M3028" s="21">
        <f>M3032</f>
        <v>615.6</v>
      </c>
    </row>
    <row r="3029" spans="1:13" ht="22.5" x14ac:dyDescent="0.25">
      <c r="A3029" s="19"/>
      <c r="B3029" s="19"/>
      <c r="C3029" s="19"/>
      <c r="D3029" s="29" t="s">
        <v>549</v>
      </c>
      <c r="E3029" s="19"/>
      <c r="F3029" s="19"/>
      <c r="G3029" s="19"/>
      <c r="H3029" s="19"/>
      <c r="I3029" s="19"/>
      <c r="J3029" s="19"/>
      <c r="K3029" s="19"/>
      <c r="L3029" s="19"/>
      <c r="M3029" s="19"/>
    </row>
    <row r="3030" spans="1:13" x14ac:dyDescent="0.25">
      <c r="A3030" s="19"/>
      <c r="B3030" s="19"/>
      <c r="C3030" s="19"/>
      <c r="D3030" s="35"/>
      <c r="E3030" s="18" t="s">
        <v>16</v>
      </c>
      <c r="F3030" s="22">
        <v>1</v>
      </c>
      <c r="G3030" s="23">
        <v>135</v>
      </c>
      <c r="H3030" s="23">
        <v>0</v>
      </c>
      <c r="I3030" s="23">
        <v>0</v>
      </c>
      <c r="J3030" s="21">
        <f>OR(F3030&lt;&gt;0,G3030&lt;&gt;0,H3030&lt;&gt;0,I3030&lt;&gt;0)*(F3030 + (F3030 = 0))*(G3030 + (G3030 = 0))*(H3030 + (H3030 = 0))*(I3030 + (I3030 = 0))</f>
        <v>135</v>
      </c>
      <c r="K3030" s="19"/>
      <c r="L3030" s="19"/>
      <c r="M3030" s="19"/>
    </row>
    <row r="3031" spans="1:13" x14ac:dyDescent="0.25">
      <c r="A3031" s="19"/>
      <c r="B3031" s="19"/>
      <c r="C3031" s="19"/>
      <c r="D3031" s="35"/>
      <c r="E3031" s="18" t="s">
        <v>16</v>
      </c>
      <c r="F3031" s="22"/>
      <c r="G3031" s="23"/>
      <c r="H3031" s="23"/>
      <c r="I3031" s="23"/>
      <c r="J3031" s="21">
        <f>OR(F3031&lt;&gt;0,G3031&lt;&gt;0,H3031&lt;&gt;0,I3031&lt;&gt;0)*(F3031 + (F3031 = 0))*(G3031 + (G3031 = 0))*(H3031 + (H3031 = 0))*(I3031 + (I3031 = 0))</f>
        <v>0</v>
      </c>
      <c r="K3031" s="19"/>
      <c r="L3031" s="19"/>
      <c r="M3031" s="19"/>
    </row>
    <row r="3032" spans="1:13" x14ac:dyDescent="0.25">
      <c r="A3032" s="19"/>
      <c r="B3032" s="19"/>
      <c r="C3032" s="19"/>
      <c r="D3032" s="35"/>
      <c r="E3032" s="19"/>
      <c r="F3032" s="19"/>
      <c r="G3032" s="19"/>
      <c r="H3032" s="19"/>
      <c r="I3032" s="19"/>
      <c r="J3032" s="24" t="s">
        <v>550</v>
      </c>
      <c r="K3032" s="25">
        <f>SUM(J3030:J3031)</f>
        <v>135</v>
      </c>
      <c r="L3032" s="23">
        <v>4.5599999999999996</v>
      </c>
      <c r="M3032" s="26">
        <f>ROUND(K3032*L3032,2)</f>
        <v>615.6</v>
      </c>
    </row>
    <row r="3033" spans="1:13" ht="0.95" customHeight="1" x14ac:dyDescent="0.25">
      <c r="A3033" s="27"/>
      <c r="B3033" s="27"/>
      <c r="C3033" s="27"/>
      <c r="D3033" s="36"/>
      <c r="E3033" s="27"/>
      <c r="F3033" s="27"/>
      <c r="G3033" s="27"/>
      <c r="H3033" s="27"/>
      <c r="I3033" s="27"/>
      <c r="J3033" s="27"/>
      <c r="K3033" s="27"/>
      <c r="L3033" s="27"/>
      <c r="M3033" s="27"/>
    </row>
    <row r="3034" spans="1:13" x14ac:dyDescent="0.25">
      <c r="A3034" s="17" t="s">
        <v>469</v>
      </c>
      <c r="B3034" s="18" t="s">
        <v>23</v>
      </c>
      <c r="C3034" s="18" t="s">
        <v>30</v>
      </c>
      <c r="D3034" s="29" t="s">
        <v>470</v>
      </c>
      <c r="E3034" s="19"/>
      <c r="F3034" s="19"/>
      <c r="G3034" s="19"/>
      <c r="H3034" s="19"/>
      <c r="I3034" s="19"/>
      <c r="J3034" s="19"/>
      <c r="K3034" s="20">
        <f>K3038</f>
        <v>14.63</v>
      </c>
      <c r="L3034" s="21">
        <f>L3038</f>
        <v>29.37</v>
      </c>
      <c r="M3034" s="21">
        <f>M3038</f>
        <v>429.68</v>
      </c>
    </row>
    <row r="3035" spans="1:13" ht="112.5" x14ac:dyDescent="0.25">
      <c r="A3035" s="19"/>
      <c r="B3035" s="19"/>
      <c r="C3035" s="19"/>
      <c r="D3035" s="29" t="s">
        <v>471</v>
      </c>
      <c r="E3035" s="19"/>
      <c r="F3035" s="19"/>
      <c r="G3035" s="19"/>
      <c r="H3035" s="19"/>
      <c r="I3035" s="19"/>
      <c r="J3035" s="19"/>
      <c r="K3035" s="19"/>
      <c r="L3035" s="19"/>
      <c r="M3035" s="19"/>
    </row>
    <row r="3036" spans="1:13" x14ac:dyDescent="0.25">
      <c r="A3036" s="19"/>
      <c r="B3036" s="19"/>
      <c r="C3036" s="19"/>
      <c r="D3036" s="35"/>
      <c r="E3036" s="18" t="s">
        <v>16</v>
      </c>
      <c r="F3036" s="22">
        <v>1</v>
      </c>
      <c r="G3036" s="23">
        <v>66.510000000000005</v>
      </c>
      <c r="H3036" s="23">
        <v>1.1000000000000001</v>
      </c>
      <c r="I3036" s="23">
        <v>0.2</v>
      </c>
      <c r="J3036" s="21">
        <f>OR(F3036&lt;&gt;0,G3036&lt;&gt;0,H3036&lt;&gt;0,I3036&lt;&gt;0)*(F3036 + (F3036 = 0))*(G3036 + (G3036 = 0))*(H3036 + (H3036 = 0))*(I3036 + (I3036 = 0))</f>
        <v>14.63</v>
      </c>
      <c r="K3036" s="19"/>
      <c r="L3036" s="19"/>
      <c r="M3036" s="19"/>
    </row>
    <row r="3037" spans="1:13" x14ac:dyDescent="0.25">
      <c r="A3037" s="19"/>
      <c r="B3037" s="19"/>
      <c r="C3037" s="19"/>
      <c r="D3037" s="35"/>
      <c r="E3037" s="18" t="s">
        <v>16</v>
      </c>
      <c r="F3037" s="22"/>
      <c r="G3037" s="23"/>
      <c r="H3037" s="23"/>
      <c r="I3037" s="23"/>
      <c r="J3037" s="21">
        <f>OR(F3037&lt;&gt;0,G3037&lt;&gt;0,H3037&lt;&gt;0,I3037&lt;&gt;0)*(F3037 + (F3037 = 0))*(G3037 + (G3037 = 0))*(H3037 + (H3037 = 0))*(I3037 + (I3037 = 0))</f>
        <v>0</v>
      </c>
      <c r="K3037" s="19"/>
      <c r="L3037" s="19"/>
      <c r="M3037" s="19"/>
    </row>
    <row r="3038" spans="1:13" x14ac:dyDescent="0.25">
      <c r="A3038" s="19"/>
      <c r="B3038" s="19"/>
      <c r="C3038" s="19"/>
      <c r="D3038" s="35"/>
      <c r="E3038" s="19"/>
      <c r="F3038" s="19"/>
      <c r="G3038" s="19"/>
      <c r="H3038" s="19"/>
      <c r="I3038" s="19"/>
      <c r="J3038" s="24" t="s">
        <v>473</v>
      </c>
      <c r="K3038" s="25">
        <f>SUM(J3036:J3037)</f>
        <v>14.63</v>
      </c>
      <c r="L3038" s="23">
        <v>29.37</v>
      </c>
      <c r="M3038" s="26">
        <f>ROUND(K3038*L3038,2)</f>
        <v>429.68</v>
      </c>
    </row>
    <row r="3039" spans="1:13" ht="0.95" customHeight="1" x14ac:dyDescent="0.25">
      <c r="A3039" s="27"/>
      <c r="B3039" s="27"/>
      <c r="C3039" s="27"/>
      <c r="D3039" s="36"/>
      <c r="E3039" s="27"/>
      <c r="F3039" s="27"/>
      <c r="G3039" s="27"/>
      <c r="H3039" s="27"/>
      <c r="I3039" s="27"/>
      <c r="J3039" s="27"/>
      <c r="K3039" s="27"/>
      <c r="L3039" s="27"/>
      <c r="M3039" s="27"/>
    </row>
    <row r="3040" spans="1:13" ht="22.5" x14ac:dyDescent="0.25">
      <c r="A3040" s="17" t="s">
        <v>474</v>
      </c>
      <c r="B3040" s="18" t="s">
        <v>23</v>
      </c>
      <c r="C3040" s="18" t="s">
        <v>30</v>
      </c>
      <c r="D3040" s="29" t="s">
        <v>475</v>
      </c>
      <c r="E3040" s="19"/>
      <c r="F3040" s="19"/>
      <c r="G3040" s="19"/>
      <c r="H3040" s="19"/>
      <c r="I3040" s="19"/>
      <c r="J3040" s="19"/>
      <c r="K3040" s="20">
        <f>K3045</f>
        <v>17.63</v>
      </c>
      <c r="L3040" s="21">
        <f>L3045</f>
        <v>135.38</v>
      </c>
      <c r="M3040" s="21">
        <f>M3045</f>
        <v>2386.75</v>
      </c>
    </row>
    <row r="3041" spans="1:13" ht="67.5" x14ac:dyDescent="0.25">
      <c r="A3041" s="19"/>
      <c r="B3041" s="19"/>
      <c r="C3041" s="19"/>
      <c r="D3041" s="29" t="s">
        <v>476</v>
      </c>
      <c r="E3041" s="19"/>
      <c r="F3041" s="19"/>
      <c r="G3041" s="19"/>
      <c r="H3041" s="19"/>
      <c r="I3041" s="19"/>
      <c r="J3041" s="19"/>
      <c r="K3041" s="19"/>
      <c r="L3041" s="19"/>
      <c r="M3041" s="19"/>
    </row>
    <row r="3042" spans="1:13" x14ac:dyDescent="0.25">
      <c r="A3042" s="19"/>
      <c r="B3042" s="19"/>
      <c r="C3042" s="19"/>
      <c r="D3042" s="35"/>
      <c r="E3042" s="18" t="s">
        <v>44</v>
      </c>
      <c r="F3042" s="22">
        <v>1</v>
      </c>
      <c r="G3042" s="23">
        <v>66.510000000000005</v>
      </c>
      <c r="H3042" s="23">
        <v>1.1000000000000001</v>
      </c>
      <c r="I3042" s="23">
        <v>0.2</v>
      </c>
      <c r="J3042" s="21">
        <f>OR(F3042&lt;&gt;0,G3042&lt;&gt;0,H3042&lt;&gt;0,I3042&lt;&gt;0)*(F3042 + (F3042 = 0))*(G3042 + (G3042 = 0))*(H3042 + (H3042 = 0))*(I3042 + (I3042 = 0))</f>
        <v>14.63</v>
      </c>
      <c r="K3042" s="19"/>
      <c r="L3042" s="19"/>
      <c r="M3042" s="19"/>
    </row>
    <row r="3043" spans="1:13" x14ac:dyDescent="0.25">
      <c r="A3043" s="19"/>
      <c r="B3043" s="19"/>
      <c r="C3043" s="19"/>
      <c r="D3043" s="35"/>
      <c r="E3043" s="18" t="s">
        <v>806</v>
      </c>
      <c r="F3043" s="22">
        <v>1</v>
      </c>
      <c r="G3043" s="23">
        <v>15</v>
      </c>
      <c r="H3043" s="23">
        <v>0</v>
      </c>
      <c r="I3043" s="23">
        <v>0.2</v>
      </c>
      <c r="J3043" s="21">
        <f>OR(F3043&lt;&gt;0,G3043&lt;&gt;0,H3043&lt;&gt;0,I3043&lt;&gt;0)*(F3043 + (F3043 = 0))*(G3043 + (G3043 = 0))*(H3043 + (H3043 = 0))*(I3043 + (I3043 = 0))</f>
        <v>3</v>
      </c>
      <c r="K3043" s="19"/>
      <c r="L3043" s="19"/>
      <c r="M3043" s="19"/>
    </row>
    <row r="3044" spans="1:13" x14ac:dyDescent="0.25">
      <c r="A3044" s="19"/>
      <c r="B3044" s="19"/>
      <c r="C3044" s="19"/>
      <c r="D3044" s="35"/>
      <c r="E3044" s="18" t="s">
        <v>16</v>
      </c>
      <c r="F3044" s="22"/>
      <c r="G3044" s="23"/>
      <c r="H3044" s="23"/>
      <c r="I3044" s="23"/>
      <c r="J3044" s="21">
        <f>OR(F3044&lt;&gt;0,G3044&lt;&gt;0,H3044&lt;&gt;0,I3044&lt;&gt;0)*(F3044 + (F3044 = 0))*(G3044 + (G3044 = 0))*(H3044 + (H3044 = 0))*(I3044 + (I3044 = 0))</f>
        <v>0</v>
      </c>
      <c r="K3044" s="19"/>
      <c r="L3044" s="19"/>
      <c r="M3044" s="19"/>
    </row>
    <row r="3045" spans="1:13" x14ac:dyDescent="0.25">
      <c r="A3045" s="19"/>
      <c r="B3045" s="19"/>
      <c r="C3045" s="19"/>
      <c r="D3045" s="35"/>
      <c r="E3045" s="19"/>
      <c r="F3045" s="19"/>
      <c r="G3045" s="19"/>
      <c r="H3045" s="19"/>
      <c r="I3045" s="19"/>
      <c r="J3045" s="24" t="s">
        <v>477</v>
      </c>
      <c r="K3045" s="25">
        <f>SUM(J3042:J3044)</f>
        <v>17.63</v>
      </c>
      <c r="L3045" s="23">
        <v>135.38</v>
      </c>
      <c r="M3045" s="26">
        <f>ROUND(K3045*L3045,2)</f>
        <v>2386.75</v>
      </c>
    </row>
    <row r="3046" spans="1:13" ht="0.95" customHeight="1" x14ac:dyDescent="0.25">
      <c r="A3046" s="27"/>
      <c r="B3046" s="27"/>
      <c r="C3046" s="27"/>
      <c r="D3046" s="36"/>
      <c r="E3046" s="27"/>
      <c r="F3046" s="27"/>
      <c r="G3046" s="27"/>
      <c r="H3046" s="27"/>
      <c r="I3046" s="27"/>
      <c r="J3046" s="27"/>
      <c r="K3046" s="27"/>
      <c r="L3046" s="27"/>
      <c r="M3046" s="27"/>
    </row>
    <row r="3047" spans="1:13" x14ac:dyDescent="0.25">
      <c r="A3047" s="17" t="s">
        <v>478</v>
      </c>
      <c r="B3047" s="18" t="s">
        <v>23</v>
      </c>
      <c r="C3047" s="18" t="s">
        <v>24</v>
      </c>
      <c r="D3047" s="29" t="s">
        <v>479</v>
      </c>
      <c r="E3047" s="19"/>
      <c r="F3047" s="19"/>
      <c r="G3047" s="19"/>
      <c r="H3047" s="19"/>
      <c r="I3047" s="19"/>
      <c r="J3047" s="19"/>
      <c r="K3047" s="20">
        <f>K3051</f>
        <v>335</v>
      </c>
      <c r="L3047" s="21">
        <f>L3051</f>
        <v>1.21</v>
      </c>
      <c r="M3047" s="21">
        <f>M3051</f>
        <v>405.35</v>
      </c>
    </row>
    <row r="3048" spans="1:13" ht="45" x14ac:dyDescent="0.25">
      <c r="A3048" s="19"/>
      <c r="B3048" s="19"/>
      <c r="C3048" s="19"/>
      <c r="D3048" s="29" t="s">
        <v>480</v>
      </c>
      <c r="E3048" s="19"/>
      <c r="F3048" s="19"/>
      <c r="G3048" s="19"/>
      <c r="H3048" s="19"/>
      <c r="I3048" s="19"/>
      <c r="J3048" s="19"/>
      <c r="K3048" s="19"/>
      <c r="L3048" s="19"/>
      <c r="M3048" s="19"/>
    </row>
    <row r="3049" spans="1:13" x14ac:dyDescent="0.25">
      <c r="A3049" s="19"/>
      <c r="B3049" s="19"/>
      <c r="C3049" s="19"/>
      <c r="D3049" s="35"/>
      <c r="E3049" s="18" t="s">
        <v>16</v>
      </c>
      <c r="F3049" s="22">
        <v>1</v>
      </c>
      <c r="G3049" s="23">
        <v>335</v>
      </c>
      <c r="H3049" s="23">
        <v>0</v>
      </c>
      <c r="I3049" s="23">
        <v>0</v>
      </c>
      <c r="J3049" s="21">
        <f>OR(F3049&lt;&gt;0,G3049&lt;&gt;0,H3049&lt;&gt;0,I3049&lt;&gt;0)*(F3049 + (F3049 = 0))*(G3049 + (G3049 = 0))*(H3049 + (H3049 = 0))*(I3049 + (I3049 = 0))</f>
        <v>335</v>
      </c>
      <c r="K3049" s="19"/>
      <c r="L3049" s="19"/>
      <c r="M3049" s="19"/>
    </row>
    <row r="3050" spans="1:13" x14ac:dyDescent="0.25">
      <c r="A3050" s="19"/>
      <c r="B3050" s="19"/>
      <c r="C3050" s="19"/>
      <c r="D3050" s="35"/>
      <c r="E3050" s="18" t="s">
        <v>16</v>
      </c>
      <c r="F3050" s="22"/>
      <c r="G3050" s="23"/>
      <c r="H3050" s="23"/>
      <c r="I3050" s="23"/>
      <c r="J3050" s="21">
        <f>OR(F3050&lt;&gt;0,G3050&lt;&gt;0,H3050&lt;&gt;0,I3050&lt;&gt;0)*(F3050 + (F3050 = 0))*(G3050 + (G3050 = 0))*(H3050 + (H3050 = 0))*(I3050 + (I3050 = 0))</f>
        <v>0</v>
      </c>
      <c r="K3050" s="19"/>
      <c r="L3050" s="19"/>
      <c r="M3050" s="19"/>
    </row>
    <row r="3051" spans="1:13" x14ac:dyDescent="0.25">
      <c r="A3051" s="19"/>
      <c r="B3051" s="19"/>
      <c r="C3051" s="19"/>
      <c r="D3051" s="35"/>
      <c r="E3051" s="19"/>
      <c r="F3051" s="19"/>
      <c r="G3051" s="19"/>
      <c r="H3051" s="19"/>
      <c r="I3051" s="19"/>
      <c r="J3051" s="24" t="s">
        <v>481</v>
      </c>
      <c r="K3051" s="25">
        <f>SUM(J3049:J3050)</f>
        <v>335</v>
      </c>
      <c r="L3051" s="23">
        <v>1.21</v>
      </c>
      <c r="M3051" s="26">
        <f>ROUND(K3051*L3051,2)</f>
        <v>405.35</v>
      </c>
    </row>
    <row r="3052" spans="1:13" ht="0.95" customHeight="1" x14ac:dyDescent="0.25">
      <c r="A3052" s="27"/>
      <c r="B3052" s="27"/>
      <c r="C3052" s="27"/>
      <c r="D3052" s="36"/>
      <c r="E3052" s="27"/>
      <c r="F3052" s="27"/>
      <c r="G3052" s="27"/>
      <c r="H3052" s="27"/>
      <c r="I3052" s="27"/>
      <c r="J3052" s="27"/>
      <c r="K3052" s="27"/>
      <c r="L3052" s="27"/>
      <c r="M3052" s="27"/>
    </row>
    <row r="3053" spans="1:13" ht="22.5" x14ac:dyDescent="0.25">
      <c r="A3053" s="17" t="s">
        <v>555</v>
      </c>
      <c r="B3053" s="18" t="s">
        <v>23</v>
      </c>
      <c r="C3053" s="18" t="s">
        <v>24</v>
      </c>
      <c r="D3053" s="29" t="s">
        <v>556</v>
      </c>
      <c r="E3053" s="19"/>
      <c r="F3053" s="19"/>
      <c r="G3053" s="19"/>
      <c r="H3053" s="19"/>
      <c r="I3053" s="19"/>
      <c r="J3053" s="19"/>
      <c r="K3053" s="28">
        <v>0</v>
      </c>
      <c r="L3053" s="23">
        <v>29.02</v>
      </c>
      <c r="M3053" s="21">
        <f>ROUND(K3053*L3053,2)</f>
        <v>0</v>
      </c>
    </row>
    <row r="3054" spans="1:13" ht="56.25" x14ac:dyDescent="0.25">
      <c r="A3054" s="19"/>
      <c r="B3054" s="19"/>
      <c r="C3054" s="19"/>
      <c r="D3054" s="29" t="s">
        <v>557</v>
      </c>
      <c r="E3054" s="19"/>
      <c r="F3054" s="19"/>
      <c r="G3054" s="19"/>
      <c r="H3054" s="19"/>
      <c r="I3054" s="19"/>
      <c r="J3054" s="19"/>
      <c r="K3054" s="19"/>
      <c r="L3054" s="19"/>
      <c r="M3054" s="19"/>
    </row>
    <row r="3055" spans="1:13" x14ac:dyDescent="0.25">
      <c r="A3055" s="17" t="s">
        <v>559</v>
      </c>
      <c r="B3055" s="18" t="s">
        <v>23</v>
      </c>
      <c r="C3055" s="18" t="s">
        <v>24</v>
      </c>
      <c r="D3055" s="29" t="s">
        <v>560</v>
      </c>
      <c r="E3055" s="19"/>
      <c r="F3055" s="19"/>
      <c r="G3055" s="19"/>
      <c r="H3055" s="19"/>
      <c r="I3055" s="19"/>
      <c r="J3055" s="19"/>
      <c r="K3055" s="28">
        <v>0</v>
      </c>
      <c r="L3055" s="23">
        <v>0.56000000000000005</v>
      </c>
      <c r="M3055" s="21">
        <f>ROUND(K3055*L3055,2)</f>
        <v>0</v>
      </c>
    </row>
    <row r="3056" spans="1:13" ht="45" x14ac:dyDescent="0.25">
      <c r="A3056" s="19"/>
      <c r="B3056" s="19"/>
      <c r="C3056" s="19"/>
      <c r="D3056" s="29" t="s">
        <v>561</v>
      </c>
      <c r="E3056" s="19"/>
      <c r="F3056" s="19"/>
      <c r="G3056" s="19"/>
      <c r="H3056" s="19"/>
      <c r="I3056" s="19"/>
      <c r="J3056" s="19"/>
      <c r="K3056" s="19"/>
      <c r="L3056" s="19"/>
      <c r="M3056" s="19"/>
    </row>
    <row r="3057" spans="1:13" ht="22.5" x14ac:dyDescent="0.25">
      <c r="A3057" s="17" t="s">
        <v>563</v>
      </c>
      <c r="B3057" s="18" t="s">
        <v>23</v>
      </c>
      <c r="C3057" s="18" t="s">
        <v>24</v>
      </c>
      <c r="D3057" s="29" t="s">
        <v>564</v>
      </c>
      <c r="E3057" s="19"/>
      <c r="F3057" s="19"/>
      <c r="G3057" s="19"/>
      <c r="H3057" s="19"/>
      <c r="I3057" s="19"/>
      <c r="J3057" s="19"/>
      <c r="K3057" s="28">
        <v>0</v>
      </c>
      <c r="L3057" s="23">
        <v>17.75</v>
      </c>
      <c r="M3057" s="21">
        <f>ROUND(K3057*L3057,2)</f>
        <v>0</v>
      </c>
    </row>
    <row r="3058" spans="1:13" ht="56.25" x14ac:dyDescent="0.25">
      <c r="A3058" s="19"/>
      <c r="B3058" s="19"/>
      <c r="C3058" s="19"/>
      <c r="D3058" s="29" t="s">
        <v>565</v>
      </c>
      <c r="E3058" s="19"/>
      <c r="F3058" s="19"/>
      <c r="G3058" s="19"/>
      <c r="H3058" s="19"/>
      <c r="I3058" s="19"/>
      <c r="J3058" s="19"/>
      <c r="K3058" s="19"/>
      <c r="L3058" s="19"/>
      <c r="M3058" s="19"/>
    </row>
    <row r="3059" spans="1:13" ht="22.5" x14ac:dyDescent="0.25">
      <c r="A3059" s="17" t="s">
        <v>567</v>
      </c>
      <c r="B3059" s="18" t="s">
        <v>23</v>
      </c>
      <c r="C3059" s="18" t="s">
        <v>24</v>
      </c>
      <c r="D3059" s="29" t="s">
        <v>568</v>
      </c>
      <c r="E3059" s="19"/>
      <c r="F3059" s="19"/>
      <c r="G3059" s="19"/>
      <c r="H3059" s="19"/>
      <c r="I3059" s="19"/>
      <c r="J3059" s="19"/>
      <c r="K3059" s="20">
        <f>K3064</f>
        <v>310</v>
      </c>
      <c r="L3059" s="21">
        <f>L3064</f>
        <v>14.77</v>
      </c>
      <c r="M3059" s="21">
        <f>M3064</f>
        <v>4578.7</v>
      </c>
    </row>
    <row r="3060" spans="1:13" ht="56.25" x14ac:dyDescent="0.25">
      <c r="A3060" s="19"/>
      <c r="B3060" s="19"/>
      <c r="C3060" s="19"/>
      <c r="D3060" s="29" t="s">
        <v>569</v>
      </c>
      <c r="E3060" s="19"/>
      <c r="F3060" s="19"/>
      <c r="G3060" s="19"/>
      <c r="H3060" s="19"/>
      <c r="I3060" s="19"/>
      <c r="J3060" s="19"/>
      <c r="K3060" s="19"/>
      <c r="L3060" s="19"/>
      <c r="M3060" s="19"/>
    </row>
    <row r="3061" spans="1:13" x14ac:dyDescent="0.25">
      <c r="A3061" s="19"/>
      <c r="B3061" s="19"/>
      <c r="C3061" s="19"/>
      <c r="D3061" s="35"/>
      <c r="E3061" s="18" t="s">
        <v>786</v>
      </c>
      <c r="F3061" s="22">
        <v>1</v>
      </c>
      <c r="G3061" s="23">
        <v>335</v>
      </c>
      <c r="H3061" s="23">
        <v>0</v>
      </c>
      <c r="I3061" s="23">
        <v>0</v>
      </c>
      <c r="J3061" s="21">
        <f>OR(F3061&lt;&gt;0,G3061&lt;&gt;0,H3061&lt;&gt;0,I3061&lt;&gt;0)*(F3061 + (F3061 = 0))*(G3061 + (G3061 = 0))*(H3061 + (H3061 = 0))*(I3061 + (I3061 = 0))</f>
        <v>335</v>
      </c>
      <c r="K3061" s="19"/>
      <c r="L3061" s="19"/>
      <c r="M3061" s="19"/>
    </row>
    <row r="3062" spans="1:13" x14ac:dyDescent="0.25">
      <c r="A3062" s="19"/>
      <c r="B3062" s="19"/>
      <c r="C3062" s="19"/>
      <c r="D3062" s="35"/>
      <c r="E3062" s="18" t="s">
        <v>16</v>
      </c>
      <c r="F3062" s="22">
        <v>-1</v>
      </c>
      <c r="G3062" s="23">
        <v>25</v>
      </c>
      <c r="H3062" s="23">
        <v>0</v>
      </c>
      <c r="I3062" s="23">
        <v>0</v>
      </c>
      <c r="J3062" s="21">
        <f>OR(F3062&lt;&gt;0,G3062&lt;&gt;0,H3062&lt;&gt;0,I3062&lt;&gt;0)*(F3062 + (F3062 = 0))*(G3062 + (G3062 = 0))*(H3062 + (H3062 = 0))*(I3062 + (I3062 = 0))</f>
        <v>-25</v>
      </c>
      <c r="K3062" s="19"/>
      <c r="L3062" s="19"/>
      <c r="M3062" s="19"/>
    </row>
    <row r="3063" spans="1:13" x14ac:dyDescent="0.25">
      <c r="A3063" s="19"/>
      <c r="B3063" s="19"/>
      <c r="C3063" s="19"/>
      <c r="D3063" s="35"/>
      <c r="E3063" s="18" t="s">
        <v>16</v>
      </c>
      <c r="F3063" s="22"/>
      <c r="G3063" s="23"/>
      <c r="H3063" s="23"/>
      <c r="I3063" s="23"/>
      <c r="J3063" s="21">
        <f>OR(F3063&lt;&gt;0,G3063&lt;&gt;0,H3063&lt;&gt;0,I3063&lt;&gt;0)*(F3063 + (F3063 = 0))*(G3063 + (G3063 = 0))*(H3063 + (H3063 = 0))*(I3063 + (I3063 = 0))</f>
        <v>0</v>
      </c>
      <c r="K3063" s="19"/>
      <c r="L3063" s="19"/>
      <c r="M3063" s="19"/>
    </row>
    <row r="3064" spans="1:13" x14ac:dyDescent="0.25">
      <c r="A3064" s="19"/>
      <c r="B3064" s="19"/>
      <c r="C3064" s="19"/>
      <c r="D3064" s="35"/>
      <c r="E3064" s="19"/>
      <c r="F3064" s="19"/>
      <c r="G3064" s="19"/>
      <c r="H3064" s="19"/>
      <c r="I3064" s="19"/>
      <c r="J3064" s="24" t="s">
        <v>570</v>
      </c>
      <c r="K3064" s="25">
        <f>SUM(J3061:J3063)</f>
        <v>310</v>
      </c>
      <c r="L3064" s="23">
        <v>14.77</v>
      </c>
      <c r="M3064" s="26">
        <f>ROUND(K3064*L3064,2)</f>
        <v>4578.7</v>
      </c>
    </row>
    <row r="3065" spans="1:13" ht="0.95" customHeight="1" x14ac:dyDescent="0.25">
      <c r="A3065" s="27"/>
      <c r="B3065" s="27"/>
      <c r="C3065" s="27"/>
      <c r="D3065" s="36"/>
      <c r="E3065" s="27"/>
      <c r="F3065" s="27"/>
      <c r="G3065" s="27"/>
      <c r="H3065" s="27"/>
      <c r="I3065" s="27"/>
      <c r="J3065" s="27"/>
      <c r="K3065" s="27"/>
      <c r="L3065" s="27"/>
      <c r="M3065" s="27"/>
    </row>
    <row r="3066" spans="1:13" ht="22.5" x14ac:dyDescent="0.25">
      <c r="A3066" s="17" t="s">
        <v>482</v>
      </c>
      <c r="B3066" s="18" t="s">
        <v>23</v>
      </c>
      <c r="C3066" s="18" t="s">
        <v>24</v>
      </c>
      <c r="D3066" s="29" t="s">
        <v>483</v>
      </c>
      <c r="E3066" s="19"/>
      <c r="F3066" s="19"/>
      <c r="G3066" s="19"/>
      <c r="H3066" s="19"/>
      <c r="I3066" s="19"/>
      <c r="J3066" s="19"/>
      <c r="K3066" s="20">
        <f>K3070</f>
        <v>25</v>
      </c>
      <c r="L3066" s="21">
        <f>L3070</f>
        <v>20.71</v>
      </c>
      <c r="M3066" s="21">
        <f>M3070</f>
        <v>517.75</v>
      </c>
    </row>
    <row r="3067" spans="1:13" ht="67.5" x14ac:dyDescent="0.25">
      <c r="A3067" s="19"/>
      <c r="B3067" s="19"/>
      <c r="C3067" s="19"/>
      <c r="D3067" s="29" t="s">
        <v>484</v>
      </c>
      <c r="E3067" s="19"/>
      <c r="F3067" s="19"/>
      <c r="G3067" s="19"/>
      <c r="H3067" s="19"/>
      <c r="I3067" s="19"/>
      <c r="J3067" s="19"/>
      <c r="K3067" s="19"/>
      <c r="L3067" s="19"/>
      <c r="M3067" s="19"/>
    </row>
    <row r="3068" spans="1:13" x14ac:dyDescent="0.25">
      <c r="A3068" s="19"/>
      <c r="B3068" s="19"/>
      <c r="C3068" s="19"/>
      <c r="D3068" s="35"/>
      <c r="E3068" s="18" t="s">
        <v>651</v>
      </c>
      <c r="F3068" s="22">
        <v>1</v>
      </c>
      <c r="G3068" s="23">
        <v>25</v>
      </c>
      <c r="H3068" s="23">
        <v>0</v>
      </c>
      <c r="I3068" s="23">
        <v>0</v>
      </c>
      <c r="J3068" s="21">
        <f>OR(F3068&lt;&gt;0,G3068&lt;&gt;0,H3068&lt;&gt;0,I3068&lt;&gt;0)*(F3068 + (F3068 = 0))*(G3068 + (G3068 = 0))*(H3068 + (H3068 = 0))*(I3068 + (I3068 = 0))</f>
        <v>25</v>
      </c>
      <c r="K3068" s="19"/>
      <c r="L3068" s="19"/>
      <c r="M3068" s="19"/>
    </row>
    <row r="3069" spans="1:13" x14ac:dyDescent="0.25">
      <c r="A3069" s="19"/>
      <c r="B3069" s="19"/>
      <c r="C3069" s="19"/>
      <c r="D3069" s="35"/>
      <c r="E3069" s="18" t="s">
        <v>16</v>
      </c>
      <c r="F3069" s="22"/>
      <c r="G3069" s="23"/>
      <c r="H3069" s="23"/>
      <c r="I3069" s="23"/>
      <c r="J3069" s="21">
        <f>OR(F3069&lt;&gt;0,G3069&lt;&gt;0,H3069&lt;&gt;0,I3069&lt;&gt;0)*(F3069 + (F3069 = 0))*(G3069 + (G3069 = 0))*(H3069 + (H3069 = 0))*(I3069 + (I3069 = 0))</f>
        <v>0</v>
      </c>
      <c r="K3069" s="19"/>
      <c r="L3069" s="19"/>
      <c r="M3069" s="19"/>
    </row>
    <row r="3070" spans="1:13" x14ac:dyDescent="0.25">
      <c r="A3070" s="19"/>
      <c r="B3070" s="19"/>
      <c r="C3070" s="19"/>
      <c r="D3070" s="35"/>
      <c r="E3070" s="19"/>
      <c r="F3070" s="19"/>
      <c r="G3070" s="19"/>
      <c r="H3070" s="19"/>
      <c r="I3070" s="19"/>
      <c r="J3070" s="24" t="s">
        <v>485</v>
      </c>
      <c r="K3070" s="25">
        <f>SUM(J3068:J3069)</f>
        <v>25</v>
      </c>
      <c r="L3070" s="23">
        <v>20.71</v>
      </c>
      <c r="M3070" s="26">
        <f>ROUND(K3070*L3070,2)</f>
        <v>517.75</v>
      </c>
    </row>
    <row r="3071" spans="1:13" ht="0.95" customHeight="1" x14ac:dyDescent="0.25">
      <c r="A3071" s="27"/>
      <c r="B3071" s="27"/>
      <c r="C3071" s="27"/>
      <c r="D3071" s="36"/>
      <c r="E3071" s="27"/>
      <c r="F3071" s="27"/>
      <c r="G3071" s="27"/>
      <c r="H3071" s="27"/>
      <c r="I3071" s="27"/>
      <c r="J3071" s="27"/>
      <c r="K3071" s="27"/>
      <c r="L3071" s="27"/>
      <c r="M3071" s="27"/>
    </row>
    <row r="3072" spans="1:13" ht="22.5" x14ac:dyDescent="0.25">
      <c r="A3072" s="17" t="s">
        <v>571</v>
      </c>
      <c r="B3072" s="18" t="s">
        <v>23</v>
      </c>
      <c r="C3072" s="18" t="s">
        <v>30</v>
      </c>
      <c r="D3072" s="29" t="s">
        <v>572</v>
      </c>
      <c r="E3072" s="19"/>
      <c r="F3072" s="19"/>
      <c r="G3072" s="19"/>
      <c r="H3072" s="19"/>
      <c r="I3072" s="19"/>
      <c r="J3072" s="19"/>
      <c r="K3072" s="28">
        <v>0</v>
      </c>
      <c r="L3072" s="23">
        <v>137.88999999999999</v>
      </c>
      <c r="M3072" s="21">
        <f>ROUND(K3072*L3072,2)</f>
        <v>0</v>
      </c>
    </row>
    <row r="3073" spans="1:13" ht="135" x14ac:dyDescent="0.25">
      <c r="A3073" s="19"/>
      <c r="B3073" s="19"/>
      <c r="C3073" s="19"/>
      <c r="D3073" s="29" t="s">
        <v>573</v>
      </c>
      <c r="E3073" s="19"/>
      <c r="F3073" s="19"/>
      <c r="G3073" s="19"/>
      <c r="H3073" s="19"/>
      <c r="I3073" s="19"/>
      <c r="J3073" s="19"/>
      <c r="K3073" s="19"/>
      <c r="L3073" s="19"/>
      <c r="M3073" s="19"/>
    </row>
    <row r="3074" spans="1:13" ht="22.5" x14ac:dyDescent="0.25">
      <c r="A3074" s="17" t="s">
        <v>575</v>
      </c>
      <c r="B3074" s="18" t="s">
        <v>23</v>
      </c>
      <c r="C3074" s="18" t="s">
        <v>60</v>
      </c>
      <c r="D3074" s="29" t="s">
        <v>576</v>
      </c>
      <c r="E3074" s="19"/>
      <c r="F3074" s="19"/>
      <c r="G3074" s="19"/>
      <c r="H3074" s="19"/>
      <c r="I3074" s="19"/>
      <c r="J3074" s="19"/>
      <c r="K3074" s="28">
        <v>0</v>
      </c>
      <c r="L3074" s="23">
        <v>2.5099999999999998</v>
      </c>
      <c r="M3074" s="21">
        <f>ROUND(K3074*L3074,2)</f>
        <v>0</v>
      </c>
    </row>
    <row r="3075" spans="1:13" ht="56.25" x14ac:dyDescent="0.25">
      <c r="A3075" s="19"/>
      <c r="B3075" s="19"/>
      <c r="C3075" s="19"/>
      <c r="D3075" s="29" t="s">
        <v>577</v>
      </c>
      <c r="E3075" s="19"/>
      <c r="F3075" s="19"/>
      <c r="G3075" s="19"/>
      <c r="H3075" s="19"/>
      <c r="I3075" s="19"/>
      <c r="J3075" s="19"/>
      <c r="K3075" s="19"/>
      <c r="L3075" s="19"/>
      <c r="M3075" s="19"/>
    </row>
    <row r="3076" spans="1:13" x14ac:dyDescent="0.25">
      <c r="A3076" s="17" t="s">
        <v>492</v>
      </c>
      <c r="B3076" s="18" t="s">
        <v>23</v>
      </c>
      <c r="C3076" s="18" t="s">
        <v>60</v>
      </c>
      <c r="D3076" s="29" t="s">
        <v>493</v>
      </c>
      <c r="E3076" s="19"/>
      <c r="F3076" s="19"/>
      <c r="G3076" s="19"/>
      <c r="H3076" s="19"/>
      <c r="I3076" s="19"/>
      <c r="J3076" s="19"/>
      <c r="K3076" s="28">
        <v>0</v>
      </c>
      <c r="L3076" s="23">
        <v>1.1000000000000001</v>
      </c>
      <c r="M3076" s="21">
        <f>ROUND(K3076*L3076,2)</f>
        <v>0</v>
      </c>
    </row>
    <row r="3077" spans="1:13" ht="56.25" x14ac:dyDescent="0.25">
      <c r="A3077" s="19"/>
      <c r="B3077" s="19"/>
      <c r="C3077" s="19"/>
      <c r="D3077" s="29" t="s">
        <v>494</v>
      </c>
      <c r="E3077" s="19"/>
      <c r="F3077" s="19"/>
      <c r="G3077" s="19"/>
      <c r="H3077" s="19"/>
      <c r="I3077" s="19"/>
      <c r="J3077" s="19"/>
      <c r="K3077" s="19"/>
      <c r="L3077" s="19"/>
      <c r="M3077" s="19"/>
    </row>
    <row r="3078" spans="1:13" x14ac:dyDescent="0.25">
      <c r="A3078" s="17" t="s">
        <v>497</v>
      </c>
      <c r="B3078" s="18" t="s">
        <v>23</v>
      </c>
      <c r="C3078" s="18" t="s">
        <v>60</v>
      </c>
      <c r="D3078" s="29" t="s">
        <v>498</v>
      </c>
      <c r="E3078" s="19"/>
      <c r="F3078" s="19"/>
      <c r="G3078" s="19"/>
      <c r="H3078" s="19"/>
      <c r="I3078" s="19"/>
      <c r="J3078" s="19"/>
      <c r="K3078" s="28">
        <v>0</v>
      </c>
      <c r="L3078" s="23">
        <v>1.45</v>
      </c>
      <c r="M3078" s="21">
        <f>ROUND(K3078*L3078,2)</f>
        <v>0</v>
      </c>
    </row>
    <row r="3079" spans="1:13" ht="56.25" x14ac:dyDescent="0.25">
      <c r="A3079" s="19"/>
      <c r="B3079" s="19"/>
      <c r="C3079" s="19"/>
      <c r="D3079" s="29" t="s">
        <v>499</v>
      </c>
      <c r="E3079" s="19"/>
      <c r="F3079" s="19"/>
      <c r="G3079" s="19"/>
      <c r="H3079" s="19"/>
      <c r="I3079" s="19"/>
      <c r="J3079" s="19"/>
      <c r="K3079" s="19"/>
      <c r="L3079" s="19"/>
      <c r="M3079" s="19"/>
    </row>
    <row r="3080" spans="1:13" x14ac:dyDescent="0.25">
      <c r="A3080" s="17" t="s">
        <v>501</v>
      </c>
      <c r="B3080" s="18" t="s">
        <v>23</v>
      </c>
      <c r="C3080" s="18" t="s">
        <v>24</v>
      </c>
      <c r="D3080" s="29" t="s">
        <v>502</v>
      </c>
      <c r="E3080" s="19"/>
      <c r="F3080" s="19"/>
      <c r="G3080" s="19"/>
      <c r="H3080" s="19"/>
      <c r="I3080" s="19"/>
      <c r="J3080" s="19"/>
      <c r="K3080" s="20">
        <f>K3084</f>
        <v>15</v>
      </c>
      <c r="L3080" s="21">
        <f>L3084</f>
        <v>19.07</v>
      </c>
      <c r="M3080" s="21">
        <f>M3084</f>
        <v>286.05</v>
      </c>
    </row>
    <row r="3081" spans="1:13" ht="67.5" x14ac:dyDescent="0.25">
      <c r="A3081" s="19"/>
      <c r="B3081" s="19"/>
      <c r="C3081" s="19"/>
      <c r="D3081" s="29" t="s">
        <v>503</v>
      </c>
      <c r="E3081" s="19"/>
      <c r="F3081" s="19"/>
      <c r="G3081" s="19"/>
      <c r="H3081" s="19"/>
      <c r="I3081" s="19"/>
      <c r="J3081" s="19"/>
      <c r="K3081" s="19"/>
      <c r="L3081" s="19"/>
      <c r="M3081" s="19"/>
    </row>
    <row r="3082" spans="1:13" x14ac:dyDescent="0.25">
      <c r="A3082" s="19"/>
      <c r="B3082" s="19"/>
      <c r="C3082" s="19"/>
      <c r="D3082" s="35"/>
      <c r="E3082" s="18" t="s">
        <v>652</v>
      </c>
      <c r="F3082" s="22">
        <v>1</v>
      </c>
      <c r="G3082" s="23">
        <v>5</v>
      </c>
      <c r="H3082" s="23">
        <v>3</v>
      </c>
      <c r="I3082" s="23">
        <v>0</v>
      </c>
      <c r="J3082" s="21">
        <f>OR(F3082&lt;&gt;0,G3082&lt;&gt;0,H3082&lt;&gt;0,I3082&lt;&gt;0)*(F3082 + (F3082 = 0))*(G3082 + (G3082 = 0))*(H3082 + (H3082 = 0))*(I3082 + (I3082 = 0))</f>
        <v>15</v>
      </c>
      <c r="K3082" s="19"/>
      <c r="L3082" s="19"/>
      <c r="M3082" s="19"/>
    </row>
    <row r="3083" spans="1:13" x14ac:dyDescent="0.25">
      <c r="A3083" s="19"/>
      <c r="B3083" s="19"/>
      <c r="C3083" s="19"/>
      <c r="D3083" s="35"/>
      <c r="E3083" s="18" t="s">
        <v>16</v>
      </c>
      <c r="F3083" s="22"/>
      <c r="G3083" s="23"/>
      <c r="H3083" s="23"/>
      <c r="I3083" s="23"/>
      <c r="J3083" s="21">
        <f>OR(F3083&lt;&gt;0,G3083&lt;&gt;0,H3083&lt;&gt;0,I3083&lt;&gt;0)*(F3083 + (F3083 = 0))*(G3083 + (G3083 = 0))*(H3083 + (H3083 = 0))*(I3083 + (I3083 = 0))</f>
        <v>0</v>
      </c>
      <c r="K3083" s="19"/>
      <c r="L3083" s="19"/>
      <c r="M3083" s="19"/>
    </row>
    <row r="3084" spans="1:13" x14ac:dyDescent="0.25">
      <c r="A3084" s="19"/>
      <c r="B3084" s="19"/>
      <c r="C3084" s="19"/>
      <c r="D3084" s="35"/>
      <c r="E3084" s="19"/>
      <c r="F3084" s="19"/>
      <c r="G3084" s="19"/>
      <c r="H3084" s="19"/>
      <c r="I3084" s="19"/>
      <c r="J3084" s="24" t="s">
        <v>504</v>
      </c>
      <c r="K3084" s="25">
        <f>SUM(J3082:J3083)</f>
        <v>15</v>
      </c>
      <c r="L3084" s="23">
        <v>19.07</v>
      </c>
      <c r="M3084" s="26">
        <f>ROUND(K3084*L3084,2)</f>
        <v>286.05</v>
      </c>
    </row>
    <row r="3085" spans="1:13" ht="0.95" customHeight="1" x14ac:dyDescent="0.25">
      <c r="A3085" s="27"/>
      <c r="B3085" s="27"/>
      <c r="C3085" s="27"/>
      <c r="D3085" s="36"/>
      <c r="E3085" s="27"/>
      <c r="F3085" s="27"/>
      <c r="G3085" s="27"/>
      <c r="H3085" s="27"/>
      <c r="I3085" s="27"/>
      <c r="J3085" s="27"/>
      <c r="K3085" s="27"/>
      <c r="L3085" s="27"/>
      <c r="M3085" s="27"/>
    </row>
    <row r="3086" spans="1:13" x14ac:dyDescent="0.25">
      <c r="A3086" s="19"/>
      <c r="B3086" s="19"/>
      <c r="C3086" s="19"/>
      <c r="D3086" s="35"/>
      <c r="E3086" s="19"/>
      <c r="F3086" s="19"/>
      <c r="G3086" s="19"/>
      <c r="H3086" s="19"/>
      <c r="I3086" s="19"/>
      <c r="J3086" s="24" t="s">
        <v>807</v>
      </c>
      <c r="K3086" s="28">
        <v>1</v>
      </c>
      <c r="L3086" s="26">
        <f>M3022+M3028+M3034+M3040+M3047+M3053+M3055+M3057+M3059+M3066+M3072+M3074+M3076+M3078+M3080</f>
        <v>9333.7800000000007</v>
      </c>
      <c r="M3086" s="26">
        <f>ROUND(K3086*L3086,2)</f>
        <v>9333.7800000000007</v>
      </c>
    </row>
    <row r="3087" spans="1:13" ht="0.95" customHeight="1" x14ac:dyDescent="0.25">
      <c r="A3087" s="27"/>
      <c r="B3087" s="27"/>
      <c r="C3087" s="27"/>
      <c r="D3087" s="36"/>
      <c r="E3087" s="27"/>
      <c r="F3087" s="27"/>
      <c r="G3087" s="27"/>
      <c r="H3087" s="27"/>
      <c r="I3087" s="27"/>
      <c r="J3087" s="27"/>
      <c r="K3087" s="27"/>
      <c r="L3087" s="27"/>
      <c r="M3087" s="27"/>
    </row>
    <row r="3088" spans="1:13" x14ac:dyDescent="0.25">
      <c r="A3088" s="19"/>
      <c r="B3088" s="19"/>
      <c r="C3088" s="19"/>
      <c r="D3088" s="35"/>
      <c r="E3088" s="19"/>
      <c r="F3088" s="19"/>
      <c r="G3088" s="19"/>
      <c r="H3088" s="19"/>
      <c r="I3088" s="19"/>
      <c r="J3088" s="24" t="s">
        <v>808</v>
      </c>
      <c r="K3088" s="28">
        <v>1</v>
      </c>
      <c r="L3088" s="26">
        <f>M2759+M2799+M2904+M2931+M2988+M3021</f>
        <v>40502.74</v>
      </c>
      <c r="M3088" s="26">
        <f>ROUND(K3088*L3088,2)</f>
        <v>40502.74</v>
      </c>
    </row>
    <row r="3089" spans="1:13" ht="0.95" customHeight="1" x14ac:dyDescent="0.25">
      <c r="A3089" s="27"/>
      <c r="B3089" s="27"/>
      <c r="C3089" s="27"/>
      <c r="D3089" s="36"/>
      <c r="E3089" s="27"/>
      <c r="F3089" s="27"/>
      <c r="G3089" s="27"/>
      <c r="H3089" s="27"/>
      <c r="I3089" s="27"/>
      <c r="J3089" s="27"/>
      <c r="K3089" s="27"/>
      <c r="L3089" s="27"/>
      <c r="M3089" s="27"/>
    </row>
    <row r="3090" spans="1:13" x14ac:dyDescent="0.25">
      <c r="A3090" s="9" t="s">
        <v>809</v>
      </c>
      <c r="B3090" s="9" t="s">
        <v>15</v>
      </c>
      <c r="C3090" s="9" t="s">
        <v>16</v>
      </c>
      <c r="D3090" s="33" t="s">
        <v>810</v>
      </c>
      <c r="E3090" s="10"/>
      <c r="F3090" s="10"/>
      <c r="G3090" s="10"/>
      <c r="H3090" s="10"/>
      <c r="I3090" s="10"/>
      <c r="J3090" s="10"/>
      <c r="K3090" s="11">
        <f>K3584</f>
        <v>1</v>
      </c>
      <c r="L3090" s="12">
        <f>L3584</f>
        <v>126233.53</v>
      </c>
      <c r="M3090" s="12">
        <f>M3584</f>
        <v>126233.53</v>
      </c>
    </row>
    <row r="3091" spans="1:13" x14ac:dyDescent="0.25">
      <c r="A3091" s="13" t="s">
        <v>811</v>
      </c>
      <c r="B3091" s="13" t="s">
        <v>15</v>
      </c>
      <c r="C3091" s="13" t="s">
        <v>16</v>
      </c>
      <c r="D3091" s="34" t="s">
        <v>21</v>
      </c>
      <c r="E3091" s="14"/>
      <c r="F3091" s="14"/>
      <c r="G3091" s="14"/>
      <c r="H3091" s="14"/>
      <c r="I3091" s="14"/>
      <c r="J3091" s="14"/>
      <c r="K3091" s="15">
        <f>K3133</f>
        <v>1</v>
      </c>
      <c r="L3091" s="16">
        <f>L3133</f>
        <v>5246.65</v>
      </c>
      <c r="M3091" s="16">
        <f>M3133</f>
        <v>5246.65</v>
      </c>
    </row>
    <row r="3092" spans="1:13" x14ac:dyDescent="0.25">
      <c r="A3092" s="17" t="s">
        <v>585</v>
      </c>
      <c r="B3092" s="18" t="s">
        <v>23</v>
      </c>
      <c r="C3092" s="18" t="s">
        <v>76</v>
      </c>
      <c r="D3092" s="29" t="s">
        <v>586</v>
      </c>
      <c r="E3092" s="19"/>
      <c r="F3092" s="19"/>
      <c r="G3092" s="19"/>
      <c r="H3092" s="19"/>
      <c r="I3092" s="19"/>
      <c r="J3092" s="19"/>
      <c r="K3092" s="28">
        <v>0</v>
      </c>
      <c r="L3092" s="23">
        <v>14.82</v>
      </c>
      <c r="M3092" s="21">
        <f>ROUND(K3092*L3092,2)</f>
        <v>0</v>
      </c>
    </row>
    <row r="3093" spans="1:13" ht="45" x14ac:dyDescent="0.25">
      <c r="A3093" s="19"/>
      <c r="B3093" s="19"/>
      <c r="C3093" s="19"/>
      <c r="D3093" s="29" t="s">
        <v>587</v>
      </c>
      <c r="E3093" s="19"/>
      <c r="F3093" s="19"/>
      <c r="G3093" s="19"/>
      <c r="H3093" s="19"/>
      <c r="I3093" s="19"/>
      <c r="J3093" s="19"/>
      <c r="K3093" s="19"/>
      <c r="L3093" s="19"/>
      <c r="M3093" s="19"/>
    </row>
    <row r="3094" spans="1:13" x14ac:dyDescent="0.25">
      <c r="A3094" s="17" t="s">
        <v>40</v>
      </c>
      <c r="B3094" s="18" t="s">
        <v>23</v>
      </c>
      <c r="C3094" s="18" t="s">
        <v>30</v>
      </c>
      <c r="D3094" s="29" t="s">
        <v>41</v>
      </c>
      <c r="E3094" s="19"/>
      <c r="F3094" s="19"/>
      <c r="G3094" s="19"/>
      <c r="H3094" s="19"/>
      <c r="I3094" s="19"/>
      <c r="J3094" s="19"/>
      <c r="K3094" s="20">
        <f>K3099</f>
        <v>10.79</v>
      </c>
      <c r="L3094" s="21">
        <f>L3099</f>
        <v>32.35</v>
      </c>
      <c r="M3094" s="21">
        <f>M3099</f>
        <v>349.06</v>
      </c>
    </row>
    <row r="3095" spans="1:13" ht="56.25" x14ac:dyDescent="0.25">
      <c r="A3095" s="19"/>
      <c r="B3095" s="19"/>
      <c r="C3095" s="19"/>
      <c r="D3095" s="29" t="s">
        <v>42</v>
      </c>
      <c r="E3095" s="19"/>
      <c r="F3095" s="19"/>
      <c r="G3095" s="19"/>
      <c r="H3095" s="19"/>
      <c r="I3095" s="19"/>
      <c r="J3095" s="19"/>
      <c r="K3095" s="19"/>
      <c r="L3095" s="19"/>
      <c r="M3095" s="19"/>
    </row>
    <row r="3096" spans="1:13" x14ac:dyDescent="0.25">
      <c r="A3096" s="19"/>
      <c r="B3096" s="19"/>
      <c r="C3096" s="19"/>
      <c r="D3096" s="35"/>
      <c r="E3096" s="18" t="s">
        <v>44</v>
      </c>
      <c r="F3096" s="22"/>
      <c r="G3096" s="23"/>
      <c r="H3096" s="23"/>
      <c r="I3096" s="23"/>
      <c r="J3096" s="21">
        <f>OR(F3096&lt;&gt;0,G3096&lt;&gt;0,H3096&lt;&gt;0,I3096&lt;&gt;0)*(F3096 + (F3096 = 0))*(G3096 + (G3096 = 0))*(H3096 + (H3096 = 0))*(I3096 + (I3096 = 0))</f>
        <v>0</v>
      </c>
      <c r="K3096" s="19"/>
      <c r="L3096" s="19"/>
      <c r="M3096" s="19"/>
    </row>
    <row r="3097" spans="1:13" x14ac:dyDescent="0.25">
      <c r="A3097" s="19"/>
      <c r="B3097" s="19"/>
      <c r="C3097" s="19"/>
      <c r="D3097" s="35"/>
      <c r="E3097" s="18" t="s">
        <v>812</v>
      </c>
      <c r="F3097" s="22">
        <v>1</v>
      </c>
      <c r="G3097" s="23">
        <v>49.05</v>
      </c>
      <c r="H3097" s="23">
        <v>1.1000000000000001</v>
      </c>
      <c r="I3097" s="23">
        <v>0.2</v>
      </c>
      <c r="J3097" s="21">
        <f>OR(F3097&lt;&gt;0,G3097&lt;&gt;0,H3097&lt;&gt;0,I3097&lt;&gt;0)*(F3097 + (F3097 = 0))*(G3097 + (G3097 = 0))*(H3097 + (H3097 = 0))*(I3097 + (I3097 = 0))</f>
        <v>10.79</v>
      </c>
      <c r="K3097" s="19"/>
      <c r="L3097" s="19"/>
      <c r="M3097" s="19"/>
    </row>
    <row r="3098" spans="1:13" x14ac:dyDescent="0.25">
      <c r="A3098" s="19"/>
      <c r="B3098" s="19"/>
      <c r="C3098" s="19"/>
      <c r="D3098" s="35"/>
      <c r="E3098" s="18" t="s">
        <v>16</v>
      </c>
      <c r="F3098" s="22"/>
      <c r="G3098" s="23"/>
      <c r="H3098" s="23"/>
      <c r="I3098" s="23"/>
      <c r="J3098" s="21">
        <f>OR(F3098&lt;&gt;0,G3098&lt;&gt;0,H3098&lt;&gt;0,I3098&lt;&gt;0)*(F3098 + (F3098 = 0))*(G3098 + (G3098 = 0))*(H3098 + (H3098 = 0))*(I3098 + (I3098 = 0))</f>
        <v>0</v>
      </c>
      <c r="K3098" s="19"/>
      <c r="L3098" s="19"/>
      <c r="M3098" s="19"/>
    </row>
    <row r="3099" spans="1:13" x14ac:dyDescent="0.25">
      <c r="A3099" s="19"/>
      <c r="B3099" s="19"/>
      <c r="C3099" s="19"/>
      <c r="D3099" s="35"/>
      <c r="E3099" s="19"/>
      <c r="F3099" s="19"/>
      <c r="G3099" s="19"/>
      <c r="H3099" s="19"/>
      <c r="I3099" s="19"/>
      <c r="J3099" s="24" t="s">
        <v>45</v>
      </c>
      <c r="K3099" s="25">
        <f>SUM(J3096:J3098)</f>
        <v>10.79</v>
      </c>
      <c r="L3099" s="23">
        <v>32.35</v>
      </c>
      <c r="M3099" s="26">
        <f>ROUND(K3099*L3099,2)</f>
        <v>349.06</v>
      </c>
    </row>
    <row r="3100" spans="1:13" ht="0.95" customHeight="1" x14ac:dyDescent="0.25">
      <c r="A3100" s="27"/>
      <c r="B3100" s="27"/>
      <c r="C3100" s="27"/>
      <c r="D3100" s="36"/>
      <c r="E3100" s="27"/>
      <c r="F3100" s="27"/>
      <c r="G3100" s="27"/>
      <c r="H3100" s="27"/>
      <c r="I3100" s="27"/>
      <c r="J3100" s="27"/>
      <c r="K3100" s="27"/>
      <c r="L3100" s="27"/>
      <c r="M3100" s="27"/>
    </row>
    <row r="3101" spans="1:13" ht="22.5" x14ac:dyDescent="0.25">
      <c r="A3101" s="17" t="s">
        <v>53</v>
      </c>
      <c r="B3101" s="18" t="s">
        <v>23</v>
      </c>
      <c r="C3101" s="18" t="s">
        <v>24</v>
      </c>
      <c r="D3101" s="29" t="s">
        <v>54</v>
      </c>
      <c r="E3101" s="19"/>
      <c r="F3101" s="19"/>
      <c r="G3101" s="19"/>
      <c r="H3101" s="19"/>
      <c r="I3101" s="19"/>
      <c r="J3101" s="19"/>
      <c r="K3101" s="20">
        <f>K3105</f>
        <v>3650</v>
      </c>
      <c r="L3101" s="21">
        <f>L3105</f>
        <v>0.62</v>
      </c>
      <c r="M3101" s="21">
        <f>M3105</f>
        <v>2263</v>
      </c>
    </row>
    <row r="3102" spans="1:13" ht="56.25" x14ac:dyDescent="0.25">
      <c r="A3102" s="19"/>
      <c r="B3102" s="19"/>
      <c r="C3102" s="19"/>
      <c r="D3102" s="29" t="s">
        <v>55</v>
      </c>
      <c r="E3102" s="19"/>
      <c r="F3102" s="19"/>
      <c r="G3102" s="19"/>
      <c r="H3102" s="19"/>
      <c r="I3102" s="19"/>
      <c r="J3102" s="19"/>
      <c r="K3102" s="19"/>
      <c r="L3102" s="19"/>
      <c r="M3102" s="19"/>
    </row>
    <row r="3103" spans="1:13" x14ac:dyDescent="0.25">
      <c r="A3103" s="19"/>
      <c r="B3103" s="19"/>
      <c r="C3103" s="19"/>
      <c r="D3103" s="35"/>
      <c r="E3103" s="18" t="s">
        <v>813</v>
      </c>
      <c r="F3103" s="22">
        <v>1</v>
      </c>
      <c r="G3103" s="23">
        <v>730</v>
      </c>
      <c r="H3103" s="23">
        <v>0</v>
      </c>
      <c r="I3103" s="23">
        <v>5</v>
      </c>
      <c r="J3103" s="21">
        <f>OR(F3103&lt;&gt;0,G3103&lt;&gt;0,H3103&lt;&gt;0,I3103&lt;&gt;0)*(F3103 + (F3103 = 0))*(G3103 + (G3103 = 0))*(H3103 + (H3103 = 0))*(I3103 + (I3103 = 0))</f>
        <v>3650</v>
      </c>
      <c r="K3103" s="19"/>
      <c r="L3103" s="19"/>
      <c r="M3103" s="19"/>
    </row>
    <row r="3104" spans="1:13" x14ac:dyDescent="0.25">
      <c r="A3104" s="19"/>
      <c r="B3104" s="19"/>
      <c r="C3104" s="19"/>
      <c r="D3104" s="35"/>
      <c r="E3104" s="18" t="s">
        <v>16</v>
      </c>
      <c r="F3104" s="22"/>
      <c r="G3104" s="23"/>
      <c r="H3104" s="23"/>
      <c r="I3104" s="23"/>
      <c r="J3104" s="21">
        <f>OR(F3104&lt;&gt;0,G3104&lt;&gt;0,H3104&lt;&gt;0,I3104&lt;&gt;0)*(F3104 + (F3104 = 0))*(G3104 + (G3104 = 0))*(H3104 + (H3104 = 0))*(I3104 + (I3104 = 0))</f>
        <v>0</v>
      </c>
      <c r="K3104" s="19"/>
      <c r="L3104" s="19"/>
      <c r="M3104" s="19"/>
    </row>
    <row r="3105" spans="1:13" x14ac:dyDescent="0.25">
      <c r="A3105" s="19"/>
      <c r="B3105" s="19"/>
      <c r="C3105" s="19"/>
      <c r="D3105" s="35"/>
      <c r="E3105" s="19"/>
      <c r="F3105" s="19"/>
      <c r="G3105" s="19"/>
      <c r="H3105" s="19"/>
      <c r="I3105" s="19"/>
      <c r="J3105" s="24" t="s">
        <v>58</v>
      </c>
      <c r="K3105" s="25">
        <f>SUM(J3103:J3104)</f>
        <v>3650</v>
      </c>
      <c r="L3105" s="23">
        <v>0.62</v>
      </c>
      <c r="M3105" s="26">
        <f>ROUND(K3105*L3105,2)</f>
        <v>2263</v>
      </c>
    </row>
    <row r="3106" spans="1:13" ht="0.95" customHeight="1" x14ac:dyDescent="0.25">
      <c r="A3106" s="27"/>
      <c r="B3106" s="27"/>
      <c r="C3106" s="27"/>
      <c r="D3106" s="36"/>
      <c r="E3106" s="27"/>
      <c r="F3106" s="27"/>
      <c r="G3106" s="27"/>
      <c r="H3106" s="27"/>
      <c r="I3106" s="27"/>
      <c r="J3106" s="27"/>
      <c r="K3106" s="27"/>
      <c r="L3106" s="27"/>
      <c r="M3106" s="27"/>
    </row>
    <row r="3107" spans="1:13" ht="22.5" x14ac:dyDescent="0.25">
      <c r="A3107" s="17" t="s">
        <v>661</v>
      </c>
      <c r="B3107" s="18" t="s">
        <v>23</v>
      </c>
      <c r="C3107" s="18" t="s">
        <v>24</v>
      </c>
      <c r="D3107" s="29" t="s">
        <v>662</v>
      </c>
      <c r="E3107" s="19"/>
      <c r="F3107" s="19"/>
      <c r="G3107" s="19"/>
      <c r="H3107" s="19"/>
      <c r="I3107" s="19"/>
      <c r="J3107" s="19"/>
      <c r="K3107" s="20">
        <f>K3111</f>
        <v>60</v>
      </c>
      <c r="L3107" s="21">
        <f>L3111</f>
        <v>8.81</v>
      </c>
      <c r="M3107" s="21">
        <f>M3111</f>
        <v>528.6</v>
      </c>
    </row>
    <row r="3108" spans="1:13" ht="67.5" x14ac:dyDescent="0.25">
      <c r="A3108" s="19"/>
      <c r="B3108" s="19"/>
      <c r="C3108" s="19"/>
      <c r="D3108" s="29" t="s">
        <v>663</v>
      </c>
      <c r="E3108" s="19"/>
      <c r="F3108" s="19"/>
      <c r="G3108" s="19"/>
      <c r="H3108" s="19"/>
      <c r="I3108" s="19"/>
      <c r="J3108" s="19"/>
      <c r="K3108" s="19"/>
      <c r="L3108" s="19"/>
      <c r="M3108" s="19"/>
    </row>
    <row r="3109" spans="1:13" x14ac:dyDescent="0.25">
      <c r="A3109" s="19"/>
      <c r="B3109" s="19"/>
      <c r="C3109" s="19"/>
      <c r="D3109" s="35"/>
      <c r="E3109" s="18" t="s">
        <v>813</v>
      </c>
      <c r="F3109" s="22">
        <v>1</v>
      </c>
      <c r="G3109" s="23">
        <v>60</v>
      </c>
      <c r="H3109" s="23">
        <v>0</v>
      </c>
      <c r="I3109" s="23">
        <v>0</v>
      </c>
      <c r="J3109" s="21">
        <f>OR(F3109&lt;&gt;0,G3109&lt;&gt;0,H3109&lt;&gt;0,I3109&lt;&gt;0)*(F3109 + (F3109 = 0))*(G3109 + (G3109 = 0))*(H3109 + (H3109 = 0))*(I3109 + (I3109 = 0))</f>
        <v>60</v>
      </c>
      <c r="K3109" s="19"/>
      <c r="L3109" s="19"/>
      <c r="M3109" s="19"/>
    </row>
    <row r="3110" spans="1:13" x14ac:dyDescent="0.25">
      <c r="A3110" s="19"/>
      <c r="B3110" s="19"/>
      <c r="C3110" s="19"/>
      <c r="D3110" s="35"/>
      <c r="E3110" s="18" t="s">
        <v>16</v>
      </c>
      <c r="F3110" s="22"/>
      <c r="G3110" s="23"/>
      <c r="H3110" s="23"/>
      <c r="I3110" s="23"/>
      <c r="J3110" s="21">
        <f>OR(F3110&lt;&gt;0,G3110&lt;&gt;0,H3110&lt;&gt;0,I3110&lt;&gt;0)*(F3110 + (F3110 = 0))*(G3110 + (G3110 = 0))*(H3110 + (H3110 = 0))*(I3110 + (I3110 = 0))</f>
        <v>0</v>
      </c>
      <c r="K3110" s="19"/>
      <c r="L3110" s="19"/>
      <c r="M3110" s="19"/>
    </row>
    <row r="3111" spans="1:13" x14ac:dyDescent="0.25">
      <c r="A3111" s="19"/>
      <c r="B3111" s="19"/>
      <c r="C3111" s="19"/>
      <c r="D3111" s="35"/>
      <c r="E3111" s="19"/>
      <c r="F3111" s="19"/>
      <c r="G3111" s="19"/>
      <c r="H3111" s="19"/>
      <c r="I3111" s="19"/>
      <c r="J3111" s="24" t="s">
        <v>664</v>
      </c>
      <c r="K3111" s="25">
        <f>SUM(J3109:J3110)</f>
        <v>60</v>
      </c>
      <c r="L3111" s="23">
        <v>8.81</v>
      </c>
      <c r="M3111" s="26">
        <f>ROUND(K3111*L3111,2)</f>
        <v>528.6</v>
      </c>
    </row>
    <row r="3112" spans="1:13" ht="0.95" customHeight="1" x14ac:dyDescent="0.25">
      <c r="A3112" s="27"/>
      <c r="B3112" s="27"/>
      <c r="C3112" s="27"/>
      <c r="D3112" s="36"/>
      <c r="E3112" s="27"/>
      <c r="F3112" s="27"/>
      <c r="G3112" s="27"/>
      <c r="H3112" s="27"/>
      <c r="I3112" s="27"/>
      <c r="J3112" s="27"/>
      <c r="K3112" s="27"/>
      <c r="L3112" s="27"/>
      <c r="M3112" s="27"/>
    </row>
    <row r="3113" spans="1:13" x14ac:dyDescent="0.25">
      <c r="A3113" s="17" t="s">
        <v>814</v>
      </c>
      <c r="B3113" s="18" t="s">
        <v>23</v>
      </c>
      <c r="C3113" s="18" t="s">
        <v>60</v>
      </c>
      <c r="D3113" s="29" t="s">
        <v>815</v>
      </c>
      <c r="E3113" s="19"/>
      <c r="F3113" s="19"/>
      <c r="G3113" s="19"/>
      <c r="H3113" s="19"/>
      <c r="I3113" s="19"/>
      <c r="J3113" s="19"/>
      <c r="K3113" s="20">
        <f>K3117</f>
        <v>30</v>
      </c>
      <c r="L3113" s="21">
        <f>L3117</f>
        <v>65.03</v>
      </c>
      <c r="M3113" s="21">
        <f>M3117</f>
        <v>1950.9</v>
      </c>
    </row>
    <row r="3114" spans="1:13" ht="33.75" x14ac:dyDescent="0.25">
      <c r="A3114" s="19"/>
      <c r="B3114" s="19"/>
      <c r="C3114" s="19"/>
      <c r="D3114" s="29" t="s">
        <v>816</v>
      </c>
      <c r="E3114" s="19"/>
      <c r="F3114" s="19"/>
      <c r="G3114" s="19"/>
      <c r="H3114" s="19"/>
      <c r="I3114" s="19"/>
      <c r="J3114" s="19"/>
      <c r="K3114" s="19"/>
      <c r="L3114" s="19"/>
      <c r="M3114" s="19"/>
    </row>
    <row r="3115" spans="1:13" x14ac:dyDescent="0.25">
      <c r="A3115" s="19"/>
      <c r="B3115" s="19"/>
      <c r="C3115" s="19"/>
      <c r="D3115" s="35"/>
      <c r="E3115" s="18" t="s">
        <v>16</v>
      </c>
      <c r="F3115" s="22">
        <v>1</v>
      </c>
      <c r="G3115" s="23">
        <v>30</v>
      </c>
      <c r="H3115" s="23">
        <v>0</v>
      </c>
      <c r="I3115" s="23">
        <v>0</v>
      </c>
      <c r="J3115" s="21">
        <f>OR(F3115&lt;&gt;0,G3115&lt;&gt;0,H3115&lt;&gt;0,I3115&lt;&gt;0)*(F3115 + (F3115 = 0))*(G3115 + (G3115 = 0))*(H3115 + (H3115 = 0))*(I3115 + (I3115 = 0))</f>
        <v>30</v>
      </c>
      <c r="K3115" s="19"/>
      <c r="L3115" s="19"/>
      <c r="M3115" s="19"/>
    </row>
    <row r="3116" spans="1:13" x14ac:dyDescent="0.25">
      <c r="A3116" s="19"/>
      <c r="B3116" s="19"/>
      <c r="C3116" s="19"/>
      <c r="D3116" s="35"/>
      <c r="E3116" s="18" t="s">
        <v>16</v>
      </c>
      <c r="F3116" s="22"/>
      <c r="G3116" s="23"/>
      <c r="H3116" s="23"/>
      <c r="I3116" s="23"/>
      <c r="J3116" s="21">
        <f>OR(F3116&lt;&gt;0,G3116&lt;&gt;0,H3116&lt;&gt;0,I3116&lt;&gt;0)*(F3116 + (F3116 = 0))*(G3116 + (G3116 = 0))*(H3116 + (H3116 = 0))*(I3116 + (I3116 = 0))</f>
        <v>0</v>
      </c>
      <c r="K3116" s="19"/>
      <c r="L3116" s="19"/>
      <c r="M3116" s="19"/>
    </row>
    <row r="3117" spans="1:13" x14ac:dyDescent="0.25">
      <c r="A3117" s="19"/>
      <c r="B3117" s="19"/>
      <c r="C3117" s="19"/>
      <c r="D3117" s="35"/>
      <c r="E3117" s="19"/>
      <c r="F3117" s="19"/>
      <c r="G3117" s="19"/>
      <c r="H3117" s="19"/>
      <c r="I3117" s="19"/>
      <c r="J3117" s="24" t="s">
        <v>817</v>
      </c>
      <c r="K3117" s="25">
        <f>SUM(J3115:J3116)</f>
        <v>30</v>
      </c>
      <c r="L3117" s="23">
        <v>65.03</v>
      </c>
      <c r="M3117" s="26">
        <f>ROUND(K3117*L3117,2)</f>
        <v>1950.9</v>
      </c>
    </row>
    <row r="3118" spans="1:13" ht="0.95" customHeight="1" x14ac:dyDescent="0.25">
      <c r="A3118" s="27"/>
      <c r="B3118" s="27"/>
      <c r="C3118" s="27"/>
      <c r="D3118" s="36"/>
      <c r="E3118" s="27"/>
      <c r="F3118" s="27"/>
      <c r="G3118" s="27"/>
      <c r="H3118" s="27"/>
      <c r="I3118" s="27"/>
      <c r="J3118" s="27"/>
      <c r="K3118" s="27"/>
      <c r="L3118" s="27"/>
      <c r="M3118" s="27"/>
    </row>
    <row r="3119" spans="1:13" x14ac:dyDescent="0.25">
      <c r="A3119" s="17" t="s">
        <v>46</v>
      </c>
      <c r="B3119" s="18" t="s">
        <v>23</v>
      </c>
      <c r="C3119" s="18" t="s">
        <v>30</v>
      </c>
      <c r="D3119" s="29" t="s">
        <v>47</v>
      </c>
      <c r="E3119" s="19"/>
      <c r="F3119" s="19"/>
      <c r="G3119" s="19"/>
      <c r="H3119" s="19"/>
      <c r="I3119" s="19"/>
      <c r="J3119" s="19"/>
      <c r="K3119" s="20">
        <f>K3123</f>
        <v>2.4</v>
      </c>
      <c r="L3119" s="21">
        <f>L3123</f>
        <v>64.62</v>
      </c>
      <c r="M3119" s="21">
        <f>M3123</f>
        <v>155.09</v>
      </c>
    </row>
    <row r="3120" spans="1:13" ht="33.75" x14ac:dyDescent="0.25">
      <c r="A3120" s="19"/>
      <c r="B3120" s="19"/>
      <c r="C3120" s="19"/>
      <c r="D3120" s="29" t="s">
        <v>48</v>
      </c>
      <c r="E3120" s="19"/>
      <c r="F3120" s="19"/>
      <c r="G3120" s="19"/>
      <c r="H3120" s="19"/>
      <c r="I3120" s="19"/>
      <c r="J3120" s="19"/>
      <c r="K3120" s="19"/>
      <c r="L3120" s="19"/>
      <c r="M3120" s="19"/>
    </row>
    <row r="3121" spans="1:13" x14ac:dyDescent="0.25">
      <c r="A3121" s="19"/>
      <c r="B3121" s="19"/>
      <c r="C3121" s="19"/>
      <c r="D3121" s="35"/>
      <c r="E3121" s="18" t="s">
        <v>51</v>
      </c>
      <c r="F3121" s="22">
        <v>1</v>
      </c>
      <c r="G3121" s="23">
        <v>5</v>
      </c>
      <c r="H3121" s="23">
        <v>0.2</v>
      </c>
      <c r="I3121" s="23">
        <v>2.4</v>
      </c>
      <c r="J3121" s="21">
        <f>OR(F3121&lt;&gt;0,G3121&lt;&gt;0,H3121&lt;&gt;0,I3121&lt;&gt;0)*(F3121 + (F3121 = 0))*(G3121 + (G3121 = 0))*(H3121 + (H3121 = 0))*(I3121 + (I3121 = 0))</f>
        <v>2.4</v>
      </c>
      <c r="K3121" s="19"/>
      <c r="L3121" s="19"/>
      <c r="M3121" s="19"/>
    </row>
    <row r="3122" spans="1:13" x14ac:dyDescent="0.25">
      <c r="A3122" s="19"/>
      <c r="B3122" s="19"/>
      <c r="C3122" s="19"/>
      <c r="D3122" s="35"/>
      <c r="E3122" s="18" t="s">
        <v>16</v>
      </c>
      <c r="F3122" s="22"/>
      <c r="G3122" s="23"/>
      <c r="H3122" s="23"/>
      <c r="I3122" s="23"/>
      <c r="J3122" s="21">
        <f>OR(F3122&lt;&gt;0,G3122&lt;&gt;0,H3122&lt;&gt;0,I3122&lt;&gt;0)*(F3122 + (F3122 = 0))*(G3122 + (G3122 = 0))*(H3122 + (H3122 = 0))*(I3122 + (I3122 = 0))</f>
        <v>0</v>
      </c>
      <c r="K3122" s="19"/>
      <c r="L3122" s="19"/>
      <c r="M3122" s="19"/>
    </row>
    <row r="3123" spans="1:13" x14ac:dyDescent="0.25">
      <c r="A3123" s="19"/>
      <c r="B3123" s="19"/>
      <c r="C3123" s="19"/>
      <c r="D3123" s="35"/>
      <c r="E3123" s="19"/>
      <c r="F3123" s="19"/>
      <c r="G3123" s="19"/>
      <c r="H3123" s="19"/>
      <c r="I3123" s="19"/>
      <c r="J3123" s="24" t="s">
        <v>52</v>
      </c>
      <c r="K3123" s="25">
        <f>SUM(J3121:J3122)</f>
        <v>2.4</v>
      </c>
      <c r="L3123" s="23">
        <v>64.62</v>
      </c>
      <c r="M3123" s="26">
        <f>ROUND(K3123*L3123,2)</f>
        <v>155.09</v>
      </c>
    </row>
    <row r="3124" spans="1:13" ht="0.95" customHeight="1" x14ac:dyDescent="0.25">
      <c r="A3124" s="27"/>
      <c r="B3124" s="27"/>
      <c r="C3124" s="27"/>
      <c r="D3124" s="36"/>
      <c r="E3124" s="27"/>
      <c r="F3124" s="27"/>
      <c r="G3124" s="27"/>
      <c r="H3124" s="27"/>
      <c r="I3124" s="27"/>
      <c r="J3124" s="27"/>
      <c r="K3124" s="27"/>
      <c r="L3124" s="27"/>
      <c r="M3124" s="27"/>
    </row>
    <row r="3125" spans="1:13" ht="22.5" x14ac:dyDescent="0.25">
      <c r="A3125" s="17" t="s">
        <v>59</v>
      </c>
      <c r="B3125" s="18" t="s">
        <v>23</v>
      </c>
      <c r="C3125" s="18" t="s">
        <v>60</v>
      </c>
      <c r="D3125" s="29" t="s">
        <v>61</v>
      </c>
      <c r="E3125" s="19"/>
      <c r="F3125" s="19"/>
      <c r="G3125" s="19"/>
      <c r="H3125" s="19"/>
      <c r="I3125" s="19"/>
      <c r="J3125" s="19"/>
      <c r="K3125" s="28">
        <v>0</v>
      </c>
      <c r="L3125" s="23">
        <v>13.7</v>
      </c>
      <c r="M3125" s="21">
        <f>ROUND(K3125*L3125,2)</f>
        <v>0</v>
      </c>
    </row>
    <row r="3126" spans="1:13" ht="112.5" x14ac:dyDescent="0.25">
      <c r="A3126" s="19"/>
      <c r="B3126" s="19"/>
      <c r="C3126" s="19"/>
      <c r="D3126" s="29" t="s">
        <v>62</v>
      </c>
      <c r="E3126" s="19"/>
      <c r="F3126" s="19"/>
      <c r="G3126" s="19"/>
      <c r="H3126" s="19"/>
      <c r="I3126" s="19"/>
      <c r="J3126" s="19"/>
      <c r="K3126" s="19"/>
      <c r="L3126" s="19"/>
      <c r="M3126" s="19"/>
    </row>
    <row r="3127" spans="1:13" x14ac:dyDescent="0.25">
      <c r="A3127" s="17" t="s">
        <v>68</v>
      </c>
      <c r="B3127" s="18" t="s">
        <v>23</v>
      </c>
      <c r="C3127" s="18" t="s">
        <v>60</v>
      </c>
      <c r="D3127" s="29" t="s">
        <v>69</v>
      </c>
      <c r="E3127" s="19"/>
      <c r="F3127" s="19"/>
      <c r="G3127" s="19"/>
      <c r="H3127" s="19"/>
      <c r="I3127" s="19"/>
      <c r="J3127" s="19"/>
      <c r="K3127" s="28">
        <v>0</v>
      </c>
      <c r="L3127" s="23">
        <v>18.11</v>
      </c>
      <c r="M3127" s="21">
        <f>ROUND(K3127*L3127,2)</f>
        <v>0</v>
      </c>
    </row>
    <row r="3128" spans="1:13" ht="67.5" x14ac:dyDescent="0.25">
      <c r="A3128" s="19"/>
      <c r="B3128" s="19"/>
      <c r="C3128" s="19"/>
      <c r="D3128" s="29" t="s">
        <v>70</v>
      </c>
      <c r="E3128" s="19"/>
      <c r="F3128" s="19"/>
      <c r="G3128" s="19"/>
      <c r="H3128" s="19"/>
      <c r="I3128" s="19"/>
      <c r="J3128" s="19"/>
      <c r="K3128" s="19"/>
      <c r="L3128" s="19"/>
      <c r="M3128" s="19"/>
    </row>
    <row r="3129" spans="1:13" ht="22.5" x14ac:dyDescent="0.25">
      <c r="A3129" s="17" t="s">
        <v>75</v>
      </c>
      <c r="B3129" s="18" t="s">
        <v>23</v>
      </c>
      <c r="C3129" s="18" t="s">
        <v>76</v>
      </c>
      <c r="D3129" s="29" t="s">
        <v>77</v>
      </c>
      <c r="E3129" s="19"/>
      <c r="F3129" s="19"/>
      <c r="G3129" s="19"/>
      <c r="H3129" s="19"/>
      <c r="I3129" s="19"/>
      <c r="J3129" s="19"/>
      <c r="K3129" s="28">
        <v>0</v>
      </c>
      <c r="L3129" s="23">
        <v>78.13</v>
      </c>
      <c r="M3129" s="21">
        <f>ROUND(K3129*L3129,2)</f>
        <v>0</v>
      </c>
    </row>
    <row r="3130" spans="1:13" ht="101.25" x14ac:dyDescent="0.25">
      <c r="A3130" s="19"/>
      <c r="B3130" s="19"/>
      <c r="C3130" s="19"/>
      <c r="D3130" s="29" t="s">
        <v>78</v>
      </c>
      <c r="E3130" s="19"/>
      <c r="F3130" s="19"/>
      <c r="G3130" s="19"/>
      <c r="H3130" s="19"/>
      <c r="I3130" s="19"/>
      <c r="J3130" s="19"/>
      <c r="K3130" s="19"/>
      <c r="L3130" s="19"/>
      <c r="M3130" s="19"/>
    </row>
    <row r="3131" spans="1:13" x14ac:dyDescent="0.25">
      <c r="A3131" s="17" t="s">
        <v>81</v>
      </c>
      <c r="B3131" s="18" t="s">
        <v>23</v>
      </c>
      <c r="C3131" s="18" t="s">
        <v>76</v>
      </c>
      <c r="D3131" s="29" t="s">
        <v>82</v>
      </c>
      <c r="E3131" s="19"/>
      <c r="F3131" s="19"/>
      <c r="G3131" s="19"/>
      <c r="H3131" s="19"/>
      <c r="I3131" s="19"/>
      <c r="J3131" s="19"/>
      <c r="K3131" s="28">
        <v>0</v>
      </c>
      <c r="L3131" s="23">
        <v>34.700000000000003</v>
      </c>
      <c r="M3131" s="21">
        <f>ROUND(K3131*L3131,2)</f>
        <v>0</v>
      </c>
    </row>
    <row r="3132" spans="1:13" ht="78.75" x14ac:dyDescent="0.25">
      <c r="A3132" s="19"/>
      <c r="B3132" s="19"/>
      <c r="C3132" s="19"/>
      <c r="D3132" s="29" t="s">
        <v>83</v>
      </c>
      <c r="E3132" s="19"/>
      <c r="F3132" s="19"/>
      <c r="G3132" s="19"/>
      <c r="H3132" s="19"/>
      <c r="I3132" s="19"/>
      <c r="J3132" s="19"/>
      <c r="K3132" s="19"/>
      <c r="L3132" s="19"/>
      <c r="M3132" s="19"/>
    </row>
    <row r="3133" spans="1:13" x14ac:dyDescent="0.25">
      <c r="A3133" s="19"/>
      <c r="B3133" s="19"/>
      <c r="C3133" s="19"/>
      <c r="D3133" s="35"/>
      <c r="E3133" s="19"/>
      <c r="F3133" s="19"/>
      <c r="G3133" s="19"/>
      <c r="H3133" s="19"/>
      <c r="I3133" s="19"/>
      <c r="J3133" s="24" t="s">
        <v>818</v>
      </c>
      <c r="K3133" s="28">
        <v>1</v>
      </c>
      <c r="L3133" s="26">
        <f>M3092+M3094+M3101+M3107+M3113+M3119+M3125+M3127+M3129+M3131</f>
        <v>5246.65</v>
      </c>
      <c r="M3133" s="26">
        <f>ROUND(K3133*L3133,2)</f>
        <v>5246.65</v>
      </c>
    </row>
    <row r="3134" spans="1:13" ht="0.95" customHeight="1" x14ac:dyDescent="0.25">
      <c r="A3134" s="27"/>
      <c r="B3134" s="27"/>
      <c r="C3134" s="27"/>
      <c r="D3134" s="36"/>
      <c r="E3134" s="27"/>
      <c r="F3134" s="27"/>
      <c r="G3134" s="27"/>
      <c r="H3134" s="27"/>
      <c r="I3134" s="27"/>
      <c r="J3134" s="27"/>
      <c r="K3134" s="27"/>
      <c r="L3134" s="27"/>
      <c r="M3134" s="27"/>
    </row>
    <row r="3135" spans="1:13" x14ac:dyDescent="0.25">
      <c r="A3135" s="13" t="s">
        <v>819</v>
      </c>
      <c r="B3135" s="13" t="s">
        <v>15</v>
      </c>
      <c r="C3135" s="13" t="s">
        <v>16</v>
      </c>
      <c r="D3135" s="34" t="s">
        <v>93</v>
      </c>
      <c r="E3135" s="14"/>
      <c r="F3135" s="14"/>
      <c r="G3135" s="14"/>
      <c r="H3135" s="14"/>
      <c r="I3135" s="14"/>
      <c r="J3135" s="14"/>
      <c r="K3135" s="15">
        <f>K3291</f>
        <v>1</v>
      </c>
      <c r="L3135" s="16">
        <f>L3291</f>
        <v>64840.13</v>
      </c>
      <c r="M3135" s="16">
        <f>M3291</f>
        <v>64840.13</v>
      </c>
    </row>
    <row r="3136" spans="1:13" ht="22.5" x14ac:dyDescent="0.25">
      <c r="A3136" s="17" t="s">
        <v>94</v>
      </c>
      <c r="B3136" s="18" t="s">
        <v>23</v>
      </c>
      <c r="C3136" s="18" t="s">
        <v>30</v>
      </c>
      <c r="D3136" s="29" t="s">
        <v>95</v>
      </c>
      <c r="E3136" s="19"/>
      <c r="F3136" s="19"/>
      <c r="G3136" s="19"/>
      <c r="H3136" s="19"/>
      <c r="I3136" s="19"/>
      <c r="J3136" s="19"/>
      <c r="K3136" s="20">
        <f>K3156</f>
        <v>285.56</v>
      </c>
      <c r="L3136" s="21">
        <f>L3156</f>
        <v>16.36</v>
      </c>
      <c r="M3136" s="21">
        <f>M3156</f>
        <v>4671.76</v>
      </c>
    </row>
    <row r="3137" spans="1:13" ht="33.75" x14ac:dyDescent="0.25">
      <c r="A3137" s="19"/>
      <c r="B3137" s="19"/>
      <c r="C3137" s="19"/>
      <c r="D3137" s="29" t="s">
        <v>96</v>
      </c>
      <c r="E3137" s="19"/>
      <c r="F3137" s="19"/>
      <c r="G3137" s="19"/>
      <c r="H3137" s="19"/>
      <c r="I3137" s="19"/>
      <c r="J3137" s="19"/>
      <c r="K3137" s="19"/>
      <c r="L3137" s="19"/>
      <c r="M3137" s="19"/>
    </row>
    <row r="3138" spans="1:13" x14ac:dyDescent="0.25">
      <c r="A3138" s="19"/>
      <c r="B3138" s="19"/>
      <c r="C3138" s="19"/>
      <c r="D3138" s="35"/>
      <c r="E3138" s="18" t="s">
        <v>820</v>
      </c>
      <c r="F3138" s="22"/>
      <c r="G3138" s="23"/>
      <c r="H3138" s="23"/>
      <c r="I3138" s="23"/>
      <c r="J3138" s="21">
        <f>OR(F3138&lt;&gt;0,G3138&lt;&gt;0,H3138&lt;&gt;0,I3138&lt;&gt;0)*(F3138 + (F3138 = 0))*(G3138 + (G3138 = 0))*(H3138 + (H3138 = 0))*(I3138 + (I3138 = 0))</f>
        <v>0</v>
      </c>
      <c r="K3138" s="19"/>
      <c r="L3138" s="19"/>
      <c r="M3138" s="19"/>
    </row>
    <row r="3139" spans="1:13" x14ac:dyDescent="0.25">
      <c r="A3139" s="19"/>
      <c r="B3139" s="19"/>
      <c r="C3139" s="19"/>
      <c r="D3139" s="35"/>
      <c r="E3139" s="18" t="s">
        <v>821</v>
      </c>
      <c r="F3139" s="22"/>
      <c r="G3139" s="23"/>
      <c r="H3139" s="23"/>
      <c r="I3139" s="23"/>
      <c r="J3139" s="21">
        <f>OR(F3139&lt;&gt;0,G3139&lt;&gt;0,H3139&lt;&gt;0,I3139&lt;&gt;0)*(F3139 + (F3139 = 0))*(G3139 + (G3139 = 0))*(H3139 + (H3139 = 0))*(I3139 + (I3139 = 0))</f>
        <v>0</v>
      </c>
      <c r="K3139" s="19"/>
      <c r="L3139" s="19"/>
      <c r="M3139" s="19"/>
    </row>
    <row r="3140" spans="1:13" x14ac:dyDescent="0.25">
      <c r="A3140" s="19"/>
      <c r="B3140" s="19"/>
      <c r="C3140" s="19"/>
      <c r="D3140" s="35"/>
      <c r="E3140" s="18" t="s">
        <v>822</v>
      </c>
      <c r="F3140" s="22">
        <v>0.5</v>
      </c>
      <c r="G3140" s="23">
        <v>25.41</v>
      </c>
      <c r="H3140" s="23">
        <v>1.1000000000000001</v>
      </c>
      <c r="I3140" s="23">
        <v>0.8</v>
      </c>
      <c r="J3140" s="21">
        <f>OR(F3140&lt;&gt;0,G3140&lt;&gt;0,H3140&lt;&gt;0,I3140&lt;&gt;0)*(F3140 + (F3140 = 0))*(G3140 + (G3140 = 0))*(H3140 + (H3140 = 0))*(I3140 + (I3140 = 0))</f>
        <v>11.18</v>
      </c>
      <c r="K3140" s="19"/>
      <c r="L3140" s="19"/>
      <c r="M3140" s="19"/>
    </row>
    <row r="3141" spans="1:13" x14ac:dyDescent="0.25">
      <c r="A3141" s="19"/>
      <c r="B3141" s="19"/>
      <c r="C3141" s="19"/>
      <c r="D3141" s="35"/>
      <c r="E3141" s="18" t="s">
        <v>823</v>
      </c>
      <c r="F3141" s="22">
        <v>0.5</v>
      </c>
      <c r="G3141" s="23">
        <v>25.41</v>
      </c>
      <c r="H3141" s="23">
        <v>1.1000000000000001</v>
      </c>
      <c r="I3141" s="23">
        <v>0.8</v>
      </c>
      <c r="J3141" s="21">
        <f>OR(F3141&lt;&gt;0,G3141&lt;&gt;0,H3141&lt;&gt;0,I3141&lt;&gt;0)*(F3141 + (F3141 = 0))*(G3141 + (G3141 = 0))*(H3141 + (H3141 = 0))*(I3141 + (I3141 = 0))</f>
        <v>11.18</v>
      </c>
      <c r="K3141" s="19"/>
      <c r="L3141" s="19"/>
      <c r="M3141" s="19"/>
    </row>
    <row r="3142" spans="1:13" x14ac:dyDescent="0.25">
      <c r="A3142" s="19"/>
      <c r="B3142" s="19"/>
      <c r="C3142" s="19"/>
      <c r="D3142" s="35"/>
      <c r="E3142" s="18" t="s">
        <v>823</v>
      </c>
      <c r="F3142" s="22">
        <v>0.5</v>
      </c>
      <c r="G3142" s="23">
        <v>29.9</v>
      </c>
      <c r="H3142" s="23">
        <v>3</v>
      </c>
      <c r="I3142" s="23">
        <v>0.8</v>
      </c>
      <c r="J3142" s="21">
        <f>OR(F3142&lt;&gt;0,G3142&lt;&gt;0,H3142&lt;&gt;0,I3142&lt;&gt;0)*(F3142 + (F3142 = 0))*(G3142 + (G3142 = 0))*(H3142 + (H3142 = 0))*(I3142 + (I3142 = 0))</f>
        <v>35.880000000000003</v>
      </c>
      <c r="K3142" s="19"/>
      <c r="L3142" s="19"/>
      <c r="M3142" s="19"/>
    </row>
    <row r="3143" spans="1:13" x14ac:dyDescent="0.25">
      <c r="A3143" s="19"/>
      <c r="B3143" s="19"/>
      <c r="C3143" s="19"/>
      <c r="D3143" s="35"/>
      <c r="E3143" s="18" t="s">
        <v>824</v>
      </c>
      <c r="F3143" s="22">
        <v>0.5</v>
      </c>
      <c r="G3143" s="23">
        <v>29.9</v>
      </c>
      <c r="H3143" s="23">
        <v>3</v>
      </c>
      <c r="I3143" s="23">
        <v>0.8</v>
      </c>
      <c r="J3143" s="21">
        <f>OR(F3143&lt;&gt;0,G3143&lt;&gt;0,H3143&lt;&gt;0,I3143&lt;&gt;0)*(F3143 + (F3143 = 0))*(G3143 + (G3143 = 0))*(H3143 + (H3143 = 0))*(I3143 + (I3143 = 0))</f>
        <v>35.880000000000003</v>
      </c>
      <c r="K3143" s="19"/>
      <c r="L3143" s="19"/>
      <c r="M3143" s="19"/>
    </row>
    <row r="3144" spans="1:13" x14ac:dyDescent="0.25">
      <c r="A3144" s="19"/>
      <c r="B3144" s="19"/>
      <c r="C3144" s="19"/>
      <c r="D3144" s="35"/>
      <c r="E3144" s="18" t="s">
        <v>824</v>
      </c>
      <c r="F3144" s="22">
        <v>0.5</v>
      </c>
      <c r="G3144" s="23">
        <v>39.78</v>
      </c>
      <c r="H3144" s="23">
        <v>3</v>
      </c>
      <c r="I3144" s="23">
        <v>0.8</v>
      </c>
      <c r="J3144" s="21">
        <f>OR(F3144&lt;&gt;0,G3144&lt;&gt;0,H3144&lt;&gt;0,I3144&lt;&gt;0)*(F3144 + (F3144 = 0))*(G3144 + (G3144 = 0))*(H3144 + (H3144 = 0))*(I3144 + (I3144 = 0))</f>
        <v>47.74</v>
      </c>
      <c r="K3144" s="19"/>
      <c r="L3144" s="19"/>
      <c r="M3144" s="19"/>
    </row>
    <row r="3145" spans="1:13" x14ac:dyDescent="0.25">
      <c r="A3145" s="19"/>
      <c r="B3145" s="19"/>
      <c r="C3145" s="19"/>
      <c r="D3145" s="35"/>
      <c r="E3145" s="18" t="s">
        <v>825</v>
      </c>
      <c r="F3145" s="22">
        <v>0.5</v>
      </c>
      <c r="G3145" s="23">
        <v>39.78</v>
      </c>
      <c r="H3145" s="23">
        <v>3</v>
      </c>
      <c r="I3145" s="23">
        <v>0.8</v>
      </c>
      <c r="J3145" s="21">
        <f>OR(F3145&lt;&gt;0,G3145&lt;&gt;0,H3145&lt;&gt;0,I3145&lt;&gt;0)*(F3145 + (F3145 = 0))*(G3145 + (G3145 = 0))*(H3145 + (H3145 = 0))*(I3145 + (I3145 = 0))</f>
        <v>47.74</v>
      </c>
      <c r="K3145" s="19"/>
      <c r="L3145" s="19"/>
      <c r="M3145" s="19"/>
    </row>
    <row r="3146" spans="1:13" x14ac:dyDescent="0.25">
      <c r="A3146" s="19"/>
      <c r="B3146" s="19"/>
      <c r="C3146" s="19"/>
      <c r="D3146" s="35"/>
      <c r="E3146" s="18" t="s">
        <v>825</v>
      </c>
      <c r="F3146" s="22">
        <v>0.5</v>
      </c>
      <c r="G3146" s="23">
        <v>10.78</v>
      </c>
      <c r="H3146" s="23">
        <v>1.1000000000000001</v>
      </c>
      <c r="I3146" s="23">
        <v>0.8</v>
      </c>
      <c r="J3146" s="21">
        <f>OR(F3146&lt;&gt;0,G3146&lt;&gt;0,H3146&lt;&gt;0,I3146&lt;&gt;0)*(F3146 + (F3146 = 0))*(G3146 + (G3146 = 0))*(H3146 + (H3146 = 0))*(I3146 + (I3146 = 0))</f>
        <v>4.74</v>
      </c>
      <c r="K3146" s="19"/>
      <c r="L3146" s="19"/>
      <c r="M3146" s="19"/>
    </row>
    <row r="3147" spans="1:13" x14ac:dyDescent="0.25">
      <c r="A3147" s="19"/>
      <c r="B3147" s="19"/>
      <c r="C3147" s="19"/>
      <c r="D3147" s="35"/>
      <c r="E3147" s="18" t="s">
        <v>826</v>
      </c>
      <c r="F3147" s="22">
        <v>0.5</v>
      </c>
      <c r="G3147" s="23">
        <v>10.78</v>
      </c>
      <c r="H3147" s="23">
        <v>1.1000000000000001</v>
      </c>
      <c r="I3147" s="23">
        <v>0.8</v>
      </c>
      <c r="J3147" s="21">
        <f>OR(F3147&lt;&gt;0,G3147&lt;&gt;0,H3147&lt;&gt;0,I3147&lt;&gt;0)*(F3147 + (F3147 = 0))*(G3147 + (G3147 = 0))*(H3147 + (H3147 = 0))*(I3147 + (I3147 = 0))</f>
        <v>4.74</v>
      </c>
      <c r="K3147" s="19"/>
      <c r="L3147" s="19"/>
      <c r="M3147" s="19"/>
    </row>
    <row r="3148" spans="1:13" x14ac:dyDescent="0.25">
      <c r="A3148" s="19"/>
      <c r="B3148" s="19"/>
      <c r="C3148" s="19"/>
      <c r="D3148" s="35"/>
      <c r="E3148" s="18" t="s">
        <v>826</v>
      </c>
      <c r="F3148" s="22">
        <v>0.5</v>
      </c>
      <c r="G3148" s="23">
        <v>12.72</v>
      </c>
      <c r="H3148" s="23">
        <v>1.1000000000000001</v>
      </c>
      <c r="I3148" s="23">
        <v>0.8</v>
      </c>
      <c r="J3148" s="21">
        <f>OR(F3148&lt;&gt;0,G3148&lt;&gt;0,H3148&lt;&gt;0,I3148&lt;&gt;0)*(F3148 + (F3148 = 0))*(G3148 + (G3148 = 0))*(H3148 + (H3148 = 0))*(I3148 + (I3148 = 0))</f>
        <v>5.6</v>
      </c>
      <c r="K3148" s="19"/>
      <c r="L3148" s="19"/>
      <c r="M3148" s="19"/>
    </row>
    <row r="3149" spans="1:13" x14ac:dyDescent="0.25">
      <c r="A3149" s="19"/>
      <c r="B3149" s="19"/>
      <c r="C3149" s="19"/>
      <c r="D3149" s="35"/>
      <c r="E3149" s="18" t="s">
        <v>827</v>
      </c>
      <c r="F3149" s="22">
        <v>0.5</v>
      </c>
      <c r="G3149" s="23">
        <v>12.72</v>
      </c>
      <c r="H3149" s="23">
        <v>1.1000000000000001</v>
      </c>
      <c r="I3149" s="23">
        <v>0.8</v>
      </c>
      <c r="J3149" s="21">
        <f>OR(F3149&lt;&gt;0,G3149&lt;&gt;0,H3149&lt;&gt;0,I3149&lt;&gt;0)*(F3149 + (F3149 = 0))*(G3149 + (G3149 = 0))*(H3149 + (H3149 = 0))*(I3149 + (I3149 = 0))</f>
        <v>5.6</v>
      </c>
      <c r="K3149" s="19"/>
      <c r="L3149" s="19"/>
      <c r="M3149" s="19"/>
    </row>
    <row r="3150" spans="1:13" x14ac:dyDescent="0.25">
      <c r="A3150" s="19"/>
      <c r="B3150" s="19"/>
      <c r="C3150" s="19"/>
      <c r="D3150" s="35"/>
      <c r="E3150" s="18" t="s">
        <v>827</v>
      </c>
      <c r="F3150" s="22">
        <v>0.5</v>
      </c>
      <c r="G3150" s="23">
        <v>25.55</v>
      </c>
      <c r="H3150" s="23">
        <v>1.1000000000000001</v>
      </c>
      <c r="I3150" s="23">
        <v>0.8</v>
      </c>
      <c r="J3150" s="21">
        <f>OR(F3150&lt;&gt;0,G3150&lt;&gt;0,H3150&lt;&gt;0,I3150&lt;&gt;0)*(F3150 + (F3150 = 0))*(G3150 + (G3150 = 0))*(H3150 + (H3150 = 0))*(I3150 + (I3150 = 0))</f>
        <v>11.24</v>
      </c>
      <c r="K3150" s="19"/>
      <c r="L3150" s="19"/>
      <c r="M3150" s="19"/>
    </row>
    <row r="3151" spans="1:13" x14ac:dyDescent="0.25">
      <c r="A3151" s="19"/>
      <c r="B3151" s="19"/>
      <c r="C3151" s="19"/>
      <c r="D3151" s="35"/>
      <c r="E3151" s="18" t="s">
        <v>792</v>
      </c>
      <c r="F3151" s="22">
        <v>0.5</v>
      </c>
      <c r="G3151" s="23">
        <v>25.55</v>
      </c>
      <c r="H3151" s="23">
        <v>1.1000000000000001</v>
      </c>
      <c r="I3151" s="23">
        <v>0.8</v>
      </c>
      <c r="J3151" s="21">
        <f>OR(F3151&lt;&gt;0,G3151&lt;&gt;0,H3151&lt;&gt;0,I3151&lt;&gt;0)*(F3151 + (F3151 = 0))*(G3151 + (G3151 = 0))*(H3151 + (H3151 = 0))*(I3151 + (I3151 = 0))</f>
        <v>11.24</v>
      </c>
      <c r="K3151" s="19"/>
      <c r="L3151" s="19"/>
      <c r="M3151" s="19"/>
    </row>
    <row r="3152" spans="1:13" x14ac:dyDescent="0.25">
      <c r="A3152" s="19"/>
      <c r="B3152" s="19"/>
      <c r="C3152" s="19"/>
      <c r="D3152" s="35"/>
      <c r="E3152" s="18" t="s">
        <v>16</v>
      </c>
      <c r="F3152" s="22"/>
      <c r="G3152" s="23"/>
      <c r="H3152" s="23"/>
      <c r="I3152" s="23"/>
      <c r="J3152" s="21">
        <f>OR(F3152&lt;&gt;0,G3152&lt;&gt;0,H3152&lt;&gt;0,I3152&lt;&gt;0)*(F3152 + (F3152 = 0))*(G3152 + (G3152 = 0))*(H3152 + (H3152 = 0))*(I3152 + (I3152 = 0))</f>
        <v>0</v>
      </c>
      <c r="K3152" s="19"/>
      <c r="L3152" s="19"/>
      <c r="M3152" s="19"/>
    </row>
    <row r="3153" spans="1:13" x14ac:dyDescent="0.25">
      <c r="A3153" s="19"/>
      <c r="B3153" s="19"/>
      <c r="C3153" s="19"/>
      <c r="D3153" s="35"/>
      <c r="E3153" s="18" t="s">
        <v>621</v>
      </c>
      <c r="F3153" s="22"/>
      <c r="G3153" s="23"/>
      <c r="H3153" s="23"/>
      <c r="I3153" s="23"/>
      <c r="J3153" s="21">
        <f>OR(F3153&lt;&gt;0,G3153&lt;&gt;0,H3153&lt;&gt;0,I3153&lt;&gt;0)*(F3153 + (F3153 = 0))*(G3153 + (G3153 = 0))*(H3153 + (H3153 = 0))*(I3153 + (I3153 = 0))</f>
        <v>0</v>
      </c>
      <c r="K3153" s="19"/>
      <c r="L3153" s="19"/>
      <c r="M3153" s="19"/>
    </row>
    <row r="3154" spans="1:13" x14ac:dyDescent="0.25">
      <c r="A3154" s="19"/>
      <c r="B3154" s="19"/>
      <c r="C3154" s="19"/>
      <c r="D3154" s="35"/>
      <c r="E3154" s="18" t="s">
        <v>16</v>
      </c>
      <c r="F3154" s="22">
        <v>1</v>
      </c>
      <c r="G3154" s="23">
        <v>33</v>
      </c>
      <c r="H3154" s="23">
        <v>0.8</v>
      </c>
      <c r="I3154" s="23">
        <v>2</v>
      </c>
      <c r="J3154" s="21">
        <f>OR(F3154&lt;&gt;0,G3154&lt;&gt;0,H3154&lt;&gt;0,I3154&lt;&gt;0)*(F3154 + (F3154 = 0))*(G3154 + (G3154 = 0))*(H3154 + (H3154 = 0))*(I3154 + (I3154 = 0))</f>
        <v>52.8</v>
      </c>
      <c r="K3154" s="19"/>
      <c r="L3154" s="19"/>
      <c r="M3154" s="19"/>
    </row>
    <row r="3155" spans="1:13" x14ac:dyDescent="0.25">
      <c r="A3155" s="19"/>
      <c r="B3155" s="19"/>
      <c r="C3155" s="19"/>
      <c r="D3155" s="35"/>
      <c r="E3155" s="18" t="s">
        <v>16</v>
      </c>
      <c r="F3155" s="22"/>
      <c r="G3155" s="23"/>
      <c r="H3155" s="23"/>
      <c r="I3155" s="23"/>
      <c r="J3155" s="21">
        <f>OR(F3155&lt;&gt;0,G3155&lt;&gt;0,H3155&lt;&gt;0,I3155&lt;&gt;0)*(F3155 + (F3155 = 0))*(G3155 + (G3155 = 0))*(H3155 + (H3155 = 0))*(I3155 + (I3155 = 0))</f>
        <v>0</v>
      </c>
      <c r="K3155" s="19"/>
      <c r="L3155" s="19"/>
      <c r="M3155" s="19"/>
    </row>
    <row r="3156" spans="1:13" x14ac:dyDescent="0.25">
      <c r="A3156" s="19"/>
      <c r="B3156" s="19"/>
      <c r="C3156" s="19"/>
      <c r="D3156" s="35"/>
      <c r="E3156" s="19"/>
      <c r="F3156" s="19"/>
      <c r="G3156" s="19"/>
      <c r="H3156" s="19"/>
      <c r="I3156" s="19"/>
      <c r="J3156" s="24" t="s">
        <v>116</v>
      </c>
      <c r="K3156" s="25">
        <f>SUM(J3138:J3155)</f>
        <v>285.56</v>
      </c>
      <c r="L3156" s="23">
        <v>16.36</v>
      </c>
      <c r="M3156" s="26">
        <f>ROUND(K3156*L3156,2)</f>
        <v>4671.76</v>
      </c>
    </row>
    <row r="3157" spans="1:13" ht="0.95" customHeight="1" x14ac:dyDescent="0.25">
      <c r="A3157" s="27"/>
      <c r="B3157" s="27"/>
      <c r="C3157" s="27"/>
      <c r="D3157" s="36"/>
      <c r="E3157" s="27"/>
      <c r="F3157" s="27"/>
      <c r="G3157" s="27"/>
      <c r="H3157" s="27"/>
      <c r="I3157" s="27"/>
      <c r="J3157" s="27"/>
      <c r="K3157" s="27"/>
      <c r="L3157" s="27"/>
      <c r="M3157" s="27"/>
    </row>
    <row r="3158" spans="1:13" x14ac:dyDescent="0.25">
      <c r="A3158" s="17" t="s">
        <v>117</v>
      </c>
      <c r="B3158" s="18" t="s">
        <v>23</v>
      </c>
      <c r="C3158" s="18" t="s">
        <v>30</v>
      </c>
      <c r="D3158" s="29" t="s">
        <v>118</v>
      </c>
      <c r="E3158" s="19"/>
      <c r="F3158" s="19"/>
      <c r="G3158" s="19"/>
      <c r="H3158" s="19"/>
      <c r="I3158" s="19"/>
      <c r="J3158" s="19"/>
      <c r="K3158" s="20">
        <f>K3163</f>
        <v>1</v>
      </c>
      <c r="L3158" s="21">
        <f>L3163</f>
        <v>45.3</v>
      </c>
      <c r="M3158" s="21">
        <f>M3163</f>
        <v>45.3</v>
      </c>
    </row>
    <row r="3159" spans="1:13" ht="22.5" x14ac:dyDescent="0.25">
      <c r="A3159" s="19"/>
      <c r="B3159" s="19"/>
      <c r="C3159" s="19"/>
      <c r="D3159" s="29" t="s">
        <v>119</v>
      </c>
      <c r="E3159" s="19"/>
      <c r="F3159" s="19"/>
      <c r="G3159" s="19"/>
      <c r="H3159" s="19"/>
      <c r="I3159" s="19"/>
      <c r="J3159" s="19"/>
      <c r="K3159" s="19"/>
      <c r="L3159" s="19"/>
      <c r="M3159" s="19"/>
    </row>
    <row r="3160" spans="1:13" x14ac:dyDescent="0.25">
      <c r="A3160" s="19"/>
      <c r="B3160" s="19"/>
      <c r="C3160" s="19"/>
      <c r="D3160" s="35"/>
      <c r="E3160" s="18" t="s">
        <v>619</v>
      </c>
      <c r="F3160" s="22"/>
      <c r="G3160" s="23"/>
      <c r="H3160" s="23"/>
      <c r="I3160" s="23"/>
      <c r="J3160" s="21">
        <f>OR(F3160&lt;&gt;0,G3160&lt;&gt;0,H3160&lt;&gt;0,I3160&lt;&gt;0)*(F3160 + (F3160 = 0))*(G3160 + (G3160 = 0))*(H3160 + (H3160 = 0))*(I3160 + (I3160 = 0))</f>
        <v>0</v>
      </c>
      <c r="K3160" s="19"/>
      <c r="L3160" s="19"/>
      <c r="M3160" s="19"/>
    </row>
    <row r="3161" spans="1:13" x14ac:dyDescent="0.25">
      <c r="A3161" s="19"/>
      <c r="B3161" s="19"/>
      <c r="C3161" s="19"/>
      <c r="D3161" s="35"/>
      <c r="E3161" s="18" t="s">
        <v>792</v>
      </c>
      <c r="F3161" s="22">
        <v>1</v>
      </c>
      <c r="G3161" s="23">
        <v>0</v>
      </c>
      <c r="H3161" s="23">
        <v>0</v>
      </c>
      <c r="I3161" s="23">
        <v>0</v>
      </c>
      <c r="J3161" s="21">
        <f>OR(F3161&lt;&gt;0,G3161&lt;&gt;0,H3161&lt;&gt;0,I3161&lt;&gt;0)*(F3161 + (F3161 = 0))*(G3161 + (G3161 = 0))*(H3161 + (H3161 = 0))*(I3161 + (I3161 = 0))</f>
        <v>1</v>
      </c>
      <c r="K3161" s="19"/>
      <c r="L3161" s="19"/>
      <c r="M3161" s="19"/>
    </row>
    <row r="3162" spans="1:13" x14ac:dyDescent="0.25">
      <c r="A3162" s="19"/>
      <c r="B3162" s="19"/>
      <c r="C3162" s="19"/>
      <c r="D3162" s="35"/>
      <c r="E3162" s="18" t="s">
        <v>16</v>
      </c>
      <c r="F3162" s="22"/>
      <c r="G3162" s="23"/>
      <c r="H3162" s="23"/>
      <c r="I3162" s="23"/>
      <c r="J3162" s="21">
        <f>OR(F3162&lt;&gt;0,G3162&lt;&gt;0,H3162&lt;&gt;0,I3162&lt;&gt;0)*(F3162 + (F3162 = 0))*(G3162 + (G3162 = 0))*(H3162 + (H3162 = 0))*(I3162 + (I3162 = 0))</f>
        <v>0</v>
      </c>
      <c r="K3162" s="19"/>
      <c r="L3162" s="19"/>
      <c r="M3162" s="19"/>
    </row>
    <row r="3163" spans="1:13" x14ac:dyDescent="0.25">
      <c r="A3163" s="19"/>
      <c r="B3163" s="19"/>
      <c r="C3163" s="19"/>
      <c r="D3163" s="35"/>
      <c r="E3163" s="19"/>
      <c r="F3163" s="19"/>
      <c r="G3163" s="19"/>
      <c r="H3163" s="19"/>
      <c r="I3163" s="19"/>
      <c r="J3163" s="24" t="s">
        <v>121</v>
      </c>
      <c r="K3163" s="25">
        <f>SUM(J3160:J3162)</f>
        <v>1</v>
      </c>
      <c r="L3163" s="23">
        <v>45.3</v>
      </c>
      <c r="M3163" s="26">
        <f>ROUND(K3163*L3163,2)</f>
        <v>45.3</v>
      </c>
    </row>
    <row r="3164" spans="1:13" ht="0.95" customHeight="1" x14ac:dyDescent="0.25">
      <c r="A3164" s="27"/>
      <c r="B3164" s="27"/>
      <c r="C3164" s="27"/>
      <c r="D3164" s="36"/>
      <c r="E3164" s="27"/>
      <c r="F3164" s="27"/>
      <c r="G3164" s="27"/>
      <c r="H3164" s="27"/>
      <c r="I3164" s="27"/>
      <c r="J3164" s="27"/>
      <c r="K3164" s="27"/>
      <c r="L3164" s="27"/>
      <c r="M3164" s="27"/>
    </row>
    <row r="3165" spans="1:13" ht="22.5" x14ac:dyDescent="0.25">
      <c r="A3165" s="17" t="s">
        <v>122</v>
      </c>
      <c r="B3165" s="18" t="s">
        <v>23</v>
      </c>
      <c r="C3165" s="18" t="s">
        <v>30</v>
      </c>
      <c r="D3165" s="29" t="s">
        <v>123</v>
      </c>
      <c r="E3165" s="19"/>
      <c r="F3165" s="19"/>
      <c r="G3165" s="19"/>
      <c r="H3165" s="19"/>
      <c r="I3165" s="19"/>
      <c r="J3165" s="19"/>
      <c r="K3165" s="20">
        <f>K3192</f>
        <v>746.03</v>
      </c>
      <c r="L3165" s="21">
        <f>L3192</f>
        <v>34.28</v>
      </c>
      <c r="M3165" s="21">
        <f>M3192</f>
        <v>25573.91</v>
      </c>
    </row>
    <row r="3166" spans="1:13" ht="22.5" x14ac:dyDescent="0.25">
      <c r="A3166" s="19"/>
      <c r="B3166" s="19"/>
      <c r="C3166" s="19"/>
      <c r="D3166" s="29" t="s">
        <v>124</v>
      </c>
      <c r="E3166" s="19"/>
      <c r="F3166" s="19"/>
      <c r="G3166" s="19"/>
      <c r="H3166" s="19"/>
      <c r="I3166" s="19"/>
      <c r="J3166" s="19"/>
      <c r="K3166" s="19"/>
      <c r="L3166" s="19"/>
      <c r="M3166" s="19"/>
    </row>
    <row r="3167" spans="1:13" x14ac:dyDescent="0.25">
      <c r="A3167" s="19"/>
      <c r="B3167" s="19"/>
      <c r="C3167" s="19"/>
      <c r="D3167" s="35"/>
      <c r="E3167" s="18" t="s">
        <v>125</v>
      </c>
      <c r="F3167" s="22"/>
      <c r="G3167" s="23"/>
      <c r="H3167" s="23"/>
      <c r="I3167" s="23"/>
      <c r="J3167" s="21">
        <f>OR(F3167&lt;&gt;0,G3167&lt;&gt;0,H3167&lt;&gt;0,I3167&lt;&gt;0)*(F3167 + (F3167 = 0))*(G3167 + (G3167 = 0))*(H3167 + (H3167 = 0))*(I3167 + (I3167 = 0))</f>
        <v>0</v>
      </c>
      <c r="K3167" s="19"/>
      <c r="L3167" s="19"/>
      <c r="M3167" s="19"/>
    </row>
    <row r="3168" spans="1:13" x14ac:dyDescent="0.25">
      <c r="A3168" s="19"/>
      <c r="B3168" s="19"/>
      <c r="C3168" s="19"/>
      <c r="D3168" s="35"/>
      <c r="E3168" s="18" t="s">
        <v>126</v>
      </c>
      <c r="F3168" s="22"/>
      <c r="G3168" s="23"/>
      <c r="H3168" s="23"/>
      <c r="I3168" s="23"/>
      <c r="J3168" s="21">
        <f>OR(F3168&lt;&gt;0,G3168&lt;&gt;0,H3168&lt;&gt;0,I3168&lt;&gt;0)*(F3168 + (F3168 = 0))*(G3168 + (G3168 = 0))*(H3168 + (H3168 = 0))*(I3168 + (I3168 = 0))</f>
        <v>0</v>
      </c>
      <c r="K3168" s="19"/>
      <c r="L3168" s="19"/>
      <c r="M3168" s="19"/>
    </row>
    <row r="3169" spans="1:13" x14ac:dyDescent="0.25">
      <c r="A3169" s="19"/>
      <c r="B3169" s="19"/>
      <c r="C3169" s="19"/>
      <c r="D3169" s="35"/>
      <c r="E3169" s="18" t="s">
        <v>822</v>
      </c>
      <c r="F3169" s="22">
        <v>0.5</v>
      </c>
      <c r="G3169" s="23">
        <v>25.41</v>
      </c>
      <c r="H3169" s="23">
        <v>1.1000000000000001</v>
      </c>
      <c r="I3169" s="23">
        <v>2.81</v>
      </c>
      <c r="J3169" s="21">
        <f>OR(F3169&lt;&gt;0,G3169&lt;&gt;0,H3169&lt;&gt;0,I3169&lt;&gt;0)*(F3169 + (F3169 = 0))*(G3169 + (G3169 = 0))*(H3169 + (H3169 = 0))*(I3169 + (I3169 = 0))</f>
        <v>39.270000000000003</v>
      </c>
      <c r="K3169" s="19"/>
      <c r="L3169" s="19"/>
      <c r="M3169" s="19"/>
    </row>
    <row r="3170" spans="1:13" x14ac:dyDescent="0.25">
      <c r="A3170" s="19"/>
      <c r="B3170" s="19"/>
      <c r="C3170" s="19"/>
      <c r="D3170" s="35"/>
      <c r="E3170" s="18" t="s">
        <v>823</v>
      </c>
      <c r="F3170" s="22">
        <v>0.5</v>
      </c>
      <c r="G3170" s="23">
        <v>25.41</v>
      </c>
      <c r="H3170" s="23">
        <v>1.1000000000000001</v>
      </c>
      <c r="I3170" s="23">
        <v>1.67</v>
      </c>
      <c r="J3170" s="21">
        <f>OR(F3170&lt;&gt;0,G3170&lt;&gt;0,H3170&lt;&gt;0,I3170&lt;&gt;0)*(F3170 + (F3170 = 0))*(G3170 + (G3170 = 0))*(H3170 + (H3170 = 0))*(I3170 + (I3170 = 0))</f>
        <v>23.34</v>
      </c>
      <c r="K3170" s="19"/>
      <c r="L3170" s="19"/>
      <c r="M3170" s="19"/>
    </row>
    <row r="3171" spans="1:13" x14ac:dyDescent="0.25">
      <c r="A3171" s="19"/>
      <c r="B3171" s="19"/>
      <c r="C3171" s="19"/>
      <c r="D3171" s="35"/>
      <c r="E3171" s="18" t="s">
        <v>823</v>
      </c>
      <c r="F3171" s="22">
        <v>0.5</v>
      </c>
      <c r="G3171" s="23">
        <v>29.9</v>
      </c>
      <c r="H3171" s="23">
        <v>3</v>
      </c>
      <c r="I3171" s="23">
        <v>6.17</v>
      </c>
      <c r="J3171" s="21">
        <f>OR(F3171&lt;&gt;0,G3171&lt;&gt;0,H3171&lt;&gt;0,I3171&lt;&gt;0)*(F3171 + (F3171 = 0))*(G3171 + (G3171 = 0))*(H3171 + (H3171 = 0))*(I3171 + (I3171 = 0))</f>
        <v>276.72000000000003</v>
      </c>
      <c r="K3171" s="19"/>
      <c r="L3171" s="19"/>
      <c r="M3171" s="19"/>
    </row>
    <row r="3172" spans="1:13" x14ac:dyDescent="0.25">
      <c r="A3172" s="19"/>
      <c r="B3172" s="19"/>
      <c r="C3172" s="19"/>
      <c r="D3172" s="35"/>
      <c r="E3172" s="18" t="s">
        <v>824</v>
      </c>
      <c r="F3172" s="22">
        <v>0.5</v>
      </c>
      <c r="G3172" s="23">
        <v>29.9</v>
      </c>
      <c r="H3172" s="23">
        <v>3</v>
      </c>
      <c r="I3172" s="23">
        <v>4.33</v>
      </c>
      <c r="J3172" s="21">
        <f>OR(F3172&lt;&gt;0,G3172&lt;&gt;0,H3172&lt;&gt;0,I3172&lt;&gt;0)*(F3172 + (F3172 = 0))*(G3172 + (G3172 = 0))*(H3172 + (H3172 = 0))*(I3172 + (I3172 = 0))</f>
        <v>194.2</v>
      </c>
      <c r="K3172" s="19"/>
      <c r="L3172" s="19"/>
      <c r="M3172" s="19"/>
    </row>
    <row r="3173" spans="1:13" x14ac:dyDescent="0.25">
      <c r="A3173" s="19"/>
      <c r="B3173" s="19"/>
      <c r="C3173" s="19"/>
      <c r="D3173" s="35"/>
      <c r="E3173" s="18" t="s">
        <v>824</v>
      </c>
      <c r="F3173" s="22">
        <v>0.5</v>
      </c>
      <c r="G3173" s="23">
        <v>39.78</v>
      </c>
      <c r="H3173" s="23">
        <v>3</v>
      </c>
      <c r="I3173" s="23">
        <v>4.33</v>
      </c>
      <c r="J3173" s="21">
        <f>OR(F3173&lt;&gt;0,G3173&lt;&gt;0,H3173&lt;&gt;0,I3173&lt;&gt;0)*(F3173 + (F3173 = 0))*(G3173 + (G3173 = 0))*(H3173 + (H3173 = 0))*(I3173 + (I3173 = 0))</f>
        <v>258.37</v>
      </c>
      <c r="K3173" s="19"/>
      <c r="L3173" s="19"/>
      <c r="M3173" s="19"/>
    </row>
    <row r="3174" spans="1:13" x14ac:dyDescent="0.25">
      <c r="A3174" s="19"/>
      <c r="B3174" s="19"/>
      <c r="C3174" s="19"/>
      <c r="D3174" s="35"/>
      <c r="E3174" s="18" t="s">
        <v>825</v>
      </c>
      <c r="F3174" s="22">
        <v>0.5</v>
      </c>
      <c r="G3174" s="23">
        <v>39.78</v>
      </c>
      <c r="H3174" s="23">
        <v>3</v>
      </c>
      <c r="I3174" s="23">
        <v>1.53</v>
      </c>
      <c r="J3174" s="21">
        <f>OR(F3174&lt;&gt;0,G3174&lt;&gt;0,H3174&lt;&gt;0,I3174&lt;&gt;0)*(F3174 + (F3174 = 0))*(G3174 + (G3174 = 0))*(H3174 + (H3174 = 0))*(I3174 + (I3174 = 0))</f>
        <v>91.3</v>
      </c>
      <c r="K3174" s="19"/>
      <c r="L3174" s="19"/>
      <c r="M3174" s="19"/>
    </row>
    <row r="3175" spans="1:13" x14ac:dyDescent="0.25">
      <c r="A3175" s="19"/>
      <c r="B3175" s="19"/>
      <c r="C3175" s="19"/>
      <c r="D3175" s="35"/>
      <c r="E3175" s="18" t="s">
        <v>825</v>
      </c>
      <c r="F3175" s="22">
        <v>0.5</v>
      </c>
      <c r="G3175" s="23">
        <v>10.78</v>
      </c>
      <c r="H3175" s="23">
        <v>1.1000000000000001</v>
      </c>
      <c r="I3175" s="23">
        <v>2.31</v>
      </c>
      <c r="J3175" s="21">
        <f>OR(F3175&lt;&gt;0,G3175&lt;&gt;0,H3175&lt;&gt;0,I3175&lt;&gt;0)*(F3175 + (F3175 = 0))*(G3175 + (G3175 = 0))*(H3175 + (H3175 = 0))*(I3175 + (I3175 = 0))</f>
        <v>13.7</v>
      </c>
      <c r="K3175" s="19"/>
      <c r="L3175" s="19"/>
      <c r="M3175" s="19"/>
    </row>
    <row r="3176" spans="1:13" x14ac:dyDescent="0.25">
      <c r="A3176" s="19"/>
      <c r="B3176" s="19"/>
      <c r="C3176" s="19"/>
      <c r="D3176" s="35"/>
      <c r="E3176" s="18" t="s">
        <v>826</v>
      </c>
      <c r="F3176" s="22">
        <v>0.5</v>
      </c>
      <c r="G3176" s="23">
        <v>10.78</v>
      </c>
      <c r="H3176" s="23">
        <v>1.1000000000000001</v>
      </c>
      <c r="I3176" s="23">
        <v>1.62</v>
      </c>
      <c r="J3176" s="21">
        <f>OR(F3176&lt;&gt;0,G3176&lt;&gt;0,H3176&lt;&gt;0,I3176&lt;&gt;0)*(F3176 + (F3176 = 0))*(G3176 + (G3176 = 0))*(H3176 + (H3176 = 0))*(I3176 + (I3176 = 0))</f>
        <v>9.6</v>
      </c>
      <c r="K3176" s="19"/>
      <c r="L3176" s="19"/>
      <c r="M3176" s="19"/>
    </row>
    <row r="3177" spans="1:13" x14ac:dyDescent="0.25">
      <c r="A3177" s="19"/>
      <c r="B3177" s="19"/>
      <c r="C3177" s="19"/>
      <c r="D3177" s="35"/>
      <c r="E3177" s="18" t="s">
        <v>826</v>
      </c>
      <c r="F3177" s="22">
        <v>0.5</v>
      </c>
      <c r="G3177" s="23">
        <v>12.72</v>
      </c>
      <c r="H3177" s="23">
        <v>1.1000000000000001</v>
      </c>
      <c r="I3177" s="23">
        <v>2.42</v>
      </c>
      <c r="J3177" s="21">
        <f>OR(F3177&lt;&gt;0,G3177&lt;&gt;0,H3177&lt;&gt;0,I3177&lt;&gt;0)*(F3177 + (F3177 = 0))*(G3177 + (G3177 = 0))*(H3177 + (H3177 = 0))*(I3177 + (I3177 = 0))</f>
        <v>16.93</v>
      </c>
      <c r="K3177" s="19"/>
      <c r="L3177" s="19"/>
      <c r="M3177" s="19"/>
    </row>
    <row r="3178" spans="1:13" x14ac:dyDescent="0.25">
      <c r="A3178" s="19"/>
      <c r="B3178" s="19"/>
      <c r="C3178" s="19"/>
      <c r="D3178" s="35"/>
      <c r="E3178" s="18" t="s">
        <v>827</v>
      </c>
      <c r="F3178" s="22">
        <v>0.5</v>
      </c>
      <c r="G3178" s="23">
        <v>12.72</v>
      </c>
      <c r="H3178" s="23">
        <v>1.1000000000000001</v>
      </c>
      <c r="I3178" s="23">
        <v>1.91</v>
      </c>
      <c r="J3178" s="21">
        <f>OR(F3178&lt;&gt;0,G3178&lt;&gt;0,H3178&lt;&gt;0,I3178&lt;&gt;0)*(F3178 + (F3178 = 0))*(G3178 + (G3178 = 0))*(H3178 + (H3178 = 0))*(I3178 + (I3178 = 0))</f>
        <v>13.36</v>
      </c>
      <c r="K3178" s="19"/>
      <c r="L3178" s="19"/>
      <c r="M3178" s="19"/>
    </row>
    <row r="3179" spans="1:13" x14ac:dyDescent="0.25">
      <c r="A3179" s="19"/>
      <c r="B3179" s="19"/>
      <c r="C3179" s="19"/>
      <c r="D3179" s="35"/>
      <c r="E3179" s="18" t="s">
        <v>827</v>
      </c>
      <c r="F3179" s="22">
        <v>0.5</v>
      </c>
      <c r="G3179" s="23">
        <v>25.55</v>
      </c>
      <c r="H3179" s="23">
        <v>1.1000000000000001</v>
      </c>
      <c r="I3179" s="23">
        <v>2.91</v>
      </c>
      <c r="J3179" s="21">
        <f>OR(F3179&lt;&gt;0,G3179&lt;&gt;0,H3179&lt;&gt;0,I3179&lt;&gt;0)*(F3179 + (F3179 = 0))*(G3179 + (G3179 = 0))*(H3179 + (H3179 = 0))*(I3179 + (I3179 = 0))</f>
        <v>40.89</v>
      </c>
      <c r="K3179" s="19"/>
      <c r="L3179" s="19"/>
      <c r="M3179" s="19"/>
    </row>
    <row r="3180" spans="1:13" x14ac:dyDescent="0.25">
      <c r="A3180" s="19"/>
      <c r="B3180" s="19"/>
      <c r="C3180" s="19"/>
      <c r="D3180" s="35"/>
      <c r="E3180" s="18" t="s">
        <v>792</v>
      </c>
      <c r="F3180" s="22">
        <v>0.5</v>
      </c>
      <c r="G3180" s="23">
        <v>25.55</v>
      </c>
      <c r="H3180" s="23">
        <v>1.1000000000000001</v>
      </c>
      <c r="I3180" s="23">
        <v>2.12</v>
      </c>
      <c r="J3180" s="21">
        <f>OR(F3180&lt;&gt;0,G3180&lt;&gt;0,H3180&lt;&gt;0,I3180&lt;&gt;0)*(F3180 + (F3180 = 0))*(G3180 + (G3180 = 0))*(H3180 + (H3180 = 0))*(I3180 + (I3180 = 0))</f>
        <v>29.79</v>
      </c>
      <c r="K3180" s="19"/>
      <c r="L3180" s="19"/>
      <c r="M3180" s="19"/>
    </row>
    <row r="3181" spans="1:13" x14ac:dyDescent="0.25">
      <c r="A3181" s="19"/>
      <c r="B3181" s="19"/>
      <c r="C3181" s="19"/>
      <c r="D3181" s="35"/>
      <c r="E3181" s="18" t="s">
        <v>111</v>
      </c>
      <c r="F3181" s="22"/>
      <c r="G3181" s="23"/>
      <c r="H3181" s="23"/>
      <c r="I3181" s="23"/>
      <c r="J3181" s="21">
        <f>OR(F3181&lt;&gt;0,G3181&lt;&gt;0,H3181&lt;&gt;0,I3181&lt;&gt;0)*(F3181 + (F3181 = 0))*(G3181 + (G3181 = 0))*(H3181 + (H3181 = 0))*(I3181 + (I3181 = 0))</f>
        <v>0</v>
      </c>
      <c r="K3181" s="19"/>
      <c r="L3181" s="19"/>
      <c r="M3181" s="19"/>
    </row>
    <row r="3182" spans="1:13" x14ac:dyDescent="0.25">
      <c r="A3182" s="19"/>
      <c r="B3182" s="19"/>
      <c r="C3182" s="19"/>
      <c r="D3182" s="35"/>
      <c r="E3182" s="18" t="s">
        <v>16</v>
      </c>
      <c r="F3182" s="22">
        <v>1</v>
      </c>
      <c r="G3182" s="23">
        <v>25.41</v>
      </c>
      <c r="H3182" s="23">
        <v>1.1000000000000001</v>
      </c>
      <c r="I3182" s="23">
        <v>0.17</v>
      </c>
      <c r="J3182" s="21">
        <f>OR(F3182&lt;&gt;0,G3182&lt;&gt;0,H3182&lt;&gt;0,I3182&lt;&gt;0)*(F3182 + (F3182 = 0))*(G3182 + (G3182 = 0))*(H3182 + (H3182 = 0))*(I3182 + (I3182 = 0))</f>
        <v>4.75</v>
      </c>
      <c r="K3182" s="19"/>
      <c r="L3182" s="19"/>
      <c r="M3182" s="19"/>
    </row>
    <row r="3183" spans="1:13" x14ac:dyDescent="0.25">
      <c r="A3183" s="19"/>
      <c r="B3183" s="19"/>
      <c r="C3183" s="19"/>
      <c r="D3183" s="35"/>
      <c r="E3183" s="18" t="s">
        <v>16</v>
      </c>
      <c r="F3183" s="22">
        <v>1</v>
      </c>
      <c r="G3183" s="23">
        <v>69.680000000000007</v>
      </c>
      <c r="H3183" s="23">
        <v>3</v>
      </c>
      <c r="I3183" s="23">
        <v>0.17</v>
      </c>
      <c r="J3183" s="21">
        <f>OR(F3183&lt;&gt;0,G3183&lt;&gt;0,H3183&lt;&gt;0,I3183&lt;&gt;0)*(F3183 + (F3183 = 0))*(G3183 + (G3183 = 0))*(H3183 + (H3183 = 0))*(I3183 + (I3183 = 0))</f>
        <v>35.54</v>
      </c>
      <c r="K3183" s="19"/>
      <c r="L3183" s="19"/>
      <c r="M3183" s="19"/>
    </row>
    <row r="3184" spans="1:13" x14ac:dyDescent="0.25">
      <c r="A3184" s="19"/>
      <c r="B3184" s="19"/>
      <c r="C3184" s="19"/>
      <c r="D3184" s="35"/>
      <c r="E3184" s="18" t="s">
        <v>16</v>
      </c>
      <c r="F3184" s="22">
        <v>1</v>
      </c>
      <c r="G3184" s="23">
        <v>49.05</v>
      </c>
      <c r="H3184" s="23">
        <v>1.1000000000000001</v>
      </c>
      <c r="I3184" s="23">
        <v>0.17</v>
      </c>
      <c r="J3184" s="21">
        <f>OR(F3184&lt;&gt;0,G3184&lt;&gt;0,H3184&lt;&gt;0,I3184&lt;&gt;0)*(F3184 + (F3184 = 0))*(G3184 + (G3184 = 0))*(H3184 + (H3184 = 0))*(I3184 + (I3184 = 0))</f>
        <v>9.17</v>
      </c>
      <c r="K3184" s="19"/>
      <c r="L3184" s="19"/>
      <c r="M3184" s="19"/>
    </row>
    <row r="3185" spans="1:13" x14ac:dyDescent="0.25">
      <c r="A3185" s="19"/>
      <c r="B3185" s="19"/>
      <c r="C3185" s="19"/>
      <c r="D3185" s="35"/>
      <c r="E3185" s="18" t="s">
        <v>112</v>
      </c>
      <c r="F3185" s="22"/>
      <c r="G3185" s="23"/>
      <c r="H3185" s="23"/>
      <c r="I3185" s="23"/>
      <c r="J3185" s="21">
        <f>OR(F3185&lt;&gt;0,G3185&lt;&gt;0,H3185&lt;&gt;0,I3185&lt;&gt;0)*(F3185 + (F3185 = 0))*(G3185 + (G3185 = 0))*(H3185 + (H3185 = 0))*(I3185 + (I3185 = 0))</f>
        <v>0</v>
      </c>
      <c r="K3185" s="19"/>
      <c r="L3185" s="19"/>
      <c r="M3185" s="19"/>
    </row>
    <row r="3186" spans="1:13" x14ac:dyDescent="0.25">
      <c r="A3186" s="19"/>
      <c r="B3186" s="19"/>
      <c r="C3186" s="19"/>
      <c r="D3186" s="35"/>
      <c r="E3186" s="18" t="s">
        <v>16</v>
      </c>
      <c r="F3186" s="22">
        <v>-1</v>
      </c>
      <c r="G3186" s="23">
        <v>25.41</v>
      </c>
      <c r="H3186" s="23">
        <v>1.1000000000000001</v>
      </c>
      <c r="I3186" s="23">
        <v>0.05</v>
      </c>
      <c r="J3186" s="21">
        <f>OR(F3186&lt;&gt;0,G3186&lt;&gt;0,H3186&lt;&gt;0,I3186&lt;&gt;0)*(F3186 + (F3186 = 0))*(G3186 + (G3186 = 0))*(H3186 + (H3186 = 0))*(I3186 + (I3186 = 0))</f>
        <v>-1.4</v>
      </c>
      <c r="K3186" s="19"/>
      <c r="L3186" s="19"/>
      <c r="M3186" s="19"/>
    </row>
    <row r="3187" spans="1:13" x14ac:dyDescent="0.25">
      <c r="A3187" s="19"/>
      <c r="B3187" s="19"/>
      <c r="C3187" s="19"/>
      <c r="D3187" s="35"/>
      <c r="E3187" s="18" t="s">
        <v>16</v>
      </c>
      <c r="F3187" s="22">
        <v>-1</v>
      </c>
      <c r="G3187" s="23">
        <v>69.680000000000007</v>
      </c>
      <c r="H3187" s="23">
        <v>3</v>
      </c>
      <c r="I3187" s="23">
        <v>0.05</v>
      </c>
      <c r="J3187" s="21">
        <f>OR(F3187&lt;&gt;0,G3187&lt;&gt;0,H3187&lt;&gt;0,I3187&lt;&gt;0)*(F3187 + (F3187 = 0))*(G3187 + (G3187 = 0))*(H3187 + (H3187 = 0))*(I3187 + (I3187 = 0))</f>
        <v>-10.45</v>
      </c>
      <c r="K3187" s="19"/>
      <c r="L3187" s="19"/>
      <c r="M3187" s="19"/>
    </row>
    <row r="3188" spans="1:13" x14ac:dyDescent="0.25">
      <c r="A3188" s="19"/>
      <c r="B3188" s="19"/>
      <c r="C3188" s="19"/>
      <c r="D3188" s="35"/>
      <c r="E3188" s="18" t="s">
        <v>16</v>
      </c>
      <c r="F3188" s="22">
        <v>-1</v>
      </c>
      <c r="G3188" s="23">
        <v>49.05</v>
      </c>
      <c r="H3188" s="23">
        <v>1.1000000000000001</v>
      </c>
      <c r="I3188" s="23">
        <v>0.25</v>
      </c>
      <c r="J3188" s="21">
        <f>OR(F3188&lt;&gt;0,G3188&lt;&gt;0,H3188&lt;&gt;0,I3188&lt;&gt;0)*(F3188 + (F3188 = 0))*(G3188 + (G3188 = 0))*(H3188 + (H3188 = 0))*(I3188 + (I3188 = 0))</f>
        <v>-13.49</v>
      </c>
      <c r="K3188" s="19"/>
      <c r="L3188" s="19"/>
      <c r="M3188" s="19"/>
    </row>
    <row r="3189" spans="1:13" x14ac:dyDescent="0.25">
      <c r="A3189" s="19"/>
      <c r="B3189" s="19"/>
      <c r="C3189" s="19"/>
      <c r="D3189" s="35"/>
      <c r="E3189" s="18" t="s">
        <v>828</v>
      </c>
      <c r="F3189" s="22"/>
      <c r="G3189" s="23"/>
      <c r="H3189" s="23"/>
      <c r="I3189" s="23"/>
      <c r="J3189" s="21">
        <f>OR(F3189&lt;&gt;0,G3189&lt;&gt;0,H3189&lt;&gt;0,I3189&lt;&gt;0)*(F3189 + (F3189 = 0))*(G3189 + (G3189 = 0))*(H3189 + (H3189 = 0))*(I3189 + (I3189 = 0))</f>
        <v>0</v>
      </c>
      <c r="K3189" s="19"/>
      <c r="L3189" s="19"/>
      <c r="M3189" s="19"/>
    </row>
    <row r="3190" spans="1:13" x14ac:dyDescent="0.25">
      <c r="A3190" s="19"/>
      <c r="B3190" s="19"/>
      <c r="C3190" s="19"/>
      <c r="D3190" s="35"/>
      <c r="E3190" s="18" t="s">
        <v>16</v>
      </c>
      <c r="F3190" s="22">
        <v>-1</v>
      </c>
      <c r="G3190" s="23">
        <v>285.56</v>
      </c>
      <c r="H3190" s="23">
        <v>0</v>
      </c>
      <c r="I3190" s="23">
        <v>0</v>
      </c>
      <c r="J3190" s="21">
        <f>OR(F3190&lt;&gt;0,G3190&lt;&gt;0,H3190&lt;&gt;0,I3190&lt;&gt;0)*(F3190 + (F3190 = 0))*(G3190 + (G3190 = 0))*(H3190 + (H3190 = 0))*(I3190 + (I3190 = 0))</f>
        <v>-285.56</v>
      </c>
      <c r="K3190" s="19"/>
      <c r="L3190" s="19"/>
      <c r="M3190" s="19"/>
    </row>
    <row r="3191" spans="1:13" x14ac:dyDescent="0.25">
      <c r="A3191" s="19"/>
      <c r="B3191" s="19"/>
      <c r="C3191" s="19"/>
      <c r="D3191" s="35"/>
      <c r="E3191" s="18" t="s">
        <v>16</v>
      </c>
      <c r="F3191" s="22"/>
      <c r="G3191" s="23"/>
      <c r="H3191" s="23"/>
      <c r="I3191" s="23"/>
      <c r="J3191" s="21">
        <f>OR(F3191&lt;&gt;0,G3191&lt;&gt;0,H3191&lt;&gt;0,I3191&lt;&gt;0)*(F3191 + (F3191 = 0))*(G3191 + (G3191 = 0))*(H3191 + (H3191 = 0))*(I3191 + (I3191 = 0))</f>
        <v>0</v>
      </c>
      <c r="K3191" s="19"/>
      <c r="L3191" s="19"/>
      <c r="M3191" s="19"/>
    </row>
    <row r="3192" spans="1:13" x14ac:dyDescent="0.25">
      <c r="A3192" s="19"/>
      <c r="B3192" s="19"/>
      <c r="C3192" s="19"/>
      <c r="D3192" s="35"/>
      <c r="E3192" s="19"/>
      <c r="F3192" s="19"/>
      <c r="G3192" s="19"/>
      <c r="H3192" s="19"/>
      <c r="I3192" s="19"/>
      <c r="J3192" s="24" t="s">
        <v>127</v>
      </c>
      <c r="K3192" s="25">
        <f>SUM(J3167:J3191)</f>
        <v>746.03</v>
      </c>
      <c r="L3192" s="23">
        <v>34.28</v>
      </c>
      <c r="M3192" s="26">
        <f>ROUND(K3192*L3192,2)</f>
        <v>25573.91</v>
      </c>
    </row>
    <row r="3193" spans="1:13" ht="0.95" customHeight="1" x14ac:dyDescent="0.25">
      <c r="A3193" s="27"/>
      <c r="B3193" s="27"/>
      <c r="C3193" s="27"/>
      <c r="D3193" s="36"/>
      <c r="E3193" s="27"/>
      <c r="F3193" s="27"/>
      <c r="G3193" s="27"/>
      <c r="H3193" s="27"/>
      <c r="I3193" s="27"/>
      <c r="J3193" s="27"/>
      <c r="K3193" s="27"/>
      <c r="L3193" s="27"/>
      <c r="M3193" s="27"/>
    </row>
    <row r="3194" spans="1:13" ht="22.5" x14ac:dyDescent="0.25">
      <c r="A3194" s="17" t="s">
        <v>128</v>
      </c>
      <c r="B3194" s="18" t="s">
        <v>23</v>
      </c>
      <c r="C3194" s="18" t="s">
        <v>30</v>
      </c>
      <c r="D3194" s="29" t="s">
        <v>129</v>
      </c>
      <c r="E3194" s="19"/>
      <c r="F3194" s="19"/>
      <c r="G3194" s="19"/>
      <c r="H3194" s="19"/>
      <c r="I3194" s="19"/>
      <c r="J3194" s="19"/>
      <c r="K3194" s="20">
        <f>K3201</f>
        <v>68.37</v>
      </c>
      <c r="L3194" s="21">
        <f>L3201</f>
        <v>21.15</v>
      </c>
      <c r="M3194" s="21">
        <f>M3201</f>
        <v>1446.03</v>
      </c>
    </row>
    <row r="3195" spans="1:13" ht="22.5" x14ac:dyDescent="0.25">
      <c r="A3195" s="19"/>
      <c r="B3195" s="19"/>
      <c r="C3195" s="19"/>
      <c r="D3195" s="29" t="s">
        <v>130</v>
      </c>
      <c r="E3195" s="19"/>
      <c r="F3195" s="19"/>
      <c r="G3195" s="19"/>
      <c r="H3195" s="19"/>
      <c r="I3195" s="19"/>
      <c r="J3195" s="19"/>
      <c r="K3195" s="19"/>
      <c r="L3195" s="19"/>
      <c r="M3195" s="19"/>
    </row>
    <row r="3196" spans="1:13" x14ac:dyDescent="0.25">
      <c r="A3196" s="19"/>
      <c r="B3196" s="19"/>
      <c r="C3196" s="19"/>
      <c r="D3196" s="35"/>
      <c r="E3196" s="18" t="s">
        <v>131</v>
      </c>
      <c r="F3196" s="22"/>
      <c r="G3196" s="23"/>
      <c r="H3196" s="23"/>
      <c r="I3196" s="23"/>
      <c r="J3196" s="21">
        <f>OR(F3196&lt;&gt;0,G3196&lt;&gt;0,H3196&lt;&gt;0,I3196&lt;&gt;0)*(F3196 + (F3196 = 0))*(G3196 + (G3196 = 0))*(H3196 + (H3196 = 0))*(I3196 + (I3196 = 0))</f>
        <v>0</v>
      </c>
      <c r="K3196" s="19"/>
      <c r="L3196" s="19"/>
      <c r="M3196" s="19"/>
    </row>
    <row r="3197" spans="1:13" x14ac:dyDescent="0.25">
      <c r="A3197" s="19"/>
      <c r="B3197" s="19"/>
      <c r="C3197" s="19"/>
      <c r="D3197" s="35"/>
      <c r="E3197" s="18" t="s">
        <v>822</v>
      </c>
      <c r="F3197" s="22">
        <v>1</v>
      </c>
      <c r="G3197" s="23">
        <v>3.5</v>
      </c>
      <c r="H3197" s="23">
        <v>2.4</v>
      </c>
      <c r="I3197" s="23">
        <v>2.81</v>
      </c>
      <c r="J3197" s="21">
        <f>OR(F3197&lt;&gt;0,G3197&lt;&gt;0,H3197&lt;&gt;0,I3197&lt;&gt;0)*(F3197 + (F3197 = 0))*(G3197 + (G3197 = 0))*(H3197 + (H3197 = 0))*(I3197 + (I3197 = 0))</f>
        <v>23.6</v>
      </c>
      <c r="K3197" s="19"/>
      <c r="L3197" s="19"/>
      <c r="M3197" s="19"/>
    </row>
    <row r="3198" spans="1:13" x14ac:dyDescent="0.25">
      <c r="A3198" s="19"/>
      <c r="B3198" s="19"/>
      <c r="C3198" s="19"/>
      <c r="D3198" s="35"/>
      <c r="E3198" s="18" t="s">
        <v>826</v>
      </c>
      <c r="F3198" s="22">
        <v>1</v>
      </c>
      <c r="G3198" s="23">
        <v>3.5</v>
      </c>
      <c r="H3198" s="23">
        <v>2.4</v>
      </c>
      <c r="I3198" s="23">
        <v>2.42</v>
      </c>
      <c r="J3198" s="21">
        <f>OR(F3198&lt;&gt;0,G3198&lt;&gt;0,H3198&lt;&gt;0,I3198&lt;&gt;0)*(F3198 + (F3198 = 0))*(G3198 + (G3198 = 0))*(H3198 + (H3198 = 0))*(I3198 + (I3198 = 0))</f>
        <v>20.329999999999998</v>
      </c>
      <c r="K3198" s="19"/>
      <c r="L3198" s="19"/>
      <c r="M3198" s="19"/>
    </row>
    <row r="3199" spans="1:13" x14ac:dyDescent="0.25">
      <c r="A3199" s="19"/>
      <c r="B3199" s="19"/>
      <c r="C3199" s="19"/>
      <c r="D3199" s="35"/>
      <c r="E3199" s="18" t="s">
        <v>827</v>
      </c>
      <c r="F3199" s="22">
        <v>1</v>
      </c>
      <c r="G3199" s="23">
        <v>3.5</v>
      </c>
      <c r="H3199" s="23">
        <v>2.4</v>
      </c>
      <c r="I3199" s="23">
        <v>2.91</v>
      </c>
      <c r="J3199" s="21">
        <f>OR(F3199&lt;&gt;0,G3199&lt;&gt;0,H3199&lt;&gt;0,I3199&lt;&gt;0)*(F3199 + (F3199 = 0))*(G3199 + (G3199 = 0))*(H3199 + (H3199 = 0))*(I3199 + (I3199 = 0))</f>
        <v>24.44</v>
      </c>
      <c r="K3199" s="19"/>
      <c r="L3199" s="19"/>
      <c r="M3199" s="19"/>
    </row>
    <row r="3200" spans="1:13" x14ac:dyDescent="0.25">
      <c r="A3200" s="19"/>
      <c r="B3200" s="19"/>
      <c r="C3200" s="19"/>
      <c r="D3200" s="35"/>
      <c r="E3200" s="18" t="s">
        <v>16</v>
      </c>
      <c r="F3200" s="22"/>
      <c r="G3200" s="23"/>
      <c r="H3200" s="23"/>
      <c r="I3200" s="23"/>
      <c r="J3200" s="21">
        <f>OR(F3200&lt;&gt;0,G3200&lt;&gt;0,H3200&lt;&gt;0,I3200&lt;&gt;0)*(F3200 + (F3200 = 0))*(G3200 + (G3200 = 0))*(H3200 + (H3200 = 0))*(I3200 + (I3200 = 0))</f>
        <v>0</v>
      </c>
      <c r="K3200" s="19"/>
      <c r="L3200" s="19"/>
      <c r="M3200" s="19"/>
    </row>
    <row r="3201" spans="1:13" x14ac:dyDescent="0.25">
      <c r="A3201" s="19"/>
      <c r="B3201" s="19"/>
      <c r="C3201" s="19"/>
      <c r="D3201" s="35"/>
      <c r="E3201" s="19"/>
      <c r="F3201" s="19"/>
      <c r="G3201" s="19"/>
      <c r="H3201" s="19"/>
      <c r="I3201" s="19"/>
      <c r="J3201" s="24" t="s">
        <v>132</v>
      </c>
      <c r="K3201" s="25">
        <f>SUM(J3196:J3200)</f>
        <v>68.37</v>
      </c>
      <c r="L3201" s="23">
        <v>21.15</v>
      </c>
      <c r="M3201" s="26">
        <f>ROUND(K3201*L3201,2)</f>
        <v>1446.03</v>
      </c>
    </row>
    <row r="3202" spans="1:13" ht="0.95" customHeight="1" x14ac:dyDescent="0.25">
      <c r="A3202" s="27"/>
      <c r="B3202" s="27"/>
      <c r="C3202" s="27"/>
      <c r="D3202" s="36"/>
      <c r="E3202" s="27"/>
      <c r="F3202" s="27"/>
      <c r="G3202" s="27"/>
      <c r="H3202" s="27"/>
      <c r="I3202" s="27"/>
      <c r="J3202" s="27"/>
      <c r="K3202" s="27"/>
      <c r="L3202" s="27"/>
      <c r="M3202" s="27"/>
    </row>
    <row r="3203" spans="1:13" ht="22.5" x14ac:dyDescent="0.25">
      <c r="A3203" s="17" t="s">
        <v>133</v>
      </c>
      <c r="B3203" s="18" t="s">
        <v>23</v>
      </c>
      <c r="C3203" s="18" t="s">
        <v>30</v>
      </c>
      <c r="D3203" s="29" t="s">
        <v>134</v>
      </c>
      <c r="E3203" s="19"/>
      <c r="F3203" s="19"/>
      <c r="G3203" s="19"/>
      <c r="H3203" s="19"/>
      <c r="I3203" s="19"/>
      <c r="J3203" s="19"/>
      <c r="K3203" s="20">
        <f>K3207</f>
        <v>12</v>
      </c>
      <c r="L3203" s="21">
        <f>L3207</f>
        <v>43.24</v>
      </c>
      <c r="M3203" s="21">
        <f>M3207</f>
        <v>518.88</v>
      </c>
    </row>
    <row r="3204" spans="1:13" ht="22.5" x14ac:dyDescent="0.25">
      <c r="A3204" s="19"/>
      <c r="B3204" s="19"/>
      <c r="C3204" s="19"/>
      <c r="D3204" s="29" t="s">
        <v>135</v>
      </c>
      <c r="E3204" s="19"/>
      <c r="F3204" s="19"/>
      <c r="G3204" s="19"/>
      <c r="H3204" s="19"/>
      <c r="I3204" s="19"/>
      <c r="J3204" s="19"/>
      <c r="K3204" s="19"/>
      <c r="L3204" s="19"/>
      <c r="M3204" s="19"/>
    </row>
    <row r="3205" spans="1:13" x14ac:dyDescent="0.25">
      <c r="A3205" s="19"/>
      <c r="B3205" s="19"/>
      <c r="C3205" s="19"/>
      <c r="D3205" s="35"/>
      <c r="E3205" s="18" t="s">
        <v>136</v>
      </c>
      <c r="F3205" s="22">
        <v>1</v>
      </c>
      <c r="G3205" s="23">
        <v>2</v>
      </c>
      <c r="H3205" s="23">
        <v>2</v>
      </c>
      <c r="I3205" s="23">
        <v>3</v>
      </c>
      <c r="J3205" s="21">
        <f>OR(F3205&lt;&gt;0,G3205&lt;&gt;0,H3205&lt;&gt;0,I3205&lt;&gt;0)*(F3205 + (F3205 = 0))*(G3205 + (G3205 = 0))*(H3205 + (H3205 = 0))*(I3205 + (I3205 = 0))</f>
        <v>12</v>
      </c>
      <c r="K3205" s="19"/>
      <c r="L3205" s="19"/>
      <c r="M3205" s="19"/>
    </row>
    <row r="3206" spans="1:13" x14ac:dyDescent="0.25">
      <c r="A3206" s="19"/>
      <c r="B3206" s="19"/>
      <c r="C3206" s="19"/>
      <c r="D3206" s="35"/>
      <c r="E3206" s="18" t="s">
        <v>16</v>
      </c>
      <c r="F3206" s="22"/>
      <c r="G3206" s="23"/>
      <c r="H3206" s="23"/>
      <c r="I3206" s="23"/>
      <c r="J3206" s="21">
        <f>OR(F3206&lt;&gt;0,G3206&lt;&gt;0,H3206&lt;&gt;0,I3206&lt;&gt;0)*(F3206 + (F3206 = 0))*(G3206 + (G3206 = 0))*(H3206 + (H3206 = 0))*(I3206 + (I3206 = 0))</f>
        <v>0</v>
      </c>
      <c r="K3206" s="19"/>
      <c r="L3206" s="19"/>
      <c r="M3206" s="19"/>
    </row>
    <row r="3207" spans="1:13" x14ac:dyDescent="0.25">
      <c r="A3207" s="19"/>
      <c r="B3207" s="19"/>
      <c r="C3207" s="19"/>
      <c r="D3207" s="35"/>
      <c r="E3207" s="19"/>
      <c r="F3207" s="19"/>
      <c r="G3207" s="19"/>
      <c r="H3207" s="19"/>
      <c r="I3207" s="19"/>
      <c r="J3207" s="24" t="s">
        <v>137</v>
      </c>
      <c r="K3207" s="25">
        <f>SUM(J3205:J3206)</f>
        <v>12</v>
      </c>
      <c r="L3207" s="23">
        <v>43.24</v>
      </c>
      <c r="M3207" s="26">
        <f>ROUND(K3207*L3207,2)</f>
        <v>518.88</v>
      </c>
    </row>
    <row r="3208" spans="1:13" ht="0.95" customHeight="1" x14ac:dyDescent="0.25">
      <c r="A3208" s="27"/>
      <c r="B3208" s="27"/>
      <c r="C3208" s="27"/>
      <c r="D3208" s="36"/>
      <c r="E3208" s="27"/>
      <c r="F3208" s="27"/>
      <c r="G3208" s="27"/>
      <c r="H3208" s="27"/>
      <c r="I3208" s="27"/>
      <c r="J3208" s="27"/>
      <c r="K3208" s="27"/>
      <c r="L3208" s="27"/>
      <c r="M3208" s="27"/>
    </row>
    <row r="3209" spans="1:13" x14ac:dyDescent="0.25">
      <c r="A3209" s="17" t="s">
        <v>138</v>
      </c>
      <c r="B3209" s="18" t="s">
        <v>23</v>
      </c>
      <c r="C3209" s="18" t="s">
        <v>24</v>
      </c>
      <c r="D3209" s="29" t="s">
        <v>139</v>
      </c>
      <c r="E3209" s="19"/>
      <c r="F3209" s="19"/>
      <c r="G3209" s="19"/>
      <c r="H3209" s="19"/>
      <c r="I3209" s="19"/>
      <c r="J3209" s="19"/>
      <c r="K3209" s="20">
        <f>K3214</f>
        <v>158.57</v>
      </c>
      <c r="L3209" s="21">
        <f>L3214</f>
        <v>2.81</v>
      </c>
      <c r="M3209" s="21">
        <f>M3214</f>
        <v>445.58</v>
      </c>
    </row>
    <row r="3210" spans="1:13" ht="33.75" x14ac:dyDescent="0.25">
      <c r="A3210" s="19"/>
      <c r="B3210" s="19"/>
      <c r="C3210" s="19"/>
      <c r="D3210" s="29" t="s">
        <v>140</v>
      </c>
      <c r="E3210" s="19"/>
      <c r="F3210" s="19"/>
      <c r="G3210" s="19"/>
      <c r="H3210" s="19"/>
      <c r="I3210" s="19"/>
      <c r="J3210" s="19"/>
      <c r="K3210" s="19"/>
      <c r="L3210" s="19"/>
      <c r="M3210" s="19"/>
    </row>
    <row r="3211" spans="1:13" x14ac:dyDescent="0.25">
      <c r="A3211" s="19"/>
      <c r="B3211" s="19"/>
      <c r="C3211" s="19"/>
      <c r="D3211" s="35"/>
      <c r="E3211" s="18" t="s">
        <v>111</v>
      </c>
      <c r="F3211" s="22"/>
      <c r="G3211" s="23"/>
      <c r="H3211" s="23"/>
      <c r="I3211" s="23"/>
      <c r="J3211" s="21">
        <f>OR(F3211&lt;&gt;0,G3211&lt;&gt;0,H3211&lt;&gt;0,I3211&lt;&gt;0)*(F3211 + (F3211 = 0))*(G3211 + (G3211 = 0))*(H3211 + (H3211 = 0))*(I3211 + (I3211 = 0))</f>
        <v>0</v>
      </c>
      <c r="K3211" s="19"/>
      <c r="L3211" s="19"/>
      <c r="M3211" s="19"/>
    </row>
    <row r="3212" spans="1:13" x14ac:dyDescent="0.25">
      <c r="A3212" s="19"/>
      <c r="B3212" s="19"/>
      <c r="C3212" s="19"/>
      <c r="D3212" s="35"/>
      <c r="E3212" s="18" t="s">
        <v>144</v>
      </c>
      <c r="F3212" s="22">
        <v>1</v>
      </c>
      <c r="G3212" s="23">
        <v>144.15</v>
      </c>
      <c r="H3212" s="23">
        <v>1.1000000000000001</v>
      </c>
      <c r="I3212" s="23">
        <v>0</v>
      </c>
      <c r="J3212" s="21">
        <f>OR(F3212&lt;&gt;0,G3212&lt;&gt;0,H3212&lt;&gt;0,I3212&lt;&gt;0)*(F3212 + (F3212 = 0))*(G3212 + (G3212 = 0))*(H3212 + (H3212 = 0))*(I3212 + (I3212 = 0))</f>
        <v>158.57</v>
      </c>
      <c r="K3212" s="19"/>
      <c r="L3212" s="19"/>
      <c r="M3212" s="19"/>
    </row>
    <row r="3213" spans="1:13" x14ac:dyDescent="0.25">
      <c r="A3213" s="19"/>
      <c r="B3213" s="19"/>
      <c r="C3213" s="19"/>
      <c r="D3213" s="35"/>
      <c r="E3213" s="18" t="s">
        <v>16</v>
      </c>
      <c r="F3213" s="22"/>
      <c r="G3213" s="23"/>
      <c r="H3213" s="23"/>
      <c r="I3213" s="23"/>
      <c r="J3213" s="21">
        <f>OR(F3213&lt;&gt;0,G3213&lt;&gt;0,H3213&lt;&gt;0,I3213&lt;&gt;0)*(F3213 + (F3213 = 0))*(G3213 + (G3213 = 0))*(H3213 + (H3213 = 0))*(I3213 + (I3213 = 0))</f>
        <v>0</v>
      </c>
      <c r="K3213" s="19"/>
      <c r="L3213" s="19"/>
      <c r="M3213" s="19"/>
    </row>
    <row r="3214" spans="1:13" x14ac:dyDescent="0.25">
      <c r="A3214" s="19"/>
      <c r="B3214" s="19"/>
      <c r="C3214" s="19"/>
      <c r="D3214" s="35"/>
      <c r="E3214" s="19"/>
      <c r="F3214" s="19"/>
      <c r="G3214" s="19"/>
      <c r="H3214" s="19"/>
      <c r="I3214" s="19"/>
      <c r="J3214" s="24" t="s">
        <v>145</v>
      </c>
      <c r="K3214" s="25">
        <f>SUM(J3211:J3213)</f>
        <v>158.57</v>
      </c>
      <c r="L3214" s="23">
        <v>2.81</v>
      </c>
      <c r="M3214" s="26">
        <f>ROUND(K3214*L3214,2)</f>
        <v>445.58</v>
      </c>
    </row>
    <row r="3215" spans="1:13" ht="0.95" customHeight="1" x14ac:dyDescent="0.25">
      <c r="A3215" s="27"/>
      <c r="B3215" s="27"/>
      <c r="C3215" s="27"/>
      <c r="D3215" s="36"/>
      <c r="E3215" s="27"/>
      <c r="F3215" s="27"/>
      <c r="G3215" s="27"/>
      <c r="H3215" s="27"/>
      <c r="I3215" s="27"/>
      <c r="J3215" s="27"/>
      <c r="K3215" s="27"/>
      <c r="L3215" s="27"/>
      <c r="M3215" s="27"/>
    </row>
    <row r="3216" spans="1:13" ht="22.5" x14ac:dyDescent="0.25">
      <c r="A3216" s="17" t="s">
        <v>151</v>
      </c>
      <c r="B3216" s="18" t="s">
        <v>23</v>
      </c>
      <c r="C3216" s="18" t="s">
        <v>24</v>
      </c>
      <c r="D3216" s="29" t="s">
        <v>152</v>
      </c>
      <c r="E3216" s="19"/>
      <c r="F3216" s="19"/>
      <c r="G3216" s="19"/>
      <c r="H3216" s="19"/>
      <c r="I3216" s="19"/>
      <c r="J3216" s="19"/>
      <c r="K3216" s="20">
        <f>K3228</f>
        <v>400.65</v>
      </c>
      <c r="L3216" s="21">
        <f>L3228</f>
        <v>16.75</v>
      </c>
      <c r="M3216" s="21">
        <f>M3228</f>
        <v>6710.89</v>
      </c>
    </row>
    <row r="3217" spans="1:13" ht="33.75" x14ac:dyDescent="0.25">
      <c r="A3217" s="19"/>
      <c r="B3217" s="19"/>
      <c r="C3217" s="19"/>
      <c r="D3217" s="29" t="s">
        <v>153</v>
      </c>
      <c r="E3217" s="19"/>
      <c r="F3217" s="19"/>
      <c r="G3217" s="19"/>
      <c r="H3217" s="19"/>
      <c r="I3217" s="19"/>
      <c r="J3217" s="19"/>
      <c r="K3217" s="19"/>
      <c r="L3217" s="19"/>
      <c r="M3217" s="19"/>
    </row>
    <row r="3218" spans="1:13" x14ac:dyDescent="0.25">
      <c r="A3218" s="19"/>
      <c r="B3218" s="19"/>
      <c r="C3218" s="19"/>
      <c r="D3218" s="35"/>
      <c r="E3218" s="18" t="s">
        <v>822</v>
      </c>
      <c r="F3218" s="22">
        <v>1</v>
      </c>
      <c r="G3218" s="23">
        <v>25.41</v>
      </c>
      <c r="H3218" s="23">
        <v>0</v>
      </c>
      <c r="I3218" s="23">
        <v>2.81</v>
      </c>
      <c r="J3218" s="21">
        <f>OR(F3218&lt;&gt;0,G3218&lt;&gt;0,H3218&lt;&gt;0,I3218&lt;&gt;0)*(F3218 + (F3218 = 0))*(G3218 + (G3218 = 0))*(H3218 + (H3218 = 0))*(I3218 + (I3218 = 0))</f>
        <v>71.400000000000006</v>
      </c>
      <c r="K3218" s="19"/>
      <c r="L3218" s="19"/>
      <c r="M3218" s="19"/>
    </row>
    <row r="3219" spans="1:13" x14ac:dyDescent="0.25">
      <c r="A3219" s="19"/>
      <c r="B3219" s="19"/>
      <c r="C3219" s="19"/>
      <c r="D3219" s="35"/>
      <c r="E3219" s="18" t="s">
        <v>823</v>
      </c>
      <c r="F3219" s="22">
        <v>1</v>
      </c>
      <c r="G3219" s="23">
        <v>25.41</v>
      </c>
      <c r="H3219" s="23">
        <v>0</v>
      </c>
      <c r="I3219" s="23">
        <v>1.67</v>
      </c>
      <c r="J3219" s="21">
        <f>OR(F3219&lt;&gt;0,G3219&lt;&gt;0,H3219&lt;&gt;0,I3219&lt;&gt;0)*(F3219 + (F3219 = 0))*(G3219 + (G3219 = 0))*(H3219 + (H3219 = 0))*(I3219 + (I3219 = 0))</f>
        <v>42.43</v>
      </c>
      <c r="K3219" s="19"/>
      <c r="L3219" s="19"/>
      <c r="M3219" s="19"/>
    </row>
    <row r="3220" spans="1:13" x14ac:dyDescent="0.25">
      <c r="A3220" s="19"/>
      <c r="B3220" s="19"/>
      <c r="C3220" s="19"/>
      <c r="D3220" s="35"/>
      <c r="E3220" s="18" t="s">
        <v>825</v>
      </c>
      <c r="F3220" s="22">
        <v>1</v>
      </c>
      <c r="G3220" s="23">
        <v>39.78</v>
      </c>
      <c r="H3220" s="23">
        <v>0</v>
      </c>
      <c r="I3220" s="23">
        <v>1.53</v>
      </c>
      <c r="J3220" s="21">
        <f>OR(F3220&lt;&gt;0,G3220&lt;&gt;0,H3220&lt;&gt;0,I3220&lt;&gt;0)*(F3220 + (F3220 = 0))*(G3220 + (G3220 = 0))*(H3220 + (H3220 = 0))*(I3220 + (I3220 = 0))</f>
        <v>60.86</v>
      </c>
      <c r="K3220" s="19"/>
      <c r="L3220" s="19"/>
      <c r="M3220" s="19"/>
    </row>
    <row r="3221" spans="1:13" x14ac:dyDescent="0.25">
      <c r="A3221" s="19"/>
      <c r="B3221" s="19"/>
      <c r="C3221" s="19"/>
      <c r="D3221" s="35"/>
      <c r="E3221" s="18" t="s">
        <v>825</v>
      </c>
      <c r="F3221" s="22">
        <v>1</v>
      </c>
      <c r="G3221" s="23">
        <v>10.78</v>
      </c>
      <c r="H3221" s="23">
        <v>0</v>
      </c>
      <c r="I3221" s="23">
        <v>2.31</v>
      </c>
      <c r="J3221" s="21">
        <f>OR(F3221&lt;&gt;0,G3221&lt;&gt;0,H3221&lt;&gt;0,I3221&lt;&gt;0)*(F3221 + (F3221 = 0))*(G3221 + (G3221 = 0))*(H3221 + (H3221 = 0))*(I3221 + (I3221 = 0))</f>
        <v>24.9</v>
      </c>
      <c r="K3221" s="19"/>
      <c r="L3221" s="19"/>
      <c r="M3221" s="19"/>
    </row>
    <row r="3222" spans="1:13" x14ac:dyDescent="0.25">
      <c r="A3222" s="19"/>
      <c r="B3222" s="19"/>
      <c r="C3222" s="19"/>
      <c r="D3222" s="35"/>
      <c r="E3222" s="18" t="s">
        <v>826</v>
      </c>
      <c r="F3222" s="22">
        <v>1</v>
      </c>
      <c r="G3222" s="23">
        <v>10.78</v>
      </c>
      <c r="H3222" s="23">
        <v>0</v>
      </c>
      <c r="I3222" s="23">
        <v>1.62</v>
      </c>
      <c r="J3222" s="21">
        <f>OR(F3222&lt;&gt;0,G3222&lt;&gt;0,H3222&lt;&gt;0,I3222&lt;&gt;0)*(F3222 + (F3222 = 0))*(G3222 + (G3222 = 0))*(H3222 + (H3222 = 0))*(I3222 + (I3222 = 0))</f>
        <v>17.46</v>
      </c>
      <c r="K3222" s="19"/>
      <c r="L3222" s="19"/>
      <c r="M3222" s="19"/>
    </row>
    <row r="3223" spans="1:13" x14ac:dyDescent="0.25">
      <c r="A3223" s="19"/>
      <c r="B3223" s="19"/>
      <c r="C3223" s="19"/>
      <c r="D3223" s="35"/>
      <c r="E3223" s="18" t="s">
        <v>826</v>
      </c>
      <c r="F3223" s="22">
        <v>1</v>
      </c>
      <c r="G3223" s="23">
        <v>12.72</v>
      </c>
      <c r="H3223" s="23">
        <v>0</v>
      </c>
      <c r="I3223" s="23">
        <v>2.42</v>
      </c>
      <c r="J3223" s="21">
        <f>OR(F3223&lt;&gt;0,G3223&lt;&gt;0,H3223&lt;&gt;0,I3223&lt;&gt;0)*(F3223 + (F3223 = 0))*(G3223 + (G3223 = 0))*(H3223 + (H3223 = 0))*(I3223 + (I3223 = 0))</f>
        <v>30.78</v>
      </c>
      <c r="K3223" s="19"/>
      <c r="L3223" s="19"/>
      <c r="M3223" s="19"/>
    </row>
    <row r="3224" spans="1:13" x14ac:dyDescent="0.25">
      <c r="A3224" s="19"/>
      <c r="B3224" s="19"/>
      <c r="C3224" s="19"/>
      <c r="D3224" s="35"/>
      <c r="E3224" s="18" t="s">
        <v>827</v>
      </c>
      <c r="F3224" s="22">
        <v>1</v>
      </c>
      <c r="G3224" s="23">
        <v>12.72</v>
      </c>
      <c r="H3224" s="23">
        <v>0</v>
      </c>
      <c r="I3224" s="23">
        <v>1.91</v>
      </c>
      <c r="J3224" s="21">
        <f>OR(F3224&lt;&gt;0,G3224&lt;&gt;0,H3224&lt;&gt;0,I3224&lt;&gt;0)*(F3224 + (F3224 = 0))*(G3224 + (G3224 = 0))*(H3224 + (H3224 = 0))*(I3224 + (I3224 = 0))</f>
        <v>24.3</v>
      </c>
      <c r="K3224" s="19"/>
      <c r="L3224" s="19"/>
      <c r="M3224" s="19"/>
    </row>
    <row r="3225" spans="1:13" x14ac:dyDescent="0.25">
      <c r="A3225" s="19"/>
      <c r="B3225" s="19"/>
      <c r="C3225" s="19"/>
      <c r="D3225" s="35"/>
      <c r="E3225" s="18" t="s">
        <v>827</v>
      </c>
      <c r="F3225" s="22">
        <v>1</v>
      </c>
      <c r="G3225" s="23">
        <v>25.55</v>
      </c>
      <c r="H3225" s="23">
        <v>0</v>
      </c>
      <c r="I3225" s="23">
        <v>2.91</v>
      </c>
      <c r="J3225" s="21">
        <f>OR(F3225&lt;&gt;0,G3225&lt;&gt;0,H3225&lt;&gt;0,I3225&lt;&gt;0)*(F3225 + (F3225 = 0))*(G3225 + (G3225 = 0))*(H3225 + (H3225 = 0))*(I3225 + (I3225 = 0))</f>
        <v>74.349999999999994</v>
      </c>
      <c r="K3225" s="19"/>
      <c r="L3225" s="19"/>
      <c r="M3225" s="19"/>
    </row>
    <row r="3226" spans="1:13" x14ac:dyDescent="0.25">
      <c r="A3226" s="19"/>
      <c r="B3226" s="19"/>
      <c r="C3226" s="19"/>
      <c r="D3226" s="35"/>
      <c r="E3226" s="18" t="s">
        <v>792</v>
      </c>
      <c r="F3226" s="22">
        <v>1</v>
      </c>
      <c r="G3226" s="23">
        <v>25.55</v>
      </c>
      <c r="H3226" s="23">
        <v>0</v>
      </c>
      <c r="I3226" s="23">
        <v>2.12</v>
      </c>
      <c r="J3226" s="21">
        <f>OR(F3226&lt;&gt;0,G3226&lt;&gt;0,H3226&lt;&gt;0,I3226&lt;&gt;0)*(F3226 + (F3226 = 0))*(G3226 + (G3226 = 0))*(H3226 + (H3226 = 0))*(I3226 + (I3226 = 0))</f>
        <v>54.17</v>
      </c>
      <c r="K3226" s="19"/>
      <c r="L3226" s="19"/>
      <c r="M3226" s="19"/>
    </row>
    <row r="3227" spans="1:13" x14ac:dyDescent="0.25">
      <c r="A3227" s="19"/>
      <c r="B3227" s="19"/>
      <c r="C3227" s="19"/>
      <c r="D3227" s="35"/>
      <c r="E3227" s="18" t="s">
        <v>16</v>
      </c>
      <c r="F3227" s="22"/>
      <c r="G3227" s="23"/>
      <c r="H3227" s="23"/>
      <c r="I3227" s="23"/>
      <c r="J3227" s="21">
        <f>OR(F3227&lt;&gt;0,G3227&lt;&gt;0,H3227&lt;&gt;0,I3227&lt;&gt;0)*(F3227 + (F3227 = 0))*(G3227 + (G3227 = 0))*(H3227 + (H3227 = 0))*(I3227 + (I3227 = 0))</f>
        <v>0</v>
      </c>
      <c r="K3227" s="19"/>
      <c r="L3227" s="19"/>
      <c r="M3227" s="19"/>
    </row>
    <row r="3228" spans="1:13" x14ac:dyDescent="0.25">
      <c r="A3228" s="19"/>
      <c r="B3228" s="19"/>
      <c r="C3228" s="19"/>
      <c r="D3228" s="35"/>
      <c r="E3228" s="19"/>
      <c r="F3228" s="19"/>
      <c r="G3228" s="19"/>
      <c r="H3228" s="19"/>
      <c r="I3228" s="19"/>
      <c r="J3228" s="24" t="s">
        <v>154</v>
      </c>
      <c r="K3228" s="25">
        <f>SUM(J3218:J3227)</f>
        <v>400.65</v>
      </c>
      <c r="L3228" s="23">
        <v>16.75</v>
      </c>
      <c r="M3228" s="26">
        <f>ROUND(K3228*L3228,2)</f>
        <v>6710.89</v>
      </c>
    </row>
    <row r="3229" spans="1:13" ht="0.95" customHeight="1" x14ac:dyDescent="0.25">
      <c r="A3229" s="27"/>
      <c r="B3229" s="27"/>
      <c r="C3229" s="27"/>
      <c r="D3229" s="36"/>
      <c r="E3229" s="27"/>
      <c r="F3229" s="27"/>
      <c r="G3229" s="27"/>
      <c r="H3229" s="27"/>
      <c r="I3229" s="27"/>
      <c r="J3229" s="27"/>
      <c r="K3229" s="27"/>
      <c r="L3229" s="27"/>
      <c r="M3229" s="27"/>
    </row>
    <row r="3230" spans="1:13" ht="22.5" x14ac:dyDescent="0.25">
      <c r="A3230" s="17" t="s">
        <v>155</v>
      </c>
      <c r="B3230" s="18" t="s">
        <v>23</v>
      </c>
      <c r="C3230" s="18" t="s">
        <v>24</v>
      </c>
      <c r="D3230" s="29" t="s">
        <v>156</v>
      </c>
      <c r="E3230" s="19"/>
      <c r="F3230" s="19"/>
      <c r="G3230" s="19"/>
      <c r="H3230" s="19"/>
      <c r="I3230" s="19"/>
      <c r="J3230" s="19"/>
      <c r="K3230" s="20">
        <f>K3236</f>
        <v>486.2</v>
      </c>
      <c r="L3230" s="21">
        <f>L3236</f>
        <v>26.63</v>
      </c>
      <c r="M3230" s="21">
        <f>M3236</f>
        <v>12947.51</v>
      </c>
    </row>
    <row r="3231" spans="1:13" ht="33.75" x14ac:dyDescent="0.25">
      <c r="A3231" s="19"/>
      <c r="B3231" s="19"/>
      <c r="C3231" s="19"/>
      <c r="D3231" s="29" t="s">
        <v>157</v>
      </c>
      <c r="E3231" s="19"/>
      <c r="F3231" s="19"/>
      <c r="G3231" s="19"/>
      <c r="H3231" s="19"/>
      <c r="I3231" s="19"/>
      <c r="J3231" s="19"/>
      <c r="K3231" s="19"/>
      <c r="L3231" s="19"/>
      <c r="M3231" s="19"/>
    </row>
    <row r="3232" spans="1:13" x14ac:dyDescent="0.25">
      <c r="A3232" s="19"/>
      <c r="B3232" s="19"/>
      <c r="C3232" s="19"/>
      <c r="D3232" s="35"/>
      <c r="E3232" s="18" t="s">
        <v>823</v>
      </c>
      <c r="F3232" s="22">
        <v>1</v>
      </c>
      <c r="G3232" s="23">
        <v>29.9</v>
      </c>
      <c r="H3232" s="23">
        <v>0</v>
      </c>
      <c r="I3232" s="23">
        <v>6.17</v>
      </c>
      <c r="J3232" s="21">
        <f>OR(F3232&lt;&gt;0,G3232&lt;&gt;0,H3232&lt;&gt;0,I3232&lt;&gt;0)*(F3232 + (F3232 = 0))*(G3232 + (G3232 = 0))*(H3232 + (H3232 = 0))*(I3232 + (I3232 = 0))</f>
        <v>184.48</v>
      </c>
      <c r="K3232" s="19"/>
      <c r="L3232" s="19"/>
      <c r="M3232" s="19"/>
    </row>
    <row r="3233" spans="1:13" x14ac:dyDescent="0.25">
      <c r="A3233" s="19"/>
      <c r="B3233" s="19"/>
      <c r="C3233" s="19"/>
      <c r="D3233" s="35"/>
      <c r="E3233" s="18" t="s">
        <v>824</v>
      </c>
      <c r="F3233" s="22">
        <v>1</v>
      </c>
      <c r="G3233" s="23">
        <v>29.9</v>
      </c>
      <c r="H3233" s="23">
        <v>0</v>
      </c>
      <c r="I3233" s="23">
        <v>4.33</v>
      </c>
      <c r="J3233" s="21">
        <f>OR(F3233&lt;&gt;0,G3233&lt;&gt;0,H3233&lt;&gt;0,I3233&lt;&gt;0)*(F3233 + (F3233 = 0))*(G3233 + (G3233 = 0))*(H3233 + (H3233 = 0))*(I3233 + (I3233 = 0))</f>
        <v>129.47</v>
      </c>
      <c r="K3233" s="19"/>
      <c r="L3233" s="19"/>
      <c r="M3233" s="19"/>
    </row>
    <row r="3234" spans="1:13" x14ac:dyDescent="0.25">
      <c r="A3234" s="19"/>
      <c r="B3234" s="19"/>
      <c r="C3234" s="19"/>
      <c r="D3234" s="35"/>
      <c r="E3234" s="18" t="s">
        <v>824</v>
      </c>
      <c r="F3234" s="22">
        <v>1</v>
      </c>
      <c r="G3234" s="23">
        <v>39.78</v>
      </c>
      <c r="H3234" s="23">
        <v>0</v>
      </c>
      <c r="I3234" s="23">
        <v>4.33</v>
      </c>
      <c r="J3234" s="21">
        <f>OR(F3234&lt;&gt;0,G3234&lt;&gt;0,H3234&lt;&gt;0,I3234&lt;&gt;0)*(F3234 + (F3234 = 0))*(G3234 + (G3234 = 0))*(H3234 + (H3234 = 0))*(I3234 + (I3234 = 0))</f>
        <v>172.25</v>
      </c>
      <c r="K3234" s="19"/>
      <c r="L3234" s="19"/>
      <c r="M3234" s="19"/>
    </row>
    <row r="3235" spans="1:13" x14ac:dyDescent="0.25">
      <c r="A3235" s="19"/>
      <c r="B3235" s="19"/>
      <c r="C3235" s="19"/>
      <c r="D3235" s="35"/>
      <c r="E3235" s="18" t="s">
        <v>16</v>
      </c>
      <c r="F3235" s="22"/>
      <c r="G3235" s="23"/>
      <c r="H3235" s="23"/>
      <c r="I3235" s="23"/>
      <c r="J3235" s="21">
        <f>OR(F3235&lt;&gt;0,G3235&lt;&gt;0,H3235&lt;&gt;0,I3235&lt;&gt;0)*(F3235 + (F3235 = 0))*(G3235 + (G3235 = 0))*(H3235 + (H3235 = 0))*(I3235 + (I3235 = 0))</f>
        <v>0</v>
      </c>
      <c r="K3235" s="19"/>
      <c r="L3235" s="19"/>
      <c r="M3235" s="19"/>
    </row>
    <row r="3236" spans="1:13" x14ac:dyDescent="0.25">
      <c r="A3236" s="19"/>
      <c r="B3236" s="19"/>
      <c r="C3236" s="19"/>
      <c r="D3236" s="35"/>
      <c r="E3236" s="19"/>
      <c r="F3236" s="19"/>
      <c r="G3236" s="19"/>
      <c r="H3236" s="19"/>
      <c r="I3236" s="19"/>
      <c r="J3236" s="24" t="s">
        <v>158</v>
      </c>
      <c r="K3236" s="25">
        <f>SUM(J3232:J3235)</f>
        <v>486.2</v>
      </c>
      <c r="L3236" s="23">
        <v>26.63</v>
      </c>
      <c r="M3236" s="26">
        <f>ROUND(K3236*L3236,2)</f>
        <v>12947.51</v>
      </c>
    </row>
    <row r="3237" spans="1:13" ht="0.95" customHeight="1" x14ac:dyDescent="0.25">
      <c r="A3237" s="27"/>
      <c r="B3237" s="27"/>
      <c r="C3237" s="27"/>
      <c r="D3237" s="36"/>
      <c r="E3237" s="27"/>
      <c r="F3237" s="27"/>
      <c r="G3237" s="27"/>
      <c r="H3237" s="27"/>
      <c r="I3237" s="27"/>
      <c r="J3237" s="27"/>
      <c r="K3237" s="27"/>
      <c r="L3237" s="27"/>
      <c r="M3237" s="27"/>
    </row>
    <row r="3238" spans="1:13" x14ac:dyDescent="0.25">
      <c r="A3238" s="17" t="s">
        <v>146</v>
      </c>
      <c r="B3238" s="18" t="s">
        <v>23</v>
      </c>
      <c r="C3238" s="18" t="s">
        <v>24</v>
      </c>
      <c r="D3238" s="29" t="s">
        <v>147</v>
      </c>
      <c r="E3238" s="19"/>
      <c r="F3238" s="19"/>
      <c r="G3238" s="19"/>
      <c r="H3238" s="19"/>
      <c r="I3238" s="19"/>
      <c r="J3238" s="19"/>
      <c r="K3238" s="20">
        <f>K3243</f>
        <v>132</v>
      </c>
      <c r="L3238" s="21">
        <f>L3243</f>
        <v>12.22</v>
      </c>
      <c r="M3238" s="21">
        <f>M3243</f>
        <v>1613.04</v>
      </c>
    </row>
    <row r="3239" spans="1:13" ht="45" x14ac:dyDescent="0.25">
      <c r="A3239" s="19"/>
      <c r="B3239" s="19"/>
      <c r="C3239" s="19"/>
      <c r="D3239" s="29" t="s">
        <v>148</v>
      </c>
      <c r="E3239" s="19"/>
      <c r="F3239" s="19"/>
      <c r="G3239" s="19"/>
      <c r="H3239" s="19"/>
      <c r="I3239" s="19"/>
      <c r="J3239" s="19"/>
      <c r="K3239" s="19"/>
      <c r="L3239" s="19"/>
      <c r="M3239" s="19"/>
    </row>
    <row r="3240" spans="1:13" x14ac:dyDescent="0.25">
      <c r="A3240" s="19"/>
      <c r="B3240" s="19"/>
      <c r="C3240" s="19"/>
      <c r="D3240" s="35"/>
      <c r="E3240" s="18" t="s">
        <v>149</v>
      </c>
      <c r="F3240" s="22"/>
      <c r="G3240" s="23"/>
      <c r="H3240" s="23"/>
      <c r="I3240" s="23"/>
      <c r="J3240" s="21">
        <f>OR(F3240&lt;&gt;0,G3240&lt;&gt;0,H3240&lt;&gt;0,I3240&lt;&gt;0)*(F3240 + (F3240 = 0))*(G3240 + (G3240 = 0))*(H3240 + (H3240 = 0))*(I3240 + (I3240 = 0))</f>
        <v>0</v>
      </c>
      <c r="K3240" s="19"/>
      <c r="L3240" s="19"/>
      <c r="M3240" s="19"/>
    </row>
    <row r="3241" spans="1:13" x14ac:dyDescent="0.25">
      <c r="A3241" s="19"/>
      <c r="B3241" s="19"/>
      <c r="C3241" s="19"/>
      <c r="D3241" s="35"/>
      <c r="E3241" s="18" t="s">
        <v>16</v>
      </c>
      <c r="F3241" s="22">
        <v>2</v>
      </c>
      <c r="G3241" s="23">
        <v>33</v>
      </c>
      <c r="H3241" s="23">
        <v>0</v>
      </c>
      <c r="I3241" s="23">
        <v>2</v>
      </c>
      <c r="J3241" s="21">
        <f>OR(F3241&lt;&gt;0,G3241&lt;&gt;0,H3241&lt;&gt;0,I3241&lt;&gt;0)*(F3241 + (F3241 = 0))*(G3241 + (G3241 = 0))*(H3241 + (H3241 = 0))*(I3241 + (I3241 = 0))</f>
        <v>132</v>
      </c>
      <c r="K3241" s="19"/>
      <c r="L3241" s="19"/>
      <c r="M3241" s="19"/>
    </row>
    <row r="3242" spans="1:13" x14ac:dyDescent="0.25">
      <c r="A3242" s="19"/>
      <c r="B3242" s="19"/>
      <c r="C3242" s="19"/>
      <c r="D3242" s="35"/>
      <c r="E3242" s="18" t="s">
        <v>16</v>
      </c>
      <c r="F3242" s="22"/>
      <c r="G3242" s="23"/>
      <c r="H3242" s="23"/>
      <c r="I3242" s="23"/>
      <c r="J3242" s="21">
        <f>OR(F3242&lt;&gt;0,G3242&lt;&gt;0,H3242&lt;&gt;0,I3242&lt;&gt;0)*(F3242 + (F3242 = 0))*(G3242 + (G3242 = 0))*(H3242 + (H3242 = 0))*(I3242 + (I3242 = 0))</f>
        <v>0</v>
      </c>
      <c r="K3242" s="19"/>
      <c r="L3242" s="19"/>
      <c r="M3242" s="19"/>
    </row>
    <row r="3243" spans="1:13" x14ac:dyDescent="0.25">
      <c r="A3243" s="19"/>
      <c r="B3243" s="19"/>
      <c r="C3243" s="19"/>
      <c r="D3243" s="35"/>
      <c r="E3243" s="19"/>
      <c r="F3243" s="19"/>
      <c r="G3243" s="19"/>
      <c r="H3243" s="19"/>
      <c r="I3243" s="19"/>
      <c r="J3243" s="24" t="s">
        <v>150</v>
      </c>
      <c r="K3243" s="25">
        <f>SUM(J3240:J3242)</f>
        <v>132</v>
      </c>
      <c r="L3243" s="23">
        <v>12.22</v>
      </c>
      <c r="M3243" s="26">
        <f>ROUND(K3243*L3243,2)</f>
        <v>1613.04</v>
      </c>
    </row>
    <row r="3244" spans="1:13" ht="0.95" customHeight="1" x14ac:dyDescent="0.25">
      <c r="A3244" s="27"/>
      <c r="B3244" s="27"/>
      <c r="C3244" s="27"/>
      <c r="D3244" s="36"/>
      <c r="E3244" s="27"/>
      <c r="F3244" s="27"/>
      <c r="G3244" s="27"/>
      <c r="H3244" s="27"/>
      <c r="I3244" s="27"/>
      <c r="J3244" s="27"/>
      <c r="K3244" s="27"/>
      <c r="L3244" s="27"/>
      <c r="M3244" s="27"/>
    </row>
    <row r="3245" spans="1:13" x14ac:dyDescent="0.25">
      <c r="A3245" s="17" t="s">
        <v>166</v>
      </c>
      <c r="B3245" s="18" t="s">
        <v>23</v>
      </c>
      <c r="C3245" s="18" t="s">
        <v>30</v>
      </c>
      <c r="D3245" s="29" t="s">
        <v>167</v>
      </c>
      <c r="E3245" s="19"/>
      <c r="F3245" s="19"/>
      <c r="G3245" s="19"/>
      <c r="H3245" s="19"/>
      <c r="I3245" s="19"/>
      <c r="J3245" s="19"/>
      <c r="K3245" s="20">
        <f>K3253</f>
        <v>106.4</v>
      </c>
      <c r="L3245" s="21">
        <f>L3253</f>
        <v>21.67</v>
      </c>
      <c r="M3245" s="21">
        <f>M3253</f>
        <v>2305.69</v>
      </c>
    </row>
    <row r="3246" spans="1:13" ht="67.5" x14ac:dyDescent="0.25">
      <c r="A3246" s="19"/>
      <c r="B3246" s="19"/>
      <c r="C3246" s="19"/>
      <c r="D3246" s="29" t="s">
        <v>168</v>
      </c>
      <c r="E3246" s="19"/>
      <c r="F3246" s="19"/>
      <c r="G3246" s="19"/>
      <c r="H3246" s="19"/>
      <c r="I3246" s="19"/>
      <c r="J3246" s="19"/>
      <c r="K3246" s="19"/>
      <c r="L3246" s="19"/>
      <c r="M3246" s="19"/>
    </row>
    <row r="3247" spans="1:13" x14ac:dyDescent="0.25">
      <c r="A3247" s="19"/>
      <c r="B3247" s="19"/>
      <c r="C3247" s="19"/>
      <c r="D3247" s="35"/>
      <c r="E3247" s="18" t="s">
        <v>829</v>
      </c>
      <c r="F3247" s="22">
        <v>1</v>
      </c>
      <c r="G3247" s="23">
        <v>144.15</v>
      </c>
      <c r="H3247" s="23">
        <v>1.1000000000000001</v>
      </c>
      <c r="I3247" s="23">
        <v>0.7</v>
      </c>
      <c r="J3247" s="21">
        <f>OR(F3247&lt;&gt;0,G3247&lt;&gt;0,H3247&lt;&gt;0,I3247&lt;&gt;0)*(F3247 + (F3247 = 0))*(G3247 + (G3247 = 0))*(H3247 + (H3247 = 0))*(I3247 + (I3247 = 0))</f>
        <v>111</v>
      </c>
      <c r="K3247" s="19"/>
      <c r="L3247" s="19"/>
      <c r="M3247" s="19"/>
    </row>
    <row r="3248" spans="1:13" x14ac:dyDescent="0.25">
      <c r="A3248" s="19"/>
      <c r="B3248" s="19"/>
      <c r="C3248" s="19"/>
      <c r="D3248" s="35"/>
      <c r="E3248" s="18" t="s">
        <v>16</v>
      </c>
      <c r="F3248" s="22">
        <v>-3.14</v>
      </c>
      <c r="G3248" s="23">
        <v>144.15</v>
      </c>
      <c r="H3248" s="23">
        <v>0.2</v>
      </c>
      <c r="I3248" s="23">
        <v>0.2</v>
      </c>
      <c r="J3248" s="21">
        <f>OR(F3248&lt;&gt;0,G3248&lt;&gt;0,H3248&lt;&gt;0,I3248&lt;&gt;0)*(F3248 + (F3248 = 0))*(G3248 + (G3248 = 0))*(H3248 + (H3248 = 0))*(I3248 + (I3248 = 0))</f>
        <v>-18.11</v>
      </c>
      <c r="K3248" s="19"/>
      <c r="L3248" s="19"/>
      <c r="M3248" s="19"/>
    </row>
    <row r="3249" spans="1:13" x14ac:dyDescent="0.25">
      <c r="A3249" s="19"/>
      <c r="B3249" s="19"/>
      <c r="C3249" s="19"/>
      <c r="D3249" s="35"/>
      <c r="E3249" s="18" t="s">
        <v>16</v>
      </c>
      <c r="F3249" s="22"/>
      <c r="G3249" s="23"/>
      <c r="H3249" s="23"/>
      <c r="I3249" s="23"/>
      <c r="J3249" s="21">
        <f>OR(F3249&lt;&gt;0,G3249&lt;&gt;0,H3249&lt;&gt;0,I3249&lt;&gt;0)*(F3249 + (F3249 = 0))*(G3249 + (G3249 = 0))*(H3249 + (H3249 = 0))*(I3249 + (I3249 = 0))</f>
        <v>0</v>
      </c>
      <c r="K3249" s="19"/>
      <c r="L3249" s="19"/>
      <c r="M3249" s="19"/>
    </row>
    <row r="3250" spans="1:13" x14ac:dyDescent="0.25">
      <c r="A3250" s="19"/>
      <c r="B3250" s="19"/>
      <c r="C3250" s="19"/>
      <c r="D3250" s="35"/>
      <c r="E3250" s="18" t="s">
        <v>16</v>
      </c>
      <c r="F3250" s="22">
        <v>1</v>
      </c>
      <c r="G3250" s="23">
        <v>33</v>
      </c>
      <c r="H3250" s="23">
        <v>0.8</v>
      </c>
      <c r="I3250" s="23">
        <v>0.6</v>
      </c>
      <c r="J3250" s="21">
        <f>OR(F3250&lt;&gt;0,G3250&lt;&gt;0,H3250&lt;&gt;0,I3250&lt;&gt;0)*(F3250 + (F3250 = 0))*(G3250 + (G3250 = 0))*(H3250 + (H3250 = 0))*(I3250 + (I3250 = 0))</f>
        <v>15.84</v>
      </c>
      <c r="K3250" s="19"/>
      <c r="L3250" s="19"/>
      <c r="M3250" s="19"/>
    </row>
    <row r="3251" spans="1:13" x14ac:dyDescent="0.25">
      <c r="A3251" s="19"/>
      <c r="B3251" s="19"/>
      <c r="C3251" s="19"/>
      <c r="D3251" s="35"/>
      <c r="E3251" s="18" t="s">
        <v>16</v>
      </c>
      <c r="F3251" s="22">
        <v>-3.14</v>
      </c>
      <c r="G3251" s="23">
        <v>33</v>
      </c>
      <c r="H3251" s="23">
        <v>0.15</v>
      </c>
      <c r="I3251" s="23">
        <v>0.15</v>
      </c>
      <c r="J3251" s="21">
        <f>OR(F3251&lt;&gt;0,G3251&lt;&gt;0,H3251&lt;&gt;0,I3251&lt;&gt;0)*(F3251 + (F3251 = 0))*(G3251 + (G3251 = 0))*(H3251 + (H3251 = 0))*(I3251 + (I3251 = 0))</f>
        <v>-2.33</v>
      </c>
      <c r="K3251" s="19"/>
      <c r="L3251" s="19"/>
      <c r="M3251" s="19"/>
    </row>
    <row r="3252" spans="1:13" x14ac:dyDescent="0.25">
      <c r="A3252" s="19"/>
      <c r="B3252" s="19"/>
      <c r="C3252" s="19"/>
      <c r="D3252" s="35"/>
      <c r="E3252" s="18" t="s">
        <v>16</v>
      </c>
      <c r="F3252" s="22"/>
      <c r="G3252" s="23"/>
      <c r="H3252" s="23"/>
      <c r="I3252" s="23"/>
      <c r="J3252" s="21">
        <f>OR(F3252&lt;&gt;0,G3252&lt;&gt;0,H3252&lt;&gt;0,I3252&lt;&gt;0)*(F3252 + (F3252 = 0))*(G3252 + (G3252 = 0))*(H3252 + (H3252 = 0))*(I3252 + (I3252 = 0))</f>
        <v>0</v>
      </c>
      <c r="K3252" s="19"/>
      <c r="L3252" s="19"/>
      <c r="M3252" s="19"/>
    </row>
    <row r="3253" spans="1:13" x14ac:dyDescent="0.25">
      <c r="A3253" s="19"/>
      <c r="B3253" s="19"/>
      <c r="C3253" s="19"/>
      <c r="D3253" s="35"/>
      <c r="E3253" s="19"/>
      <c r="F3253" s="19"/>
      <c r="G3253" s="19"/>
      <c r="H3253" s="19"/>
      <c r="I3253" s="19"/>
      <c r="J3253" s="24" t="s">
        <v>175</v>
      </c>
      <c r="K3253" s="25">
        <f>SUM(J3247:J3252)</f>
        <v>106.4</v>
      </c>
      <c r="L3253" s="23">
        <v>21.67</v>
      </c>
      <c r="M3253" s="26">
        <f>ROUND(K3253*L3253,2)</f>
        <v>2305.69</v>
      </c>
    </row>
    <row r="3254" spans="1:13" ht="0.95" customHeight="1" x14ac:dyDescent="0.25">
      <c r="A3254" s="27"/>
      <c r="B3254" s="27"/>
      <c r="C3254" s="27"/>
      <c r="D3254" s="36"/>
      <c r="E3254" s="27"/>
      <c r="F3254" s="27"/>
      <c r="G3254" s="27"/>
      <c r="H3254" s="27"/>
      <c r="I3254" s="27"/>
      <c r="J3254" s="27"/>
      <c r="K3254" s="27"/>
      <c r="L3254" s="27"/>
      <c r="M3254" s="27"/>
    </row>
    <row r="3255" spans="1:13" x14ac:dyDescent="0.25">
      <c r="A3255" s="17" t="s">
        <v>176</v>
      </c>
      <c r="B3255" s="18" t="s">
        <v>23</v>
      </c>
      <c r="C3255" s="18" t="s">
        <v>30</v>
      </c>
      <c r="D3255" s="29" t="s">
        <v>177</v>
      </c>
      <c r="E3255" s="19"/>
      <c r="F3255" s="19"/>
      <c r="G3255" s="19"/>
      <c r="H3255" s="19"/>
      <c r="I3255" s="19"/>
      <c r="J3255" s="19"/>
      <c r="K3255" s="28">
        <v>0</v>
      </c>
      <c r="L3255" s="23">
        <v>134.75</v>
      </c>
      <c r="M3255" s="21">
        <f>ROUND(K3255*L3255,2)</f>
        <v>0</v>
      </c>
    </row>
    <row r="3256" spans="1:13" ht="67.5" x14ac:dyDescent="0.25">
      <c r="A3256" s="19"/>
      <c r="B3256" s="19"/>
      <c r="C3256" s="19"/>
      <c r="D3256" s="29" t="s">
        <v>178</v>
      </c>
      <c r="E3256" s="19"/>
      <c r="F3256" s="19"/>
      <c r="G3256" s="19"/>
      <c r="H3256" s="19"/>
      <c r="I3256" s="19"/>
      <c r="J3256" s="19"/>
      <c r="K3256" s="19"/>
      <c r="L3256" s="19"/>
      <c r="M3256" s="19"/>
    </row>
    <row r="3257" spans="1:13" x14ac:dyDescent="0.25">
      <c r="A3257" s="17" t="s">
        <v>180</v>
      </c>
      <c r="B3257" s="18" t="s">
        <v>23</v>
      </c>
      <c r="C3257" s="18" t="s">
        <v>30</v>
      </c>
      <c r="D3257" s="29" t="s">
        <v>181</v>
      </c>
      <c r="E3257" s="19"/>
      <c r="F3257" s="19"/>
      <c r="G3257" s="19"/>
      <c r="H3257" s="19"/>
      <c r="I3257" s="19"/>
      <c r="J3257" s="19"/>
      <c r="K3257" s="28">
        <v>0</v>
      </c>
      <c r="L3257" s="23">
        <v>129.69</v>
      </c>
      <c r="M3257" s="21">
        <f>ROUND(K3257*L3257,2)</f>
        <v>0</v>
      </c>
    </row>
    <row r="3258" spans="1:13" ht="78.75" x14ac:dyDescent="0.25">
      <c r="A3258" s="19"/>
      <c r="B3258" s="19"/>
      <c r="C3258" s="19"/>
      <c r="D3258" s="29" t="s">
        <v>182</v>
      </c>
      <c r="E3258" s="19"/>
      <c r="F3258" s="19"/>
      <c r="G3258" s="19"/>
      <c r="H3258" s="19"/>
      <c r="I3258" s="19"/>
      <c r="J3258" s="19"/>
      <c r="K3258" s="19"/>
      <c r="L3258" s="19"/>
      <c r="M3258" s="19"/>
    </row>
    <row r="3259" spans="1:13" x14ac:dyDescent="0.25">
      <c r="A3259" s="17" t="s">
        <v>185</v>
      </c>
      <c r="B3259" s="18" t="s">
        <v>23</v>
      </c>
      <c r="C3259" s="18" t="s">
        <v>30</v>
      </c>
      <c r="D3259" s="29" t="s">
        <v>186</v>
      </c>
      <c r="E3259" s="19"/>
      <c r="F3259" s="19"/>
      <c r="G3259" s="19"/>
      <c r="H3259" s="19"/>
      <c r="I3259" s="19"/>
      <c r="J3259" s="19"/>
      <c r="K3259" s="20">
        <f>K3278</f>
        <v>136.12</v>
      </c>
      <c r="L3259" s="21">
        <f>L3278</f>
        <v>14.19</v>
      </c>
      <c r="M3259" s="21">
        <f>M3278</f>
        <v>1931.54</v>
      </c>
    </row>
    <row r="3260" spans="1:13" ht="56.25" x14ac:dyDescent="0.25">
      <c r="A3260" s="19"/>
      <c r="B3260" s="19"/>
      <c r="C3260" s="19"/>
      <c r="D3260" s="29" t="s">
        <v>187</v>
      </c>
      <c r="E3260" s="19"/>
      <c r="F3260" s="19"/>
      <c r="G3260" s="19"/>
      <c r="H3260" s="19"/>
      <c r="I3260" s="19"/>
      <c r="J3260" s="19"/>
      <c r="K3260" s="19"/>
      <c r="L3260" s="19"/>
      <c r="M3260" s="19"/>
    </row>
    <row r="3261" spans="1:13" x14ac:dyDescent="0.25">
      <c r="A3261" s="19"/>
      <c r="B3261" s="19"/>
      <c r="C3261" s="19"/>
      <c r="D3261" s="35"/>
      <c r="E3261" s="18" t="s">
        <v>188</v>
      </c>
      <c r="F3261" s="22"/>
      <c r="G3261" s="23"/>
      <c r="H3261" s="23"/>
      <c r="I3261" s="23"/>
      <c r="J3261" s="21">
        <f>OR(F3261&lt;&gt;0,G3261&lt;&gt;0,H3261&lt;&gt;0,I3261&lt;&gt;0)*(F3261 + (F3261 = 0))*(G3261 + (G3261 = 0))*(H3261 + (H3261 = 0))*(I3261 + (I3261 = 0))</f>
        <v>0</v>
      </c>
      <c r="K3261" s="19"/>
      <c r="L3261" s="19"/>
      <c r="M3261" s="19"/>
    </row>
    <row r="3262" spans="1:13" x14ac:dyDescent="0.25">
      <c r="A3262" s="19"/>
      <c r="B3262" s="19"/>
      <c r="C3262" s="19"/>
      <c r="D3262" s="35"/>
      <c r="E3262" s="18" t="s">
        <v>16</v>
      </c>
      <c r="F3262" s="22">
        <v>1</v>
      </c>
      <c r="G3262" s="23">
        <v>285.56</v>
      </c>
      <c r="H3262" s="23">
        <v>0</v>
      </c>
      <c r="I3262" s="23">
        <v>0</v>
      </c>
      <c r="J3262" s="21">
        <f>OR(F3262&lt;&gt;0,G3262&lt;&gt;0,H3262&lt;&gt;0,I3262&lt;&gt;0)*(F3262 + (F3262 = 0))*(G3262 + (G3262 = 0))*(H3262 + (H3262 = 0))*(I3262 + (I3262 = 0))</f>
        <v>285.56</v>
      </c>
      <c r="K3262" s="19"/>
      <c r="L3262" s="19"/>
      <c r="M3262" s="19"/>
    </row>
    <row r="3263" spans="1:13" x14ac:dyDescent="0.25">
      <c r="A3263" s="19"/>
      <c r="B3263" s="19"/>
      <c r="C3263" s="19"/>
      <c r="D3263" s="35"/>
      <c r="E3263" s="18" t="s">
        <v>16</v>
      </c>
      <c r="F3263" s="22">
        <v>1</v>
      </c>
      <c r="G3263" s="23">
        <v>1</v>
      </c>
      <c r="H3263" s="23">
        <v>0</v>
      </c>
      <c r="I3263" s="23">
        <v>0</v>
      </c>
      <c r="J3263" s="21">
        <f>OR(F3263&lt;&gt;0,G3263&lt;&gt;0,H3263&lt;&gt;0,I3263&lt;&gt;0)*(F3263 + (F3263 = 0))*(G3263 + (G3263 = 0))*(H3263 + (H3263 = 0))*(I3263 + (I3263 = 0))</f>
        <v>1</v>
      </c>
      <c r="K3263" s="19"/>
      <c r="L3263" s="19"/>
      <c r="M3263" s="19"/>
    </row>
    <row r="3264" spans="1:13" x14ac:dyDescent="0.25">
      <c r="A3264" s="19"/>
      <c r="B3264" s="19"/>
      <c r="C3264" s="19"/>
      <c r="D3264" s="35"/>
      <c r="E3264" s="18" t="s">
        <v>16</v>
      </c>
      <c r="F3264" s="22">
        <v>1</v>
      </c>
      <c r="G3264" s="23">
        <v>746.03</v>
      </c>
      <c r="H3264" s="23">
        <v>0</v>
      </c>
      <c r="I3264" s="23">
        <v>0</v>
      </c>
      <c r="J3264" s="21">
        <f>OR(F3264&lt;&gt;0,G3264&lt;&gt;0,H3264&lt;&gt;0,I3264&lt;&gt;0)*(F3264 + (F3264 = 0))*(G3264 + (G3264 = 0))*(H3264 + (H3264 = 0))*(I3264 + (I3264 = 0))</f>
        <v>746.03</v>
      </c>
      <c r="K3264" s="19"/>
      <c r="L3264" s="19"/>
      <c r="M3264" s="19"/>
    </row>
    <row r="3265" spans="1:13" x14ac:dyDescent="0.25">
      <c r="A3265" s="19"/>
      <c r="B3265" s="19"/>
      <c r="C3265" s="19"/>
      <c r="D3265" s="35"/>
      <c r="E3265" s="18" t="s">
        <v>16</v>
      </c>
      <c r="F3265" s="22">
        <v>1</v>
      </c>
      <c r="G3265" s="23">
        <v>68.37</v>
      </c>
      <c r="H3265" s="23">
        <v>0</v>
      </c>
      <c r="I3265" s="23">
        <v>0</v>
      </c>
      <c r="J3265" s="21">
        <f>OR(F3265&lt;&gt;0,G3265&lt;&gt;0,H3265&lt;&gt;0,I3265&lt;&gt;0)*(F3265 + (F3265 = 0))*(G3265 + (G3265 = 0))*(H3265 + (H3265 = 0))*(I3265 + (I3265 = 0))</f>
        <v>68.37</v>
      </c>
      <c r="K3265" s="19"/>
      <c r="L3265" s="19"/>
      <c r="M3265" s="19"/>
    </row>
    <row r="3266" spans="1:13" x14ac:dyDescent="0.25">
      <c r="A3266" s="19"/>
      <c r="B3266" s="19"/>
      <c r="C3266" s="19"/>
      <c r="D3266" s="35"/>
      <c r="E3266" s="18" t="s">
        <v>16</v>
      </c>
      <c r="F3266" s="22">
        <v>1</v>
      </c>
      <c r="G3266" s="23">
        <v>12</v>
      </c>
      <c r="H3266" s="23">
        <v>0</v>
      </c>
      <c r="I3266" s="23">
        <v>0</v>
      </c>
      <c r="J3266" s="21">
        <f>OR(F3266&lt;&gt;0,G3266&lt;&gt;0,H3266&lt;&gt;0,I3266&lt;&gt;0)*(F3266 + (F3266 = 0))*(G3266 + (G3266 = 0))*(H3266 + (H3266 = 0))*(I3266 + (I3266 = 0))</f>
        <v>12</v>
      </c>
      <c r="K3266" s="19"/>
      <c r="L3266" s="19"/>
      <c r="M3266" s="19"/>
    </row>
    <row r="3267" spans="1:13" x14ac:dyDescent="0.25">
      <c r="A3267" s="19"/>
      <c r="B3267" s="19"/>
      <c r="C3267" s="19"/>
      <c r="D3267" s="35"/>
      <c r="E3267" s="18" t="s">
        <v>16</v>
      </c>
      <c r="F3267" s="22"/>
      <c r="G3267" s="23"/>
      <c r="H3267" s="23"/>
      <c r="I3267" s="23"/>
      <c r="J3267" s="21">
        <f>OR(F3267&lt;&gt;0,G3267&lt;&gt;0,H3267&lt;&gt;0,I3267&lt;&gt;0)*(F3267 + (F3267 = 0))*(G3267 + (G3267 = 0))*(H3267 + (H3267 = 0))*(I3267 + (I3267 = 0))</f>
        <v>0</v>
      </c>
      <c r="K3267" s="19"/>
      <c r="L3267" s="19"/>
      <c r="M3267" s="19"/>
    </row>
    <row r="3268" spans="1:13" x14ac:dyDescent="0.25">
      <c r="A3268" s="19"/>
      <c r="B3268" s="19"/>
      <c r="C3268" s="19"/>
      <c r="D3268" s="35"/>
      <c r="E3268" s="18" t="s">
        <v>189</v>
      </c>
      <c r="F3268" s="22"/>
      <c r="G3268" s="23"/>
      <c r="H3268" s="23"/>
      <c r="I3268" s="23"/>
      <c r="J3268" s="21">
        <f>OR(F3268&lt;&gt;0,G3268&lt;&gt;0,H3268&lt;&gt;0,I3268&lt;&gt;0)*(F3268 + (F3268 = 0))*(G3268 + (G3268 = 0))*(H3268 + (H3268 = 0))*(I3268 + (I3268 = 0))</f>
        <v>0</v>
      </c>
      <c r="K3268" s="19"/>
      <c r="L3268" s="19"/>
      <c r="M3268" s="19"/>
    </row>
    <row r="3269" spans="1:13" x14ac:dyDescent="0.25">
      <c r="A3269" s="19"/>
      <c r="B3269" s="19"/>
      <c r="C3269" s="19"/>
      <c r="D3269" s="35"/>
      <c r="E3269" s="18" t="s">
        <v>16</v>
      </c>
      <c r="F3269" s="22">
        <v>-3.14</v>
      </c>
      <c r="G3269" s="23">
        <v>144.15</v>
      </c>
      <c r="H3269" s="23">
        <v>0.2</v>
      </c>
      <c r="I3269" s="23">
        <v>0.2</v>
      </c>
      <c r="J3269" s="21">
        <f>OR(F3269&lt;&gt;0,G3269&lt;&gt;0,H3269&lt;&gt;0,I3269&lt;&gt;0)*(F3269 + (F3269 = 0))*(G3269 + (G3269 = 0))*(H3269 + (H3269 = 0))*(I3269 + (I3269 = 0))</f>
        <v>-18.11</v>
      </c>
      <c r="K3269" s="19"/>
      <c r="L3269" s="19"/>
      <c r="M3269" s="19"/>
    </row>
    <row r="3270" spans="1:13" x14ac:dyDescent="0.25">
      <c r="A3270" s="19"/>
      <c r="B3270" s="19"/>
      <c r="C3270" s="19"/>
      <c r="D3270" s="35"/>
      <c r="E3270" s="18" t="s">
        <v>16</v>
      </c>
      <c r="F3270" s="22">
        <v>-3.14</v>
      </c>
      <c r="G3270" s="23">
        <v>33</v>
      </c>
      <c r="H3270" s="23">
        <v>0.15</v>
      </c>
      <c r="I3270" s="23">
        <v>0.15</v>
      </c>
      <c r="J3270" s="21">
        <f>OR(F3270&lt;&gt;0,G3270&lt;&gt;0,H3270&lt;&gt;0,I3270&lt;&gt;0)*(F3270 + (F3270 = 0))*(G3270 + (G3270 = 0))*(H3270 + (H3270 = 0))*(I3270 + (I3270 = 0))</f>
        <v>-2.33</v>
      </c>
      <c r="K3270" s="19"/>
      <c r="L3270" s="19"/>
      <c r="M3270" s="19"/>
    </row>
    <row r="3271" spans="1:13" x14ac:dyDescent="0.25">
      <c r="A3271" s="19"/>
      <c r="B3271" s="19"/>
      <c r="C3271" s="19"/>
      <c r="D3271" s="35"/>
      <c r="E3271" s="18" t="s">
        <v>16</v>
      </c>
      <c r="F3271" s="22"/>
      <c r="G3271" s="23"/>
      <c r="H3271" s="23"/>
      <c r="I3271" s="23"/>
      <c r="J3271" s="21">
        <f>OR(F3271&lt;&gt;0,G3271&lt;&gt;0,H3271&lt;&gt;0,I3271&lt;&gt;0)*(F3271 + (F3271 = 0))*(G3271 + (G3271 = 0))*(H3271 + (H3271 = 0))*(I3271 + (I3271 = 0))</f>
        <v>0</v>
      </c>
      <c r="K3271" s="19"/>
      <c r="L3271" s="19"/>
      <c r="M3271" s="19"/>
    </row>
    <row r="3272" spans="1:13" x14ac:dyDescent="0.25">
      <c r="A3272" s="19"/>
      <c r="B3272" s="19"/>
      <c r="C3272" s="19"/>
      <c r="D3272" s="35"/>
      <c r="E3272" s="18" t="s">
        <v>190</v>
      </c>
      <c r="F3272" s="22"/>
      <c r="G3272" s="23"/>
      <c r="H3272" s="23"/>
      <c r="I3272" s="23"/>
      <c r="J3272" s="21">
        <f>OR(F3272&lt;&gt;0,G3272&lt;&gt;0,H3272&lt;&gt;0,I3272&lt;&gt;0)*(F3272 + (F3272 = 0))*(G3272 + (G3272 = 0))*(H3272 + (H3272 = 0))*(I3272 + (I3272 = 0))</f>
        <v>0</v>
      </c>
      <c r="K3272" s="19"/>
      <c r="L3272" s="19"/>
      <c r="M3272" s="19"/>
    </row>
    <row r="3273" spans="1:13" x14ac:dyDescent="0.25">
      <c r="A3273" s="19"/>
      <c r="B3273" s="19"/>
      <c r="C3273" s="19"/>
      <c r="D3273" s="35"/>
      <c r="E3273" s="18" t="s">
        <v>16</v>
      </c>
      <c r="F3273" s="22">
        <v>-1</v>
      </c>
      <c r="G3273" s="23">
        <v>106.4</v>
      </c>
      <c r="H3273" s="23">
        <v>0</v>
      </c>
      <c r="I3273" s="23">
        <v>0</v>
      </c>
      <c r="J3273" s="21">
        <f>OR(F3273&lt;&gt;0,G3273&lt;&gt;0,H3273&lt;&gt;0,I3273&lt;&gt;0)*(F3273 + (F3273 = 0))*(G3273 + (G3273 = 0))*(H3273 + (H3273 = 0))*(I3273 + (I3273 = 0))</f>
        <v>-106.4</v>
      </c>
      <c r="K3273" s="19"/>
      <c r="L3273" s="19"/>
      <c r="M3273" s="19"/>
    </row>
    <row r="3274" spans="1:13" x14ac:dyDescent="0.25">
      <c r="A3274" s="19"/>
      <c r="B3274" s="19"/>
      <c r="C3274" s="19"/>
      <c r="D3274" s="35"/>
      <c r="E3274" s="18" t="s">
        <v>16</v>
      </c>
      <c r="F3274" s="22"/>
      <c r="G3274" s="23"/>
      <c r="H3274" s="23"/>
      <c r="I3274" s="23"/>
      <c r="J3274" s="21">
        <f>OR(F3274&lt;&gt;0,G3274&lt;&gt;0,H3274&lt;&gt;0,I3274&lt;&gt;0)*(F3274 + (F3274 = 0))*(G3274 + (G3274 = 0))*(H3274 + (H3274 = 0))*(I3274 + (I3274 = 0))</f>
        <v>0</v>
      </c>
      <c r="K3274" s="19"/>
      <c r="L3274" s="19"/>
      <c r="M3274" s="19"/>
    </row>
    <row r="3275" spans="1:13" x14ac:dyDescent="0.25">
      <c r="A3275" s="19"/>
      <c r="B3275" s="19"/>
      <c r="C3275" s="19"/>
      <c r="D3275" s="35"/>
      <c r="E3275" s="18" t="s">
        <v>622</v>
      </c>
      <c r="F3275" s="22"/>
      <c r="G3275" s="23"/>
      <c r="H3275" s="23"/>
      <c r="I3275" s="23"/>
      <c r="J3275" s="21">
        <f>OR(F3275&lt;&gt;0,G3275&lt;&gt;0,H3275&lt;&gt;0,I3275&lt;&gt;0)*(F3275 + (F3275 = 0))*(G3275 + (G3275 = 0))*(H3275 + (H3275 = 0))*(I3275 + (I3275 = 0))</f>
        <v>0</v>
      </c>
      <c r="K3275" s="19"/>
      <c r="L3275" s="19"/>
      <c r="M3275" s="19"/>
    </row>
    <row r="3276" spans="1:13" x14ac:dyDescent="0.25">
      <c r="A3276" s="19"/>
      <c r="B3276" s="19"/>
      <c r="C3276" s="19"/>
      <c r="D3276" s="35"/>
      <c r="E3276" s="18" t="s">
        <v>16</v>
      </c>
      <c r="F3276" s="22">
        <v>-1</v>
      </c>
      <c r="G3276" s="23">
        <v>850</v>
      </c>
      <c r="H3276" s="23">
        <v>0</v>
      </c>
      <c r="I3276" s="23">
        <v>0</v>
      </c>
      <c r="J3276" s="21">
        <f>OR(F3276&lt;&gt;0,G3276&lt;&gt;0,H3276&lt;&gt;0,I3276&lt;&gt;0)*(F3276 + (F3276 = 0))*(G3276 + (G3276 = 0))*(H3276 + (H3276 = 0))*(I3276 + (I3276 = 0))</f>
        <v>-850</v>
      </c>
      <c r="K3276" s="19"/>
      <c r="L3276" s="19"/>
      <c r="M3276" s="19"/>
    </row>
    <row r="3277" spans="1:13" x14ac:dyDescent="0.25">
      <c r="A3277" s="19"/>
      <c r="B3277" s="19"/>
      <c r="C3277" s="19"/>
      <c r="D3277" s="35"/>
      <c r="E3277" s="18" t="s">
        <v>16</v>
      </c>
      <c r="F3277" s="22"/>
      <c r="G3277" s="23"/>
      <c r="H3277" s="23"/>
      <c r="I3277" s="23"/>
      <c r="J3277" s="21">
        <f>OR(F3277&lt;&gt;0,G3277&lt;&gt;0,H3277&lt;&gt;0,I3277&lt;&gt;0)*(F3277 + (F3277 = 0))*(G3277 + (G3277 = 0))*(H3277 + (H3277 = 0))*(I3277 + (I3277 = 0))</f>
        <v>0</v>
      </c>
      <c r="K3277" s="19"/>
      <c r="L3277" s="19"/>
      <c r="M3277" s="19"/>
    </row>
    <row r="3278" spans="1:13" x14ac:dyDescent="0.25">
      <c r="A3278" s="19"/>
      <c r="B3278" s="19"/>
      <c r="C3278" s="19"/>
      <c r="D3278" s="35"/>
      <c r="E3278" s="19"/>
      <c r="F3278" s="19"/>
      <c r="G3278" s="19"/>
      <c r="H3278" s="19"/>
      <c r="I3278" s="19"/>
      <c r="J3278" s="24" t="s">
        <v>193</v>
      </c>
      <c r="K3278" s="25">
        <f>SUM(J3261:J3277)</f>
        <v>136.12</v>
      </c>
      <c r="L3278" s="23">
        <v>14.19</v>
      </c>
      <c r="M3278" s="26">
        <f>ROUND(K3278*L3278,2)</f>
        <v>1931.54</v>
      </c>
    </row>
    <row r="3279" spans="1:13" ht="0.95" customHeight="1" x14ac:dyDescent="0.25">
      <c r="A3279" s="27"/>
      <c r="B3279" s="27"/>
      <c r="C3279" s="27"/>
      <c r="D3279" s="36"/>
      <c r="E3279" s="27"/>
      <c r="F3279" s="27"/>
      <c r="G3279" s="27"/>
      <c r="H3279" s="27"/>
      <c r="I3279" s="27"/>
      <c r="J3279" s="27"/>
      <c r="K3279" s="27"/>
      <c r="L3279" s="27"/>
      <c r="M3279" s="27"/>
    </row>
    <row r="3280" spans="1:13" x14ac:dyDescent="0.25">
      <c r="A3280" s="17" t="s">
        <v>194</v>
      </c>
      <c r="B3280" s="18" t="s">
        <v>23</v>
      </c>
      <c r="C3280" s="18" t="s">
        <v>30</v>
      </c>
      <c r="D3280" s="29" t="s">
        <v>195</v>
      </c>
      <c r="E3280" s="19"/>
      <c r="F3280" s="19"/>
      <c r="G3280" s="19"/>
      <c r="H3280" s="19"/>
      <c r="I3280" s="19"/>
      <c r="J3280" s="19"/>
      <c r="K3280" s="20">
        <f>K3285</f>
        <v>850</v>
      </c>
      <c r="L3280" s="21">
        <f>L3285</f>
        <v>7.8</v>
      </c>
      <c r="M3280" s="21">
        <f>M3285</f>
        <v>6630</v>
      </c>
    </row>
    <row r="3281" spans="1:13" ht="56.25" x14ac:dyDescent="0.25">
      <c r="A3281" s="19"/>
      <c r="B3281" s="19"/>
      <c r="C3281" s="19"/>
      <c r="D3281" s="29" t="s">
        <v>196</v>
      </c>
      <c r="E3281" s="19"/>
      <c r="F3281" s="19"/>
      <c r="G3281" s="19"/>
      <c r="H3281" s="19"/>
      <c r="I3281" s="19"/>
      <c r="J3281" s="19"/>
      <c r="K3281" s="19"/>
      <c r="L3281" s="19"/>
      <c r="M3281" s="19"/>
    </row>
    <row r="3282" spans="1:13" x14ac:dyDescent="0.25">
      <c r="A3282" s="19"/>
      <c r="B3282" s="19"/>
      <c r="C3282" s="19"/>
      <c r="D3282" s="35"/>
      <c r="E3282" s="18" t="s">
        <v>197</v>
      </c>
      <c r="F3282" s="22">
        <v>1</v>
      </c>
      <c r="G3282" s="23">
        <v>150</v>
      </c>
      <c r="H3282" s="23">
        <v>0</v>
      </c>
      <c r="I3282" s="23">
        <v>0</v>
      </c>
      <c r="J3282" s="21">
        <f>OR(F3282&lt;&gt;0,G3282&lt;&gt;0,H3282&lt;&gt;0,I3282&lt;&gt;0)*(F3282 + (F3282 = 0))*(G3282 + (G3282 = 0))*(H3282 + (H3282 = 0))*(I3282 + (I3282 = 0))</f>
        <v>150</v>
      </c>
      <c r="K3282" s="19"/>
      <c r="L3282" s="19"/>
      <c r="M3282" s="19"/>
    </row>
    <row r="3283" spans="1:13" x14ac:dyDescent="0.25">
      <c r="A3283" s="19"/>
      <c r="B3283" s="19"/>
      <c r="C3283" s="19"/>
      <c r="D3283" s="35"/>
      <c r="E3283" s="18" t="s">
        <v>198</v>
      </c>
      <c r="F3283" s="22">
        <v>1</v>
      </c>
      <c r="G3283" s="23">
        <v>700</v>
      </c>
      <c r="H3283" s="23">
        <v>0</v>
      </c>
      <c r="I3283" s="23">
        <v>0</v>
      </c>
      <c r="J3283" s="21">
        <f>OR(F3283&lt;&gt;0,G3283&lt;&gt;0,H3283&lt;&gt;0,I3283&lt;&gt;0)*(F3283 + (F3283 = 0))*(G3283 + (G3283 = 0))*(H3283 + (H3283 = 0))*(I3283 + (I3283 = 0))</f>
        <v>700</v>
      </c>
      <c r="K3283" s="19"/>
      <c r="L3283" s="19"/>
      <c r="M3283" s="19"/>
    </row>
    <row r="3284" spans="1:13" x14ac:dyDescent="0.25">
      <c r="A3284" s="19"/>
      <c r="B3284" s="19"/>
      <c r="C3284" s="19"/>
      <c r="D3284" s="35"/>
      <c r="E3284" s="18" t="s">
        <v>16</v>
      </c>
      <c r="F3284" s="22"/>
      <c r="G3284" s="23"/>
      <c r="H3284" s="23"/>
      <c r="I3284" s="23"/>
      <c r="J3284" s="21">
        <f>OR(F3284&lt;&gt;0,G3284&lt;&gt;0,H3284&lt;&gt;0,I3284&lt;&gt;0)*(F3284 + (F3284 = 0))*(G3284 + (G3284 = 0))*(H3284 + (H3284 = 0))*(I3284 + (I3284 = 0))</f>
        <v>0</v>
      </c>
      <c r="K3284" s="19"/>
      <c r="L3284" s="19"/>
      <c r="M3284" s="19"/>
    </row>
    <row r="3285" spans="1:13" x14ac:dyDescent="0.25">
      <c r="A3285" s="19"/>
      <c r="B3285" s="19"/>
      <c r="C3285" s="19"/>
      <c r="D3285" s="35"/>
      <c r="E3285" s="19"/>
      <c r="F3285" s="19"/>
      <c r="G3285" s="19"/>
      <c r="H3285" s="19"/>
      <c r="I3285" s="19"/>
      <c r="J3285" s="24" t="s">
        <v>199</v>
      </c>
      <c r="K3285" s="25">
        <f>SUM(J3282:J3284)</f>
        <v>850</v>
      </c>
      <c r="L3285" s="23">
        <v>7.8</v>
      </c>
      <c r="M3285" s="26">
        <f>ROUND(K3285*L3285,2)</f>
        <v>6630</v>
      </c>
    </row>
    <row r="3286" spans="1:13" ht="0.95" customHeight="1" x14ac:dyDescent="0.25">
      <c r="A3286" s="27"/>
      <c r="B3286" s="27"/>
      <c r="C3286" s="27"/>
      <c r="D3286" s="36"/>
      <c r="E3286" s="27"/>
      <c r="F3286" s="27"/>
      <c r="G3286" s="27"/>
      <c r="H3286" s="27"/>
      <c r="I3286" s="27"/>
      <c r="J3286" s="27"/>
      <c r="K3286" s="27"/>
      <c r="L3286" s="27"/>
      <c r="M3286" s="27"/>
    </row>
    <row r="3287" spans="1:13" x14ac:dyDescent="0.25">
      <c r="A3287" s="17" t="s">
        <v>200</v>
      </c>
      <c r="B3287" s="18" t="s">
        <v>23</v>
      </c>
      <c r="C3287" s="18" t="s">
        <v>30</v>
      </c>
      <c r="D3287" s="29" t="s">
        <v>201</v>
      </c>
      <c r="E3287" s="19"/>
      <c r="F3287" s="19"/>
      <c r="G3287" s="19"/>
      <c r="H3287" s="19"/>
      <c r="I3287" s="19"/>
      <c r="J3287" s="19"/>
      <c r="K3287" s="28">
        <v>0</v>
      </c>
      <c r="L3287" s="23">
        <v>15.1</v>
      </c>
      <c r="M3287" s="21">
        <f>ROUND(K3287*L3287,2)</f>
        <v>0</v>
      </c>
    </row>
    <row r="3288" spans="1:13" ht="56.25" x14ac:dyDescent="0.25">
      <c r="A3288" s="19"/>
      <c r="B3288" s="19"/>
      <c r="C3288" s="19"/>
      <c r="D3288" s="29" t="s">
        <v>202</v>
      </c>
      <c r="E3288" s="19"/>
      <c r="F3288" s="19"/>
      <c r="G3288" s="19"/>
      <c r="H3288" s="19"/>
      <c r="I3288" s="19"/>
      <c r="J3288" s="19"/>
      <c r="K3288" s="19"/>
      <c r="L3288" s="19"/>
      <c r="M3288" s="19"/>
    </row>
    <row r="3289" spans="1:13" x14ac:dyDescent="0.25">
      <c r="A3289" s="17" t="s">
        <v>204</v>
      </c>
      <c r="B3289" s="18" t="s">
        <v>23</v>
      </c>
      <c r="C3289" s="18" t="s">
        <v>30</v>
      </c>
      <c r="D3289" s="29" t="s">
        <v>205</v>
      </c>
      <c r="E3289" s="19"/>
      <c r="F3289" s="19"/>
      <c r="G3289" s="19"/>
      <c r="H3289" s="19"/>
      <c r="I3289" s="19"/>
      <c r="J3289" s="19"/>
      <c r="K3289" s="28">
        <v>0</v>
      </c>
      <c r="L3289" s="23">
        <v>8.5</v>
      </c>
      <c r="M3289" s="21">
        <f>ROUND(K3289*L3289,2)</f>
        <v>0</v>
      </c>
    </row>
    <row r="3290" spans="1:13" ht="56.25" x14ac:dyDescent="0.25">
      <c r="A3290" s="19"/>
      <c r="B3290" s="19"/>
      <c r="C3290" s="19"/>
      <c r="D3290" s="29" t="s">
        <v>206</v>
      </c>
      <c r="E3290" s="19"/>
      <c r="F3290" s="19"/>
      <c r="G3290" s="19"/>
      <c r="H3290" s="19"/>
      <c r="I3290" s="19"/>
      <c r="J3290" s="19"/>
      <c r="K3290" s="19"/>
      <c r="L3290" s="19"/>
      <c r="M3290" s="19"/>
    </row>
    <row r="3291" spans="1:13" x14ac:dyDescent="0.25">
      <c r="A3291" s="19"/>
      <c r="B3291" s="19"/>
      <c r="C3291" s="19"/>
      <c r="D3291" s="35"/>
      <c r="E3291" s="19"/>
      <c r="F3291" s="19"/>
      <c r="G3291" s="19"/>
      <c r="H3291" s="19"/>
      <c r="I3291" s="19"/>
      <c r="J3291" s="24" t="s">
        <v>830</v>
      </c>
      <c r="K3291" s="28">
        <v>1</v>
      </c>
      <c r="L3291" s="26">
        <f>M3136+M3158+M3165+M3194+M3203+M3209+M3216+M3230+M3238+M3245+M3255+M3257+M3259+M3280+M3287+M3289</f>
        <v>64840.13</v>
      </c>
      <c r="M3291" s="26">
        <f>ROUND(K3291*L3291,2)</f>
        <v>64840.13</v>
      </c>
    </row>
    <row r="3292" spans="1:13" ht="0.95" customHeight="1" x14ac:dyDescent="0.25">
      <c r="A3292" s="27"/>
      <c r="B3292" s="27"/>
      <c r="C3292" s="27"/>
      <c r="D3292" s="36"/>
      <c r="E3292" s="27"/>
      <c r="F3292" s="27"/>
      <c r="G3292" s="27"/>
      <c r="H3292" s="27"/>
      <c r="I3292" s="27"/>
      <c r="J3292" s="27"/>
      <c r="K3292" s="27"/>
      <c r="L3292" s="27"/>
      <c r="M3292" s="27"/>
    </row>
    <row r="3293" spans="1:13" x14ac:dyDescent="0.25">
      <c r="A3293" s="13" t="s">
        <v>831</v>
      </c>
      <c r="B3293" s="13" t="s">
        <v>15</v>
      </c>
      <c r="C3293" s="13" t="s">
        <v>16</v>
      </c>
      <c r="D3293" s="34" t="s">
        <v>209</v>
      </c>
      <c r="E3293" s="14"/>
      <c r="F3293" s="14"/>
      <c r="G3293" s="14"/>
      <c r="H3293" s="14"/>
      <c r="I3293" s="14"/>
      <c r="J3293" s="14"/>
      <c r="K3293" s="15">
        <f>K3320</f>
        <v>1</v>
      </c>
      <c r="L3293" s="16">
        <f>L3320</f>
        <v>13697.45</v>
      </c>
      <c r="M3293" s="16">
        <f>M3320</f>
        <v>13697.45</v>
      </c>
    </row>
    <row r="3294" spans="1:13" x14ac:dyDescent="0.25">
      <c r="A3294" s="17" t="s">
        <v>210</v>
      </c>
      <c r="B3294" s="18" t="s">
        <v>23</v>
      </c>
      <c r="C3294" s="18" t="s">
        <v>60</v>
      </c>
      <c r="D3294" s="29" t="s">
        <v>211</v>
      </c>
      <c r="E3294" s="19"/>
      <c r="F3294" s="19"/>
      <c r="G3294" s="19"/>
      <c r="H3294" s="19"/>
      <c r="I3294" s="19"/>
      <c r="J3294" s="19"/>
      <c r="K3294" s="20">
        <f>K3298</f>
        <v>2</v>
      </c>
      <c r="L3294" s="21">
        <f>L3298</f>
        <v>37.76</v>
      </c>
      <c r="M3294" s="21">
        <f>M3298</f>
        <v>75.52</v>
      </c>
    </row>
    <row r="3295" spans="1:13" ht="78.75" x14ac:dyDescent="0.25">
      <c r="A3295" s="19"/>
      <c r="B3295" s="19"/>
      <c r="C3295" s="19"/>
      <c r="D3295" s="29" t="s">
        <v>212</v>
      </c>
      <c r="E3295" s="19"/>
      <c r="F3295" s="19"/>
      <c r="G3295" s="19"/>
      <c r="H3295" s="19"/>
      <c r="I3295" s="19"/>
      <c r="J3295" s="19"/>
      <c r="K3295" s="19"/>
      <c r="L3295" s="19"/>
      <c r="M3295" s="19"/>
    </row>
    <row r="3296" spans="1:13" x14ac:dyDescent="0.25">
      <c r="A3296" s="19"/>
      <c r="B3296" s="19"/>
      <c r="C3296" s="19"/>
      <c r="D3296" s="35"/>
      <c r="E3296" s="18" t="s">
        <v>625</v>
      </c>
      <c r="F3296" s="22">
        <v>2</v>
      </c>
      <c r="G3296" s="23">
        <v>1</v>
      </c>
      <c r="H3296" s="23">
        <v>0</v>
      </c>
      <c r="I3296" s="23">
        <v>0</v>
      </c>
      <c r="J3296" s="21">
        <f>OR(F3296&lt;&gt;0,G3296&lt;&gt;0,H3296&lt;&gt;0,I3296&lt;&gt;0)*(F3296 + (F3296 = 0))*(G3296 + (G3296 = 0))*(H3296 + (H3296 = 0))*(I3296 + (I3296 = 0))</f>
        <v>2</v>
      </c>
      <c r="K3296" s="19"/>
      <c r="L3296" s="19"/>
      <c r="M3296" s="19"/>
    </row>
    <row r="3297" spans="1:13" x14ac:dyDescent="0.25">
      <c r="A3297" s="19"/>
      <c r="B3297" s="19"/>
      <c r="C3297" s="19"/>
      <c r="D3297" s="35"/>
      <c r="E3297" s="18" t="s">
        <v>16</v>
      </c>
      <c r="F3297" s="22"/>
      <c r="G3297" s="23"/>
      <c r="H3297" s="23"/>
      <c r="I3297" s="23"/>
      <c r="J3297" s="21">
        <f>OR(F3297&lt;&gt;0,G3297&lt;&gt;0,H3297&lt;&gt;0,I3297&lt;&gt;0)*(F3297 + (F3297 = 0))*(G3297 + (G3297 = 0))*(H3297 + (H3297 = 0))*(I3297 + (I3297 = 0))</f>
        <v>0</v>
      </c>
      <c r="K3297" s="19"/>
      <c r="L3297" s="19"/>
      <c r="M3297" s="19"/>
    </row>
    <row r="3298" spans="1:13" x14ac:dyDescent="0.25">
      <c r="A3298" s="19"/>
      <c r="B3298" s="19"/>
      <c r="C3298" s="19"/>
      <c r="D3298" s="35"/>
      <c r="E3298" s="19"/>
      <c r="F3298" s="19"/>
      <c r="G3298" s="19"/>
      <c r="H3298" s="19"/>
      <c r="I3298" s="19"/>
      <c r="J3298" s="24" t="s">
        <v>215</v>
      </c>
      <c r="K3298" s="25">
        <f>SUM(J3296:J3297)</f>
        <v>2</v>
      </c>
      <c r="L3298" s="23">
        <v>37.76</v>
      </c>
      <c r="M3298" s="26">
        <f>ROUND(K3298*L3298,2)</f>
        <v>75.52</v>
      </c>
    </row>
    <row r="3299" spans="1:13" ht="0.95" customHeight="1" x14ac:dyDescent="0.25">
      <c r="A3299" s="27"/>
      <c r="B3299" s="27"/>
      <c r="C3299" s="27"/>
      <c r="D3299" s="36"/>
      <c r="E3299" s="27"/>
      <c r="F3299" s="27"/>
      <c r="G3299" s="27"/>
      <c r="H3299" s="27"/>
      <c r="I3299" s="27"/>
      <c r="J3299" s="27"/>
      <c r="K3299" s="27"/>
      <c r="L3299" s="27"/>
      <c r="M3299" s="27"/>
    </row>
    <row r="3300" spans="1:13" x14ac:dyDescent="0.25">
      <c r="A3300" s="17" t="s">
        <v>216</v>
      </c>
      <c r="B3300" s="18" t="s">
        <v>23</v>
      </c>
      <c r="C3300" s="18" t="s">
        <v>60</v>
      </c>
      <c r="D3300" s="29" t="s">
        <v>217</v>
      </c>
      <c r="E3300" s="19"/>
      <c r="F3300" s="19"/>
      <c r="G3300" s="19"/>
      <c r="H3300" s="19"/>
      <c r="I3300" s="19"/>
      <c r="J3300" s="19"/>
      <c r="K3300" s="20">
        <f>K3305</f>
        <v>37</v>
      </c>
      <c r="L3300" s="21">
        <f>L3305</f>
        <v>50.46</v>
      </c>
      <c r="M3300" s="21">
        <f>M3305</f>
        <v>1867.02</v>
      </c>
    </row>
    <row r="3301" spans="1:13" ht="90" x14ac:dyDescent="0.25">
      <c r="A3301" s="19"/>
      <c r="B3301" s="19"/>
      <c r="C3301" s="19"/>
      <c r="D3301" s="29" t="s">
        <v>218</v>
      </c>
      <c r="E3301" s="19"/>
      <c r="F3301" s="19"/>
      <c r="G3301" s="19"/>
      <c r="H3301" s="19"/>
      <c r="I3301" s="19"/>
      <c r="J3301" s="19"/>
      <c r="K3301" s="19"/>
      <c r="L3301" s="19"/>
      <c r="M3301" s="19"/>
    </row>
    <row r="3302" spans="1:13" x14ac:dyDescent="0.25">
      <c r="A3302" s="19"/>
      <c r="B3302" s="19"/>
      <c r="C3302" s="19"/>
      <c r="D3302" s="35"/>
      <c r="E3302" s="18" t="s">
        <v>621</v>
      </c>
      <c r="F3302" s="22">
        <v>1</v>
      </c>
      <c r="G3302" s="23">
        <v>33</v>
      </c>
      <c r="H3302" s="23">
        <v>0</v>
      </c>
      <c r="I3302" s="23">
        <v>0</v>
      </c>
      <c r="J3302" s="21">
        <f>OR(F3302&lt;&gt;0,G3302&lt;&gt;0,H3302&lt;&gt;0,I3302&lt;&gt;0)*(F3302 + (F3302 = 0))*(G3302 + (G3302 = 0))*(H3302 + (H3302 = 0))*(I3302 + (I3302 = 0))</f>
        <v>33</v>
      </c>
      <c r="K3302" s="19"/>
      <c r="L3302" s="19"/>
      <c r="M3302" s="19"/>
    </row>
    <row r="3303" spans="1:13" x14ac:dyDescent="0.25">
      <c r="A3303" s="19"/>
      <c r="B3303" s="19"/>
      <c r="C3303" s="19"/>
      <c r="D3303" s="35"/>
      <c r="E3303" s="18" t="s">
        <v>832</v>
      </c>
      <c r="F3303" s="22">
        <v>1</v>
      </c>
      <c r="G3303" s="23">
        <v>4</v>
      </c>
      <c r="H3303" s="23">
        <v>0</v>
      </c>
      <c r="I3303" s="23">
        <v>0</v>
      </c>
      <c r="J3303" s="21">
        <f>OR(F3303&lt;&gt;0,G3303&lt;&gt;0,H3303&lt;&gt;0,I3303&lt;&gt;0)*(F3303 + (F3303 = 0))*(G3303 + (G3303 = 0))*(H3303 + (H3303 = 0))*(I3303 + (I3303 = 0))</f>
        <v>4</v>
      </c>
      <c r="K3303" s="19"/>
      <c r="L3303" s="19"/>
      <c r="M3303" s="19"/>
    </row>
    <row r="3304" spans="1:13" x14ac:dyDescent="0.25">
      <c r="A3304" s="19"/>
      <c r="B3304" s="19"/>
      <c r="C3304" s="19"/>
      <c r="D3304" s="35"/>
      <c r="E3304" s="18" t="s">
        <v>16</v>
      </c>
      <c r="F3304" s="22"/>
      <c r="G3304" s="23"/>
      <c r="H3304" s="23"/>
      <c r="I3304" s="23"/>
      <c r="J3304" s="21">
        <f>OR(F3304&lt;&gt;0,G3304&lt;&gt;0,H3304&lt;&gt;0,I3304&lt;&gt;0)*(F3304 + (F3304 = 0))*(G3304 + (G3304 = 0))*(H3304 + (H3304 = 0))*(I3304 + (I3304 = 0))</f>
        <v>0</v>
      </c>
      <c r="K3304" s="19"/>
      <c r="L3304" s="19"/>
      <c r="M3304" s="19"/>
    </row>
    <row r="3305" spans="1:13" x14ac:dyDescent="0.25">
      <c r="A3305" s="19"/>
      <c r="B3305" s="19"/>
      <c r="C3305" s="19"/>
      <c r="D3305" s="35"/>
      <c r="E3305" s="19"/>
      <c r="F3305" s="19"/>
      <c r="G3305" s="19"/>
      <c r="H3305" s="19"/>
      <c r="I3305" s="19"/>
      <c r="J3305" s="24" t="s">
        <v>221</v>
      </c>
      <c r="K3305" s="25">
        <f>SUM(J3302:J3304)</f>
        <v>37</v>
      </c>
      <c r="L3305" s="23">
        <v>50.46</v>
      </c>
      <c r="M3305" s="26">
        <f>ROUND(K3305*L3305,2)</f>
        <v>1867.02</v>
      </c>
    </row>
    <row r="3306" spans="1:13" ht="0.95" customHeight="1" x14ac:dyDescent="0.25">
      <c r="A3306" s="27"/>
      <c r="B3306" s="27"/>
      <c r="C3306" s="27"/>
      <c r="D3306" s="36"/>
      <c r="E3306" s="27"/>
      <c r="F3306" s="27"/>
      <c r="G3306" s="27"/>
      <c r="H3306" s="27"/>
      <c r="I3306" s="27"/>
      <c r="J3306" s="27"/>
      <c r="K3306" s="27"/>
      <c r="L3306" s="27"/>
      <c r="M3306" s="27"/>
    </row>
    <row r="3307" spans="1:13" x14ac:dyDescent="0.25">
      <c r="A3307" s="17" t="s">
        <v>222</v>
      </c>
      <c r="B3307" s="18" t="s">
        <v>23</v>
      </c>
      <c r="C3307" s="18" t="s">
        <v>60</v>
      </c>
      <c r="D3307" s="29" t="s">
        <v>223</v>
      </c>
      <c r="E3307" s="19"/>
      <c r="F3307" s="19"/>
      <c r="G3307" s="19"/>
      <c r="H3307" s="19"/>
      <c r="I3307" s="19"/>
      <c r="J3307" s="19"/>
      <c r="K3307" s="20">
        <f>K3311</f>
        <v>144.15</v>
      </c>
      <c r="L3307" s="21">
        <f>L3311</f>
        <v>81.19</v>
      </c>
      <c r="M3307" s="21">
        <f>M3311</f>
        <v>11703.54</v>
      </c>
    </row>
    <row r="3308" spans="1:13" ht="101.25" x14ac:dyDescent="0.25">
      <c r="A3308" s="19"/>
      <c r="B3308" s="19"/>
      <c r="C3308" s="19"/>
      <c r="D3308" s="29" t="s">
        <v>224</v>
      </c>
      <c r="E3308" s="19"/>
      <c r="F3308" s="19"/>
      <c r="G3308" s="19"/>
      <c r="H3308" s="19"/>
      <c r="I3308" s="19"/>
      <c r="J3308" s="19"/>
      <c r="K3308" s="19"/>
      <c r="L3308" s="19"/>
      <c r="M3308" s="19"/>
    </row>
    <row r="3309" spans="1:13" x14ac:dyDescent="0.25">
      <c r="A3309" s="19"/>
      <c r="B3309" s="19"/>
      <c r="C3309" s="19"/>
      <c r="D3309" s="35"/>
      <c r="E3309" s="18" t="s">
        <v>820</v>
      </c>
      <c r="F3309" s="22">
        <v>1</v>
      </c>
      <c r="G3309" s="23">
        <v>144.15</v>
      </c>
      <c r="H3309" s="23">
        <v>0</v>
      </c>
      <c r="I3309" s="23">
        <v>0</v>
      </c>
      <c r="J3309" s="21">
        <f>OR(F3309&lt;&gt;0,G3309&lt;&gt;0,H3309&lt;&gt;0,I3309&lt;&gt;0)*(F3309 + (F3309 = 0))*(G3309 + (G3309 = 0))*(H3309 + (H3309 = 0))*(I3309 + (I3309 = 0))</f>
        <v>144.15</v>
      </c>
      <c r="K3309" s="19"/>
      <c r="L3309" s="19"/>
      <c r="M3309" s="19"/>
    </row>
    <row r="3310" spans="1:13" x14ac:dyDescent="0.25">
      <c r="A3310" s="19"/>
      <c r="B3310" s="19"/>
      <c r="C3310" s="19"/>
      <c r="D3310" s="35"/>
      <c r="E3310" s="18" t="s">
        <v>16</v>
      </c>
      <c r="F3310" s="22"/>
      <c r="G3310" s="23"/>
      <c r="H3310" s="23"/>
      <c r="I3310" s="23"/>
      <c r="J3310" s="21">
        <f>OR(F3310&lt;&gt;0,G3310&lt;&gt;0,H3310&lt;&gt;0,I3310&lt;&gt;0)*(F3310 + (F3310 = 0))*(G3310 + (G3310 = 0))*(H3310 + (H3310 = 0))*(I3310 + (I3310 = 0))</f>
        <v>0</v>
      </c>
      <c r="K3310" s="19"/>
      <c r="L3310" s="19"/>
      <c r="M3310" s="19"/>
    </row>
    <row r="3311" spans="1:13" x14ac:dyDescent="0.25">
      <c r="A3311" s="19"/>
      <c r="B3311" s="19"/>
      <c r="C3311" s="19"/>
      <c r="D3311" s="35"/>
      <c r="E3311" s="19"/>
      <c r="F3311" s="19"/>
      <c r="G3311" s="19"/>
      <c r="H3311" s="19"/>
      <c r="I3311" s="19"/>
      <c r="J3311" s="24" t="s">
        <v>226</v>
      </c>
      <c r="K3311" s="25">
        <f>SUM(J3309:J3310)</f>
        <v>144.15</v>
      </c>
      <c r="L3311" s="23">
        <v>81.19</v>
      </c>
      <c r="M3311" s="26">
        <f>ROUND(K3311*L3311,2)</f>
        <v>11703.54</v>
      </c>
    </row>
    <row r="3312" spans="1:13" ht="0.95" customHeight="1" x14ac:dyDescent="0.25">
      <c r="A3312" s="27"/>
      <c r="B3312" s="27"/>
      <c r="C3312" s="27"/>
      <c r="D3312" s="36"/>
      <c r="E3312" s="27"/>
      <c r="F3312" s="27"/>
      <c r="G3312" s="27"/>
      <c r="H3312" s="27"/>
      <c r="I3312" s="27"/>
      <c r="J3312" s="27"/>
      <c r="K3312" s="27"/>
      <c r="L3312" s="27"/>
      <c r="M3312" s="27"/>
    </row>
    <row r="3313" spans="1:13" x14ac:dyDescent="0.25">
      <c r="A3313" s="17" t="s">
        <v>245</v>
      </c>
      <c r="B3313" s="18" t="s">
        <v>23</v>
      </c>
      <c r="C3313" s="18" t="s">
        <v>60</v>
      </c>
      <c r="D3313" s="29" t="s">
        <v>246</v>
      </c>
      <c r="E3313" s="19"/>
      <c r="F3313" s="19"/>
      <c r="G3313" s="19"/>
      <c r="H3313" s="19"/>
      <c r="I3313" s="19"/>
      <c r="J3313" s="19"/>
      <c r="K3313" s="20">
        <f>K3318</f>
        <v>177.15</v>
      </c>
      <c r="L3313" s="21">
        <f>L3318</f>
        <v>0.28999999999999998</v>
      </c>
      <c r="M3313" s="21">
        <f>M3318</f>
        <v>51.37</v>
      </c>
    </row>
    <row r="3314" spans="1:13" ht="33.75" x14ac:dyDescent="0.25">
      <c r="A3314" s="19"/>
      <c r="B3314" s="19"/>
      <c r="C3314" s="19"/>
      <c r="D3314" s="29" t="s">
        <v>247</v>
      </c>
      <c r="E3314" s="19"/>
      <c r="F3314" s="19"/>
      <c r="G3314" s="19"/>
      <c r="H3314" s="19"/>
      <c r="I3314" s="19"/>
      <c r="J3314" s="19"/>
      <c r="K3314" s="19"/>
      <c r="L3314" s="19"/>
      <c r="M3314" s="19"/>
    </row>
    <row r="3315" spans="1:13" x14ac:dyDescent="0.25">
      <c r="A3315" s="19"/>
      <c r="B3315" s="19"/>
      <c r="C3315" s="19"/>
      <c r="D3315" s="35"/>
      <c r="E3315" s="18" t="s">
        <v>820</v>
      </c>
      <c r="F3315" s="22">
        <v>1</v>
      </c>
      <c r="G3315" s="23">
        <v>144.15</v>
      </c>
      <c r="H3315" s="23">
        <v>0</v>
      </c>
      <c r="I3315" s="23">
        <v>0</v>
      </c>
      <c r="J3315" s="21">
        <f>OR(F3315&lt;&gt;0,G3315&lt;&gt;0,H3315&lt;&gt;0,I3315&lt;&gt;0)*(F3315 + (F3315 = 0))*(G3315 + (G3315 = 0))*(H3315 + (H3315 = 0))*(I3315 + (I3315 = 0))</f>
        <v>144.15</v>
      </c>
      <c r="K3315" s="19"/>
      <c r="L3315" s="19"/>
      <c r="M3315" s="19"/>
    </row>
    <row r="3316" spans="1:13" x14ac:dyDescent="0.25">
      <c r="A3316" s="19"/>
      <c r="B3316" s="19"/>
      <c r="C3316" s="19"/>
      <c r="D3316" s="35"/>
      <c r="E3316" s="18" t="s">
        <v>621</v>
      </c>
      <c r="F3316" s="22">
        <v>1</v>
      </c>
      <c r="G3316" s="23">
        <v>33</v>
      </c>
      <c r="H3316" s="23">
        <v>0</v>
      </c>
      <c r="I3316" s="23">
        <v>0</v>
      </c>
      <c r="J3316" s="21">
        <f>OR(F3316&lt;&gt;0,G3316&lt;&gt;0,H3316&lt;&gt;0,I3316&lt;&gt;0)*(F3316 + (F3316 = 0))*(G3316 + (G3316 = 0))*(H3316 + (H3316 = 0))*(I3316 + (I3316 = 0))</f>
        <v>33</v>
      </c>
      <c r="K3316" s="19"/>
      <c r="L3316" s="19"/>
      <c r="M3316" s="19"/>
    </row>
    <row r="3317" spans="1:13" x14ac:dyDescent="0.25">
      <c r="A3317" s="19"/>
      <c r="B3317" s="19"/>
      <c r="C3317" s="19"/>
      <c r="D3317" s="35"/>
      <c r="E3317" s="18" t="s">
        <v>16</v>
      </c>
      <c r="F3317" s="22"/>
      <c r="G3317" s="23"/>
      <c r="H3317" s="23"/>
      <c r="I3317" s="23"/>
      <c r="J3317" s="21">
        <f>OR(F3317&lt;&gt;0,G3317&lt;&gt;0,H3317&lt;&gt;0,I3317&lt;&gt;0)*(F3317 + (F3317 = 0))*(G3317 + (G3317 = 0))*(H3317 + (H3317 = 0))*(I3317 + (I3317 = 0))</f>
        <v>0</v>
      </c>
      <c r="K3317" s="19"/>
      <c r="L3317" s="19"/>
      <c r="M3317" s="19"/>
    </row>
    <row r="3318" spans="1:13" x14ac:dyDescent="0.25">
      <c r="A3318" s="19"/>
      <c r="B3318" s="19"/>
      <c r="C3318" s="19"/>
      <c r="D3318" s="35"/>
      <c r="E3318" s="19"/>
      <c r="F3318" s="19"/>
      <c r="G3318" s="19"/>
      <c r="H3318" s="19"/>
      <c r="I3318" s="19"/>
      <c r="J3318" s="24" t="s">
        <v>248</v>
      </c>
      <c r="K3318" s="25">
        <f>SUM(J3315:J3317)</f>
        <v>177.15</v>
      </c>
      <c r="L3318" s="23">
        <v>0.28999999999999998</v>
      </c>
      <c r="M3318" s="26">
        <f>ROUND(K3318*L3318,2)</f>
        <v>51.37</v>
      </c>
    </row>
    <row r="3319" spans="1:13" ht="0.95" customHeight="1" x14ac:dyDescent="0.25">
      <c r="A3319" s="27"/>
      <c r="B3319" s="27"/>
      <c r="C3319" s="27"/>
      <c r="D3319" s="36"/>
      <c r="E3319" s="27"/>
      <c r="F3319" s="27"/>
      <c r="G3319" s="27"/>
      <c r="H3319" s="27"/>
      <c r="I3319" s="27"/>
      <c r="J3319" s="27"/>
      <c r="K3319" s="27"/>
      <c r="L3319" s="27"/>
      <c r="M3319" s="27"/>
    </row>
    <row r="3320" spans="1:13" x14ac:dyDescent="0.25">
      <c r="A3320" s="19"/>
      <c r="B3320" s="19"/>
      <c r="C3320" s="19"/>
      <c r="D3320" s="35"/>
      <c r="E3320" s="19"/>
      <c r="F3320" s="19"/>
      <c r="G3320" s="19"/>
      <c r="H3320" s="19"/>
      <c r="I3320" s="19"/>
      <c r="J3320" s="24" t="s">
        <v>833</v>
      </c>
      <c r="K3320" s="28">
        <v>1</v>
      </c>
      <c r="L3320" s="26">
        <f>M3294+M3300+M3307+M3313</f>
        <v>13697.45</v>
      </c>
      <c r="M3320" s="26">
        <f>ROUND(K3320*L3320,2)</f>
        <v>13697.45</v>
      </c>
    </row>
    <row r="3321" spans="1:13" ht="0.95" customHeight="1" x14ac:dyDescent="0.25">
      <c r="A3321" s="27"/>
      <c r="B3321" s="27"/>
      <c r="C3321" s="27"/>
      <c r="D3321" s="36"/>
      <c r="E3321" s="27"/>
      <c r="F3321" s="27"/>
      <c r="G3321" s="27"/>
      <c r="H3321" s="27"/>
      <c r="I3321" s="27"/>
      <c r="J3321" s="27"/>
      <c r="K3321" s="27"/>
      <c r="L3321" s="27"/>
      <c r="M3321" s="27"/>
    </row>
    <row r="3322" spans="1:13" x14ac:dyDescent="0.25">
      <c r="A3322" s="13" t="s">
        <v>834</v>
      </c>
      <c r="B3322" s="13" t="s">
        <v>15</v>
      </c>
      <c r="C3322" s="13" t="s">
        <v>16</v>
      </c>
      <c r="D3322" s="34" t="s">
        <v>632</v>
      </c>
      <c r="E3322" s="14"/>
      <c r="F3322" s="14"/>
      <c r="G3322" s="14"/>
      <c r="H3322" s="14"/>
      <c r="I3322" s="14"/>
      <c r="J3322" s="14"/>
      <c r="K3322" s="15">
        <f>K3453</f>
        <v>1</v>
      </c>
      <c r="L3322" s="16">
        <f>L3453</f>
        <v>14636.62</v>
      </c>
      <c r="M3322" s="16">
        <f>M3453</f>
        <v>14636.62</v>
      </c>
    </row>
    <row r="3323" spans="1:13" x14ac:dyDescent="0.25">
      <c r="A3323" s="17" t="s">
        <v>252</v>
      </c>
      <c r="B3323" s="18" t="s">
        <v>23</v>
      </c>
      <c r="C3323" s="18" t="s">
        <v>30</v>
      </c>
      <c r="D3323" s="29" t="s">
        <v>253</v>
      </c>
      <c r="E3323" s="19"/>
      <c r="F3323" s="19"/>
      <c r="G3323" s="19"/>
      <c r="H3323" s="19"/>
      <c r="I3323" s="19"/>
      <c r="J3323" s="19"/>
      <c r="K3323" s="20">
        <f>K3327</f>
        <v>2.4</v>
      </c>
      <c r="L3323" s="21">
        <f>L3327</f>
        <v>149.66999999999999</v>
      </c>
      <c r="M3323" s="21">
        <f>M3327</f>
        <v>359.21</v>
      </c>
    </row>
    <row r="3324" spans="1:13" ht="67.5" x14ac:dyDescent="0.25">
      <c r="A3324" s="19"/>
      <c r="B3324" s="19"/>
      <c r="C3324" s="19"/>
      <c r="D3324" s="29" t="s">
        <v>254</v>
      </c>
      <c r="E3324" s="19"/>
      <c r="F3324" s="19"/>
      <c r="G3324" s="19"/>
      <c r="H3324" s="19"/>
      <c r="I3324" s="19"/>
      <c r="J3324" s="19"/>
      <c r="K3324" s="19"/>
      <c r="L3324" s="19"/>
      <c r="M3324" s="19"/>
    </row>
    <row r="3325" spans="1:13" x14ac:dyDescent="0.25">
      <c r="A3325" s="19"/>
      <c r="B3325" s="19"/>
      <c r="C3325" s="19"/>
      <c r="D3325" s="35"/>
      <c r="E3325" s="18" t="s">
        <v>255</v>
      </c>
      <c r="F3325" s="22">
        <v>6</v>
      </c>
      <c r="G3325" s="23">
        <v>2</v>
      </c>
      <c r="H3325" s="23">
        <v>2</v>
      </c>
      <c r="I3325" s="23">
        <v>0.1</v>
      </c>
      <c r="J3325" s="21">
        <f>OR(F3325&lt;&gt;0,G3325&lt;&gt;0,H3325&lt;&gt;0,I3325&lt;&gt;0)*(F3325 + (F3325 = 0))*(G3325 + (G3325 = 0))*(H3325 + (H3325 = 0))*(I3325 + (I3325 = 0))</f>
        <v>2.4</v>
      </c>
      <c r="K3325" s="19"/>
      <c r="L3325" s="19"/>
      <c r="M3325" s="19"/>
    </row>
    <row r="3326" spans="1:13" x14ac:dyDescent="0.25">
      <c r="A3326" s="19"/>
      <c r="B3326" s="19"/>
      <c r="C3326" s="19"/>
      <c r="D3326" s="35"/>
      <c r="E3326" s="18" t="s">
        <v>16</v>
      </c>
      <c r="F3326" s="22"/>
      <c r="G3326" s="23"/>
      <c r="H3326" s="23"/>
      <c r="I3326" s="23"/>
      <c r="J3326" s="21">
        <f>OR(F3326&lt;&gt;0,G3326&lt;&gt;0,H3326&lt;&gt;0,I3326&lt;&gt;0)*(F3326 + (F3326 = 0))*(G3326 + (G3326 = 0))*(H3326 + (H3326 = 0))*(I3326 + (I3326 = 0))</f>
        <v>0</v>
      </c>
      <c r="K3326" s="19"/>
      <c r="L3326" s="19"/>
      <c r="M3326" s="19"/>
    </row>
    <row r="3327" spans="1:13" x14ac:dyDescent="0.25">
      <c r="A3327" s="19"/>
      <c r="B3327" s="19"/>
      <c r="C3327" s="19"/>
      <c r="D3327" s="35"/>
      <c r="E3327" s="19"/>
      <c r="F3327" s="19"/>
      <c r="G3327" s="19"/>
      <c r="H3327" s="19"/>
      <c r="I3327" s="19"/>
      <c r="J3327" s="24" t="s">
        <v>257</v>
      </c>
      <c r="K3327" s="25">
        <f>SUM(J3325:J3326)</f>
        <v>2.4</v>
      </c>
      <c r="L3327" s="23">
        <v>149.66999999999999</v>
      </c>
      <c r="M3327" s="26">
        <f>ROUND(K3327*L3327,2)</f>
        <v>359.21</v>
      </c>
    </row>
    <row r="3328" spans="1:13" ht="0.95" customHeight="1" x14ac:dyDescent="0.25">
      <c r="A3328" s="27"/>
      <c r="B3328" s="27"/>
      <c r="C3328" s="27"/>
      <c r="D3328" s="36"/>
      <c r="E3328" s="27"/>
      <c r="F3328" s="27"/>
      <c r="G3328" s="27"/>
      <c r="H3328" s="27"/>
      <c r="I3328" s="27"/>
      <c r="J3328" s="27"/>
      <c r="K3328" s="27"/>
      <c r="L3328" s="27"/>
      <c r="M3328" s="27"/>
    </row>
    <row r="3329" spans="1:13" x14ac:dyDescent="0.25">
      <c r="A3329" s="17" t="s">
        <v>180</v>
      </c>
      <c r="B3329" s="18" t="s">
        <v>23</v>
      </c>
      <c r="C3329" s="18" t="s">
        <v>30</v>
      </c>
      <c r="D3329" s="29" t="s">
        <v>181</v>
      </c>
      <c r="E3329" s="19"/>
      <c r="F3329" s="19"/>
      <c r="G3329" s="19"/>
      <c r="H3329" s="19"/>
      <c r="I3329" s="19"/>
      <c r="J3329" s="19"/>
      <c r="K3329" s="28">
        <v>0</v>
      </c>
      <c r="L3329" s="23">
        <v>129.69</v>
      </c>
      <c r="M3329" s="21">
        <f>ROUND(K3329*L3329,2)</f>
        <v>0</v>
      </c>
    </row>
    <row r="3330" spans="1:13" ht="78.75" x14ac:dyDescent="0.25">
      <c r="A3330" s="19"/>
      <c r="B3330" s="19"/>
      <c r="C3330" s="19"/>
      <c r="D3330" s="29" t="s">
        <v>182</v>
      </c>
      <c r="E3330" s="19"/>
      <c r="F3330" s="19"/>
      <c r="G3330" s="19"/>
      <c r="H3330" s="19"/>
      <c r="I3330" s="19"/>
      <c r="J3330" s="19"/>
      <c r="K3330" s="19"/>
      <c r="L3330" s="19"/>
      <c r="M3330" s="19"/>
    </row>
    <row r="3331" spans="1:13" ht="22.5" x14ac:dyDescent="0.25">
      <c r="A3331" s="17" t="s">
        <v>287</v>
      </c>
      <c r="B3331" s="18" t="s">
        <v>23</v>
      </c>
      <c r="C3331" s="18" t="s">
        <v>76</v>
      </c>
      <c r="D3331" s="29" t="s">
        <v>288</v>
      </c>
      <c r="E3331" s="19"/>
      <c r="F3331" s="19"/>
      <c r="G3331" s="19"/>
      <c r="H3331" s="19"/>
      <c r="I3331" s="19"/>
      <c r="J3331" s="19"/>
      <c r="K3331" s="20">
        <f>K3335</f>
        <v>5</v>
      </c>
      <c r="L3331" s="21">
        <f>L3335</f>
        <v>817.17</v>
      </c>
      <c r="M3331" s="21">
        <f>M3335</f>
        <v>4085.85</v>
      </c>
    </row>
    <row r="3332" spans="1:13" ht="135" x14ac:dyDescent="0.25">
      <c r="A3332" s="19"/>
      <c r="B3332" s="19"/>
      <c r="C3332" s="19"/>
      <c r="D3332" s="29" t="s">
        <v>289</v>
      </c>
      <c r="E3332" s="19"/>
      <c r="F3332" s="19"/>
      <c r="G3332" s="19"/>
      <c r="H3332" s="19"/>
      <c r="I3332" s="19"/>
      <c r="J3332" s="19"/>
      <c r="K3332" s="19"/>
      <c r="L3332" s="19"/>
      <c r="M3332" s="19"/>
    </row>
    <row r="3333" spans="1:13" x14ac:dyDescent="0.25">
      <c r="A3333" s="19"/>
      <c r="B3333" s="19"/>
      <c r="C3333" s="19"/>
      <c r="D3333" s="35"/>
      <c r="E3333" s="18" t="s">
        <v>820</v>
      </c>
      <c r="F3333" s="22">
        <v>5</v>
      </c>
      <c r="G3333" s="23">
        <v>0</v>
      </c>
      <c r="H3333" s="23">
        <v>0</v>
      </c>
      <c r="I3333" s="23">
        <v>0</v>
      </c>
      <c r="J3333" s="21">
        <f>OR(F3333&lt;&gt;0,G3333&lt;&gt;0,H3333&lt;&gt;0,I3333&lt;&gt;0)*(F3333 + (F3333 = 0))*(G3333 + (G3333 = 0))*(H3333 + (H3333 = 0))*(I3333 + (I3333 = 0))</f>
        <v>5</v>
      </c>
      <c r="K3333" s="19"/>
      <c r="L3333" s="19"/>
      <c r="M3333" s="19"/>
    </row>
    <row r="3334" spans="1:13" x14ac:dyDescent="0.25">
      <c r="A3334" s="19"/>
      <c r="B3334" s="19"/>
      <c r="C3334" s="19"/>
      <c r="D3334" s="35"/>
      <c r="E3334" s="18" t="s">
        <v>16</v>
      </c>
      <c r="F3334" s="22"/>
      <c r="G3334" s="23"/>
      <c r="H3334" s="23"/>
      <c r="I3334" s="23"/>
      <c r="J3334" s="21">
        <f>OR(F3334&lt;&gt;0,G3334&lt;&gt;0,H3334&lt;&gt;0,I3334&lt;&gt;0)*(F3334 + (F3334 = 0))*(G3334 + (G3334 = 0))*(H3334 + (H3334 = 0))*(I3334 + (I3334 = 0))</f>
        <v>0</v>
      </c>
      <c r="K3334" s="19"/>
      <c r="L3334" s="19"/>
      <c r="M3334" s="19"/>
    </row>
    <row r="3335" spans="1:13" x14ac:dyDescent="0.25">
      <c r="A3335" s="19"/>
      <c r="B3335" s="19"/>
      <c r="C3335" s="19"/>
      <c r="D3335" s="35"/>
      <c r="E3335" s="19"/>
      <c r="F3335" s="19"/>
      <c r="G3335" s="19"/>
      <c r="H3335" s="19"/>
      <c r="I3335" s="19"/>
      <c r="J3335" s="24" t="s">
        <v>290</v>
      </c>
      <c r="K3335" s="25">
        <f>SUM(J3333:J3334)</f>
        <v>5</v>
      </c>
      <c r="L3335" s="23">
        <v>817.17</v>
      </c>
      <c r="M3335" s="26">
        <f>ROUND(K3335*L3335,2)</f>
        <v>4085.85</v>
      </c>
    </row>
    <row r="3336" spans="1:13" ht="0.95" customHeight="1" x14ac:dyDescent="0.25">
      <c r="A3336" s="27"/>
      <c r="B3336" s="27"/>
      <c r="C3336" s="27"/>
      <c r="D3336" s="36"/>
      <c r="E3336" s="27"/>
      <c r="F3336" s="27"/>
      <c r="G3336" s="27"/>
      <c r="H3336" s="27"/>
      <c r="I3336" s="27"/>
      <c r="J3336" s="27"/>
      <c r="K3336" s="27"/>
      <c r="L3336" s="27"/>
      <c r="M3336" s="27"/>
    </row>
    <row r="3337" spans="1:13" ht="22.5" x14ac:dyDescent="0.25">
      <c r="A3337" s="17" t="s">
        <v>291</v>
      </c>
      <c r="B3337" s="18" t="s">
        <v>23</v>
      </c>
      <c r="C3337" s="18" t="s">
        <v>60</v>
      </c>
      <c r="D3337" s="29" t="s">
        <v>292</v>
      </c>
      <c r="E3337" s="19"/>
      <c r="F3337" s="19"/>
      <c r="G3337" s="19"/>
      <c r="H3337" s="19"/>
      <c r="I3337" s="19"/>
      <c r="J3337" s="19"/>
      <c r="K3337" s="20">
        <f>K3347</f>
        <v>3.55</v>
      </c>
      <c r="L3337" s="21">
        <f>L3347</f>
        <v>388.98</v>
      </c>
      <c r="M3337" s="21">
        <f>M3347</f>
        <v>1380.88</v>
      </c>
    </row>
    <row r="3338" spans="1:13" ht="67.5" x14ac:dyDescent="0.25">
      <c r="A3338" s="19"/>
      <c r="B3338" s="19"/>
      <c r="C3338" s="19"/>
      <c r="D3338" s="29" t="s">
        <v>293</v>
      </c>
      <c r="E3338" s="19"/>
      <c r="F3338" s="19"/>
      <c r="G3338" s="19"/>
      <c r="H3338" s="19"/>
      <c r="I3338" s="19"/>
      <c r="J3338" s="19"/>
      <c r="K3338" s="19"/>
      <c r="L3338" s="19"/>
      <c r="M3338" s="19"/>
    </row>
    <row r="3339" spans="1:13" x14ac:dyDescent="0.25">
      <c r="A3339" s="19"/>
      <c r="B3339" s="19"/>
      <c r="C3339" s="19"/>
      <c r="D3339" s="35"/>
      <c r="E3339" s="18" t="s">
        <v>835</v>
      </c>
      <c r="F3339" s="22"/>
      <c r="G3339" s="23"/>
      <c r="H3339" s="23"/>
      <c r="I3339" s="23"/>
      <c r="J3339" s="21">
        <f>OR(F3339&lt;&gt;0,G3339&lt;&gt;0,H3339&lt;&gt;0,I3339&lt;&gt;0)*(F3339 + (F3339 = 0))*(G3339 + (G3339 = 0))*(H3339 + (H3339 = 0))*(I3339 + (I3339 = 0))</f>
        <v>0</v>
      </c>
      <c r="K3339" s="19"/>
      <c r="L3339" s="19"/>
      <c r="M3339" s="19"/>
    </row>
    <row r="3340" spans="1:13" x14ac:dyDescent="0.25">
      <c r="A3340" s="19"/>
      <c r="B3340" s="19"/>
      <c r="C3340" s="19"/>
      <c r="D3340" s="35"/>
      <c r="E3340" s="18" t="s">
        <v>822</v>
      </c>
      <c r="F3340" s="22">
        <v>1</v>
      </c>
      <c r="G3340" s="23">
        <v>0</v>
      </c>
      <c r="H3340" s="23">
        <v>0</v>
      </c>
      <c r="I3340" s="23">
        <v>3.58</v>
      </c>
      <c r="J3340" s="21">
        <f>OR(F3340&lt;&gt;0,G3340&lt;&gt;0,H3340&lt;&gt;0,I3340&lt;&gt;0)*(F3340 + (F3340 = 0))*(G3340 + (G3340 = 0))*(H3340 + (H3340 = 0))*(I3340 + (I3340 = 0))</f>
        <v>3.58</v>
      </c>
      <c r="K3340" s="19"/>
      <c r="L3340" s="19"/>
      <c r="M3340" s="19"/>
    </row>
    <row r="3341" spans="1:13" x14ac:dyDescent="0.25">
      <c r="A3341" s="19"/>
      <c r="B3341" s="19"/>
      <c r="C3341" s="19"/>
      <c r="D3341" s="35"/>
      <c r="E3341" s="18" t="s">
        <v>824</v>
      </c>
      <c r="F3341" s="22">
        <v>1</v>
      </c>
      <c r="G3341" s="23">
        <v>0</v>
      </c>
      <c r="H3341" s="23">
        <v>0</v>
      </c>
      <c r="I3341" s="23">
        <v>4.33</v>
      </c>
      <c r="J3341" s="21">
        <f>OR(F3341&lt;&gt;0,G3341&lt;&gt;0,H3341&lt;&gt;0,I3341&lt;&gt;0)*(F3341 + (F3341 = 0))*(G3341 + (G3341 = 0))*(H3341 + (H3341 = 0))*(I3341 + (I3341 = 0))</f>
        <v>4.33</v>
      </c>
      <c r="K3341" s="19"/>
      <c r="L3341" s="19"/>
      <c r="M3341" s="19"/>
    </row>
    <row r="3342" spans="1:13" x14ac:dyDescent="0.25">
      <c r="A3342" s="19"/>
      <c r="B3342" s="19"/>
      <c r="C3342" s="19"/>
      <c r="D3342" s="35"/>
      <c r="E3342" s="18" t="s">
        <v>825</v>
      </c>
      <c r="F3342" s="22">
        <v>1</v>
      </c>
      <c r="G3342" s="23">
        <v>0</v>
      </c>
      <c r="H3342" s="23">
        <v>0</v>
      </c>
      <c r="I3342" s="23">
        <v>2.31</v>
      </c>
      <c r="J3342" s="21">
        <f>OR(F3342&lt;&gt;0,G3342&lt;&gt;0,H3342&lt;&gt;0,I3342&lt;&gt;0)*(F3342 + (F3342 = 0))*(G3342 + (G3342 = 0))*(H3342 + (H3342 = 0))*(I3342 + (I3342 = 0))</f>
        <v>2.31</v>
      </c>
      <c r="K3342" s="19"/>
      <c r="L3342" s="19"/>
      <c r="M3342" s="19"/>
    </row>
    <row r="3343" spans="1:13" x14ac:dyDescent="0.25">
      <c r="A3343" s="19"/>
      <c r="B3343" s="19"/>
      <c r="C3343" s="19"/>
      <c r="D3343" s="35"/>
      <c r="E3343" s="18" t="s">
        <v>826</v>
      </c>
      <c r="F3343" s="22">
        <v>1</v>
      </c>
      <c r="G3343" s="23">
        <v>0</v>
      </c>
      <c r="H3343" s="23">
        <v>0</v>
      </c>
      <c r="I3343" s="23">
        <v>2.42</v>
      </c>
      <c r="J3343" s="21">
        <f>OR(F3343&lt;&gt;0,G3343&lt;&gt;0,H3343&lt;&gt;0,I3343&lt;&gt;0)*(F3343 + (F3343 = 0))*(G3343 + (G3343 = 0))*(H3343 + (H3343 = 0))*(I3343 + (I3343 = 0))</f>
        <v>2.42</v>
      </c>
      <c r="K3343" s="19"/>
      <c r="L3343" s="19"/>
      <c r="M3343" s="19"/>
    </row>
    <row r="3344" spans="1:13" x14ac:dyDescent="0.25">
      <c r="A3344" s="19"/>
      <c r="B3344" s="19"/>
      <c r="C3344" s="19"/>
      <c r="D3344" s="35"/>
      <c r="E3344" s="18" t="s">
        <v>827</v>
      </c>
      <c r="F3344" s="22">
        <v>1</v>
      </c>
      <c r="G3344" s="23">
        <v>0</v>
      </c>
      <c r="H3344" s="23">
        <v>0</v>
      </c>
      <c r="I3344" s="23">
        <v>2.91</v>
      </c>
      <c r="J3344" s="21">
        <f>OR(F3344&lt;&gt;0,G3344&lt;&gt;0,H3344&lt;&gt;0,I3344&lt;&gt;0)*(F3344 + (F3344 = 0))*(G3344 + (G3344 = 0))*(H3344 + (H3344 = 0))*(I3344 + (I3344 = 0))</f>
        <v>2.91</v>
      </c>
      <c r="K3344" s="19"/>
      <c r="L3344" s="19"/>
      <c r="M3344" s="19"/>
    </row>
    <row r="3345" spans="1:13" x14ac:dyDescent="0.25">
      <c r="A3345" s="19"/>
      <c r="B3345" s="19"/>
      <c r="C3345" s="19"/>
      <c r="D3345" s="35"/>
      <c r="E3345" s="18" t="s">
        <v>836</v>
      </c>
      <c r="F3345" s="22">
        <v>-6</v>
      </c>
      <c r="G3345" s="23">
        <v>0</v>
      </c>
      <c r="H3345" s="23">
        <v>0</v>
      </c>
      <c r="I3345" s="23">
        <v>2</v>
      </c>
      <c r="J3345" s="21">
        <f>OR(F3345&lt;&gt;0,G3345&lt;&gt;0,H3345&lt;&gt;0,I3345&lt;&gt;0)*(F3345 + (F3345 = 0))*(G3345 + (G3345 = 0))*(H3345 + (H3345 = 0))*(I3345 + (I3345 = 0))</f>
        <v>-12</v>
      </c>
      <c r="K3345" s="19"/>
      <c r="L3345" s="19"/>
      <c r="M3345" s="19"/>
    </row>
    <row r="3346" spans="1:13" x14ac:dyDescent="0.25">
      <c r="A3346" s="19"/>
      <c r="B3346" s="19"/>
      <c r="C3346" s="19"/>
      <c r="D3346" s="35"/>
      <c r="E3346" s="18" t="s">
        <v>16</v>
      </c>
      <c r="F3346" s="22"/>
      <c r="G3346" s="23"/>
      <c r="H3346" s="23"/>
      <c r="I3346" s="23"/>
      <c r="J3346" s="21">
        <f>OR(F3346&lt;&gt;0,G3346&lt;&gt;0,H3346&lt;&gt;0,I3346&lt;&gt;0)*(F3346 + (F3346 = 0))*(G3346 + (G3346 = 0))*(H3346 + (H3346 = 0))*(I3346 + (I3346 = 0))</f>
        <v>0</v>
      </c>
      <c r="K3346" s="19"/>
      <c r="L3346" s="19"/>
      <c r="M3346" s="19"/>
    </row>
    <row r="3347" spans="1:13" x14ac:dyDescent="0.25">
      <c r="A3347" s="19"/>
      <c r="B3347" s="19"/>
      <c r="C3347" s="19"/>
      <c r="D3347" s="35"/>
      <c r="E3347" s="19"/>
      <c r="F3347" s="19"/>
      <c r="G3347" s="19"/>
      <c r="H3347" s="19"/>
      <c r="I3347" s="19"/>
      <c r="J3347" s="24" t="s">
        <v>294</v>
      </c>
      <c r="K3347" s="25">
        <f>SUM(J3339:J3346)</f>
        <v>3.55</v>
      </c>
      <c r="L3347" s="23">
        <v>388.98</v>
      </c>
      <c r="M3347" s="26">
        <f>ROUND(K3347*L3347,2)</f>
        <v>1380.88</v>
      </c>
    </row>
    <row r="3348" spans="1:13" ht="0.95" customHeight="1" x14ac:dyDescent="0.25">
      <c r="A3348" s="27"/>
      <c r="B3348" s="27"/>
      <c r="C3348" s="27"/>
      <c r="D3348" s="36"/>
      <c r="E3348" s="27"/>
      <c r="F3348" s="27"/>
      <c r="G3348" s="27"/>
      <c r="H3348" s="27"/>
      <c r="I3348" s="27"/>
      <c r="J3348" s="27"/>
      <c r="K3348" s="27"/>
      <c r="L3348" s="27"/>
      <c r="M3348" s="27"/>
    </row>
    <row r="3349" spans="1:13" x14ac:dyDescent="0.25">
      <c r="A3349" s="17" t="s">
        <v>295</v>
      </c>
      <c r="B3349" s="18" t="s">
        <v>23</v>
      </c>
      <c r="C3349" s="18" t="s">
        <v>76</v>
      </c>
      <c r="D3349" s="29" t="s">
        <v>296</v>
      </c>
      <c r="E3349" s="19"/>
      <c r="F3349" s="19"/>
      <c r="G3349" s="19"/>
      <c r="H3349" s="19"/>
      <c r="I3349" s="19"/>
      <c r="J3349" s="19"/>
      <c r="K3349" s="20">
        <f>K3360</f>
        <v>73</v>
      </c>
      <c r="L3349" s="21">
        <f>L3360</f>
        <v>15.13</v>
      </c>
      <c r="M3349" s="21">
        <f>M3360</f>
        <v>1104.49</v>
      </c>
    </row>
    <row r="3350" spans="1:13" ht="56.25" x14ac:dyDescent="0.25">
      <c r="A3350" s="19"/>
      <c r="B3350" s="19"/>
      <c r="C3350" s="19"/>
      <c r="D3350" s="29" t="s">
        <v>297</v>
      </c>
      <c r="E3350" s="19"/>
      <c r="F3350" s="19"/>
      <c r="G3350" s="19"/>
      <c r="H3350" s="19"/>
      <c r="I3350" s="19"/>
      <c r="J3350" s="19"/>
      <c r="K3350" s="19"/>
      <c r="L3350" s="19"/>
      <c r="M3350" s="19"/>
    </row>
    <row r="3351" spans="1:13" x14ac:dyDescent="0.25">
      <c r="A3351" s="19"/>
      <c r="B3351" s="19"/>
      <c r="C3351" s="19"/>
      <c r="D3351" s="35"/>
      <c r="E3351" s="18" t="s">
        <v>822</v>
      </c>
      <c r="F3351" s="22">
        <v>3</v>
      </c>
      <c r="G3351" s="23">
        <v>0</v>
      </c>
      <c r="H3351" s="23">
        <v>0</v>
      </c>
      <c r="I3351" s="23">
        <v>3.58</v>
      </c>
      <c r="J3351" s="21">
        <f>OR(F3351&lt;&gt;0,G3351&lt;&gt;0,H3351&lt;&gt;0,I3351&lt;&gt;0)*(F3351 + (F3351 = 0))*(G3351 + (G3351 = 0))*(H3351 + (H3351 = 0))*(I3351 + (I3351 = 0))</f>
        <v>10.74</v>
      </c>
      <c r="K3351" s="19"/>
      <c r="L3351" s="19"/>
      <c r="M3351" s="19"/>
    </row>
    <row r="3352" spans="1:13" x14ac:dyDescent="0.25">
      <c r="A3352" s="19"/>
      <c r="B3352" s="19"/>
      <c r="C3352" s="19"/>
      <c r="D3352" s="35"/>
      <c r="E3352" s="18" t="s">
        <v>823</v>
      </c>
      <c r="F3352" s="22">
        <v>3</v>
      </c>
      <c r="G3352" s="23">
        <v>0</v>
      </c>
      <c r="H3352" s="23">
        <v>0</v>
      </c>
      <c r="I3352" s="23">
        <v>6.17</v>
      </c>
      <c r="J3352" s="21">
        <f>OR(F3352&lt;&gt;0,G3352&lt;&gt;0,H3352&lt;&gt;0,I3352&lt;&gt;0)*(F3352 + (F3352 = 0))*(G3352 + (G3352 = 0))*(H3352 + (H3352 = 0))*(I3352 + (I3352 = 0))</f>
        <v>18.510000000000002</v>
      </c>
      <c r="K3352" s="19"/>
      <c r="L3352" s="19"/>
      <c r="M3352" s="19"/>
    </row>
    <row r="3353" spans="1:13" x14ac:dyDescent="0.25">
      <c r="A3353" s="19"/>
      <c r="B3353" s="19"/>
      <c r="C3353" s="19"/>
      <c r="D3353" s="35"/>
      <c r="E3353" s="18" t="s">
        <v>824</v>
      </c>
      <c r="F3353" s="22">
        <v>3</v>
      </c>
      <c r="G3353" s="23">
        <v>0</v>
      </c>
      <c r="H3353" s="23">
        <v>0</v>
      </c>
      <c r="I3353" s="23">
        <v>4.33</v>
      </c>
      <c r="J3353" s="21">
        <f>OR(F3353&lt;&gt;0,G3353&lt;&gt;0,H3353&lt;&gt;0,I3353&lt;&gt;0)*(F3353 + (F3353 = 0))*(G3353 + (G3353 = 0))*(H3353 + (H3353 = 0))*(I3353 + (I3353 = 0))</f>
        <v>12.99</v>
      </c>
      <c r="K3353" s="19"/>
      <c r="L3353" s="19"/>
      <c r="M3353" s="19"/>
    </row>
    <row r="3354" spans="1:13" x14ac:dyDescent="0.25">
      <c r="A3354" s="19"/>
      <c r="B3354" s="19"/>
      <c r="C3354" s="19"/>
      <c r="D3354" s="35"/>
      <c r="E3354" s="18" t="s">
        <v>825</v>
      </c>
      <c r="F3354" s="22">
        <v>3</v>
      </c>
      <c r="G3354" s="23">
        <v>0</v>
      </c>
      <c r="H3354" s="23">
        <v>0</v>
      </c>
      <c r="I3354" s="23">
        <v>2.31</v>
      </c>
      <c r="J3354" s="21">
        <f>OR(F3354&lt;&gt;0,G3354&lt;&gt;0,H3354&lt;&gt;0,I3354&lt;&gt;0)*(F3354 + (F3354 = 0))*(G3354 + (G3354 = 0))*(H3354 + (H3354 = 0))*(I3354 + (I3354 = 0))</f>
        <v>6.93</v>
      </c>
      <c r="K3354" s="19"/>
      <c r="L3354" s="19"/>
      <c r="M3354" s="19"/>
    </row>
    <row r="3355" spans="1:13" x14ac:dyDescent="0.25">
      <c r="A3355" s="19"/>
      <c r="B3355" s="19"/>
      <c r="C3355" s="19"/>
      <c r="D3355" s="35"/>
      <c r="E3355" s="18" t="s">
        <v>826</v>
      </c>
      <c r="F3355" s="22">
        <v>3</v>
      </c>
      <c r="G3355" s="23">
        <v>0</v>
      </c>
      <c r="H3355" s="23">
        <v>0</v>
      </c>
      <c r="I3355" s="23">
        <v>2.42</v>
      </c>
      <c r="J3355" s="21">
        <f>OR(F3355&lt;&gt;0,G3355&lt;&gt;0,H3355&lt;&gt;0,I3355&lt;&gt;0)*(F3355 + (F3355 = 0))*(G3355 + (G3355 = 0))*(H3355 + (H3355 = 0))*(I3355 + (I3355 = 0))</f>
        <v>7.26</v>
      </c>
      <c r="K3355" s="19"/>
      <c r="L3355" s="19"/>
      <c r="M3355" s="19"/>
    </row>
    <row r="3356" spans="1:13" x14ac:dyDescent="0.25">
      <c r="A3356" s="19"/>
      <c r="B3356" s="19"/>
      <c r="C3356" s="19"/>
      <c r="D3356" s="35"/>
      <c r="E3356" s="18" t="s">
        <v>827</v>
      </c>
      <c r="F3356" s="22">
        <v>3</v>
      </c>
      <c r="G3356" s="23">
        <v>0</v>
      </c>
      <c r="H3356" s="23">
        <v>0</v>
      </c>
      <c r="I3356" s="23">
        <v>2.91</v>
      </c>
      <c r="J3356" s="21">
        <f>OR(F3356&lt;&gt;0,G3356&lt;&gt;0,H3356&lt;&gt;0,I3356&lt;&gt;0)*(F3356 + (F3356 = 0))*(G3356 + (G3356 = 0))*(H3356 + (H3356 = 0))*(I3356 + (I3356 = 0))</f>
        <v>8.73</v>
      </c>
      <c r="K3356" s="19"/>
      <c r="L3356" s="19"/>
      <c r="M3356" s="19"/>
    </row>
    <row r="3357" spans="1:13" x14ac:dyDescent="0.25">
      <c r="A3357" s="19"/>
      <c r="B3357" s="19"/>
      <c r="C3357" s="19"/>
      <c r="D3357" s="35"/>
      <c r="E3357" s="18" t="s">
        <v>792</v>
      </c>
      <c r="F3357" s="22">
        <v>3</v>
      </c>
      <c r="G3357" s="23">
        <v>0</v>
      </c>
      <c r="H3357" s="23">
        <v>0</v>
      </c>
      <c r="I3357" s="23">
        <v>2.12</v>
      </c>
      <c r="J3357" s="21">
        <f>OR(F3357&lt;&gt;0,G3357&lt;&gt;0,H3357&lt;&gt;0,I3357&lt;&gt;0)*(F3357 + (F3357 = 0))*(G3357 + (G3357 = 0))*(H3357 + (H3357 = 0))*(I3357 + (I3357 = 0))</f>
        <v>6.36</v>
      </c>
      <c r="K3357" s="19"/>
      <c r="L3357" s="19"/>
      <c r="M3357" s="19"/>
    </row>
    <row r="3358" spans="1:13" x14ac:dyDescent="0.25">
      <c r="A3358" s="19"/>
      <c r="B3358" s="19"/>
      <c r="C3358" s="19"/>
      <c r="D3358" s="35"/>
      <c r="E3358" s="18" t="s">
        <v>837</v>
      </c>
      <c r="F3358" s="22">
        <v>1</v>
      </c>
      <c r="G3358" s="23">
        <v>1.48</v>
      </c>
      <c r="H3358" s="23">
        <v>0</v>
      </c>
      <c r="I3358" s="23">
        <v>0</v>
      </c>
      <c r="J3358" s="21">
        <f>OR(F3358&lt;&gt;0,G3358&lt;&gt;0,H3358&lt;&gt;0,I3358&lt;&gt;0)*(F3358 + (F3358 = 0))*(G3358 + (G3358 = 0))*(H3358 + (H3358 = 0))*(I3358 + (I3358 = 0))</f>
        <v>1.48</v>
      </c>
      <c r="K3358" s="19"/>
      <c r="L3358" s="19"/>
      <c r="M3358" s="19"/>
    </row>
    <row r="3359" spans="1:13" x14ac:dyDescent="0.25">
      <c r="A3359" s="19"/>
      <c r="B3359" s="19"/>
      <c r="C3359" s="19"/>
      <c r="D3359" s="35"/>
      <c r="E3359" s="18" t="s">
        <v>16</v>
      </c>
      <c r="F3359" s="22"/>
      <c r="G3359" s="23"/>
      <c r="H3359" s="23"/>
      <c r="I3359" s="23"/>
      <c r="J3359" s="21">
        <f>OR(F3359&lt;&gt;0,G3359&lt;&gt;0,H3359&lt;&gt;0,I3359&lt;&gt;0)*(F3359 + (F3359 = 0))*(G3359 + (G3359 = 0))*(H3359 + (H3359 = 0))*(I3359 + (I3359 = 0))</f>
        <v>0</v>
      </c>
      <c r="K3359" s="19"/>
      <c r="L3359" s="19"/>
      <c r="M3359" s="19"/>
    </row>
    <row r="3360" spans="1:13" x14ac:dyDescent="0.25">
      <c r="A3360" s="19"/>
      <c r="B3360" s="19"/>
      <c r="C3360" s="19"/>
      <c r="D3360" s="35"/>
      <c r="E3360" s="19"/>
      <c r="F3360" s="19"/>
      <c r="G3360" s="19"/>
      <c r="H3360" s="19"/>
      <c r="I3360" s="19"/>
      <c r="J3360" s="24" t="s">
        <v>299</v>
      </c>
      <c r="K3360" s="25">
        <f>SUM(J3351:J3359)</f>
        <v>73</v>
      </c>
      <c r="L3360" s="23">
        <v>15.13</v>
      </c>
      <c r="M3360" s="26">
        <f>ROUND(K3360*L3360,2)</f>
        <v>1104.49</v>
      </c>
    </row>
    <row r="3361" spans="1:13" ht="0.95" customHeight="1" x14ac:dyDescent="0.25">
      <c r="A3361" s="27"/>
      <c r="B3361" s="27"/>
      <c r="C3361" s="27"/>
      <c r="D3361" s="36"/>
      <c r="E3361" s="27"/>
      <c r="F3361" s="27"/>
      <c r="G3361" s="27"/>
      <c r="H3361" s="27"/>
      <c r="I3361" s="27"/>
      <c r="J3361" s="27"/>
      <c r="K3361" s="27"/>
      <c r="L3361" s="27"/>
      <c r="M3361" s="27"/>
    </row>
    <row r="3362" spans="1:13" ht="22.5" x14ac:dyDescent="0.25">
      <c r="A3362" s="17" t="s">
        <v>300</v>
      </c>
      <c r="B3362" s="18" t="s">
        <v>23</v>
      </c>
      <c r="C3362" s="18" t="s">
        <v>76</v>
      </c>
      <c r="D3362" s="29" t="s">
        <v>301</v>
      </c>
      <c r="E3362" s="19"/>
      <c r="F3362" s="19"/>
      <c r="G3362" s="19"/>
      <c r="H3362" s="19"/>
      <c r="I3362" s="19"/>
      <c r="J3362" s="19"/>
      <c r="K3362" s="20">
        <f>K3366</f>
        <v>6</v>
      </c>
      <c r="L3362" s="21">
        <f>L3366</f>
        <v>323.04000000000002</v>
      </c>
      <c r="M3362" s="21">
        <f>M3366</f>
        <v>1938.24</v>
      </c>
    </row>
    <row r="3363" spans="1:13" ht="146.25" x14ac:dyDescent="0.25">
      <c r="A3363" s="19"/>
      <c r="B3363" s="19"/>
      <c r="C3363" s="19"/>
      <c r="D3363" s="29" t="s">
        <v>302</v>
      </c>
      <c r="E3363" s="19"/>
      <c r="F3363" s="19"/>
      <c r="G3363" s="19"/>
      <c r="H3363" s="19"/>
      <c r="I3363" s="19"/>
      <c r="J3363" s="19"/>
      <c r="K3363" s="19"/>
      <c r="L3363" s="19"/>
      <c r="M3363" s="19"/>
    </row>
    <row r="3364" spans="1:13" x14ac:dyDescent="0.25">
      <c r="A3364" s="19"/>
      <c r="B3364" s="19"/>
      <c r="C3364" s="19"/>
      <c r="D3364" s="35"/>
      <c r="E3364" s="18" t="s">
        <v>16</v>
      </c>
      <c r="F3364" s="22">
        <v>6</v>
      </c>
      <c r="G3364" s="23">
        <v>0</v>
      </c>
      <c r="H3364" s="23">
        <v>0</v>
      </c>
      <c r="I3364" s="23">
        <v>0</v>
      </c>
      <c r="J3364" s="21">
        <f>OR(F3364&lt;&gt;0,G3364&lt;&gt;0,H3364&lt;&gt;0,I3364&lt;&gt;0)*(F3364 + (F3364 = 0))*(G3364 + (G3364 = 0))*(H3364 + (H3364 = 0))*(I3364 + (I3364 = 0))</f>
        <v>6</v>
      </c>
      <c r="K3364" s="19"/>
      <c r="L3364" s="19"/>
      <c r="M3364" s="19"/>
    </row>
    <row r="3365" spans="1:13" x14ac:dyDescent="0.25">
      <c r="A3365" s="19"/>
      <c r="B3365" s="19"/>
      <c r="C3365" s="19"/>
      <c r="D3365" s="35"/>
      <c r="E3365" s="18" t="s">
        <v>16</v>
      </c>
      <c r="F3365" s="22"/>
      <c r="G3365" s="23"/>
      <c r="H3365" s="23"/>
      <c r="I3365" s="23"/>
      <c r="J3365" s="21">
        <f>OR(F3365&lt;&gt;0,G3365&lt;&gt;0,H3365&lt;&gt;0,I3365&lt;&gt;0)*(F3365 + (F3365 = 0))*(G3365 + (G3365 = 0))*(H3365 + (H3365 = 0))*(I3365 + (I3365 = 0))</f>
        <v>0</v>
      </c>
      <c r="K3365" s="19"/>
      <c r="L3365" s="19"/>
      <c r="M3365" s="19"/>
    </row>
    <row r="3366" spans="1:13" x14ac:dyDescent="0.25">
      <c r="A3366" s="19"/>
      <c r="B3366" s="19"/>
      <c r="C3366" s="19"/>
      <c r="D3366" s="35"/>
      <c r="E3366" s="19"/>
      <c r="F3366" s="19"/>
      <c r="G3366" s="19"/>
      <c r="H3366" s="19"/>
      <c r="I3366" s="19"/>
      <c r="J3366" s="24" t="s">
        <v>303</v>
      </c>
      <c r="K3366" s="25">
        <f>SUM(J3364:J3365)</f>
        <v>6</v>
      </c>
      <c r="L3366" s="23">
        <v>323.04000000000002</v>
      </c>
      <c r="M3366" s="26">
        <f>ROUND(K3366*L3366,2)</f>
        <v>1938.24</v>
      </c>
    </row>
    <row r="3367" spans="1:13" ht="0.95" customHeight="1" x14ac:dyDescent="0.25">
      <c r="A3367" s="27"/>
      <c r="B3367" s="27"/>
      <c r="C3367" s="27"/>
      <c r="D3367" s="36"/>
      <c r="E3367" s="27"/>
      <c r="F3367" s="27"/>
      <c r="G3367" s="27"/>
      <c r="H3367" s="27"/>
      <c r="I3367" s="27"/>
      <c r="J3367" s="27"/>
      <c r="K3367" s="27"/>
      <c r="L3367" s="27"/>
      <c r="M3367" s="27"/>
    </row>
    <row r="3368" spans="1:13" x14ac:dyDescent="0.25">
      <c r="A3368" s="17" t="s">
        <v>304</v>
      </c>
      <c r="B3368" s="18" t="s">
        <v>23</v>
      </c>
      <c r="C3368" s="18" t="s">
        <v>76</v>
      </c>
      <c r="D3368" s="29" t="s">
        <v>305</v>
      </c>
      <c r="E3368" s="19"/>
      <c r="F3368" s="19"/>
      <c r="G3368" s="19"/>
      <c r="H3368" s="19"/>
      <c r="I3368" s="19"/>
      <c r="J3368" s="19"/>
      <c r="K3368" s="20">
        <f>K3372</f>
        <v>7</v>
      </c>
      <c r="L3368" s="21">
        <f>L3372</f>
        <v>172.64</v>
      </c>
      <c r="M3368" s="21">
        <f>M3372</f>
        <v>1208.48</v>
      </c>
    </row>
    <row r="3369" spans="1:13" ht="56.25" x14ac:dyDescent="0.25">
      <c r="A3369" s="19"/>
      <c r="B3369" s="19"/>
      <c r="C3369" s="19"/>
      <c r="D3369" s="29" t="s">
        <v>306</v>
      </c>
      <c r="E3369" s="19"/>
      <c r="F3369" s="19"/>
      <c r="G3369" s="19"/>
      <c r="H3369" s="19"/>
      <c r="I3369" s="19"/>
      <c r="J3369" s="19"/>
      <c r="K3369" s="19"/>
      <c r="L3369" s="19"/>
      <c r="M3369" s="19"/>
    </row>
    <row r="3370" spans="1:13" x14ac:dyDescent="0.25">
      <c r="A3370" s="19"/>
      <c r="B3370" s="19"/>
      <c r="C3370" s="19"/>
      <c r="D3370" s="35"/>
      <c r="E3370" s="18" t="s">
        <v>813</v>
      </c>
      <c r="F3370" s="22">
        <v>7</v>
      </c>
      <c r="G3370" s="23">
        <v>0</v>
      </c>
      <c r="H3370" s="23">
        <v>0</v>
      </c>
      <c r="I3370" s="23">
        <v>0</v>
      </c>
      <c r="J3370" s="21">
        <f>OR(F3370&lt;&gt;0,G3370&lt;&gt;0,H3370&lt;&gt;0,I3370&lt;&gt;0)*(F3370 + (F3370 = 0))*(G3370 + (G3370 = 0))*(H3370 + (H3370 = 0))*(I3370 + (I3370 = 0))</f>
        <v>7</v>
      </c>
      <c r="K3370" s="19"/>
      <c r="L3370" s="19"/>
      <c r="M3370" s="19"/>
    </row>
    <row r="3371" spans="1:13" x14ac:dyDescent="0.25">
      <c r="A3371" s="19"/>
      <c r="B3371" s="19"/>
      <c r="C3371" s="19"/>
      <c r="D3371" s="35"/>
      <c r="E3371" s="18" t="s">
        <v>16</v>
      </c>
      <c r="F3371" s="22"/>
      <c r="G3371" s="23"/>
      <c r="H3371" s="23"/>
      <c r="I3371" s="23"/>
      <c r="J3371" s="21">
        <f>OR(F3371&lt;&gt;0,G3371&lt;&gt;0,H3371&lt;&gt;0,I3371&lt;&gt;0)*(F3371 + (F3371 = 0))*(G3371 + (G3371 = 0))*(H3371 + (H3371 = 0))*(I3371 + (I3371 = 0))</f>
        <v>0</v>
      </c>
      <c r="K3371" s="19"/>
      <c r="L3371" s="19"/>
      <c r="M3371" s="19"/>
    </row>
    <row r="3372" spans="1:13" x14ac:dyDescent="0.25">
      <c r="A3372" s="19"/>
      <c r="B3372" s="19"/>
      <c r="C3372" s="19"/>
      <c r="D3372" s="35"/>
      <c r="E3372" s="19"/>
      <c r="F3372" s="19"/>
      <c r="G3372" s="19"/>
      <c r="H3372" s="19"/>
      <c r="I3372" s="19"/>
      <c r="J3372" s="24" t="s">
        <v>308</v>
      </c>
      <c r="K3372" s="25">
        <f>SUM(J3370:J3371)</f>
        <v>7</v>
      </c>
      <c r="L3372" s="23">
        <v>172.64</v>
      </c>
      <c r="M3372" s="26">
        <f>ROUND(K3372*L3372,2)</f>
        <v>1208.48</v>
      </c>
    </row>
    <row r="3373" spans="1:13" ht="0.95" customHeight="1" x14ac:dyDescent="0.25">
      <c r="A3373" s="27"/>
      <c r="B3373" s="27"/>
      <c r="C3373" s="27"/>
      <c r="D3373" s="36"/>
      <c r="E3373" s="27"/>
      <c r="F3373" s="27"/>
      <c r="G3373" s="27"/>
      <c r="H3373" s="27"/>
      <c r="I3373" s="27"/>
      <c r="J3373" s="27"/>
      <c r="K3373" s="27"/>
      <c r="L3373" s="27"/>
      <c r="M3373" s="27"/>
    </row>
    <row r="3374" spans="1:13" ht="22.5" x14ac:dyDescent="0.25">
      <c r="A3374" s="17" t="s">
        <v>309</v>
      </c>
      <c r="B3374" s="18" t="s">
        <v>23</v>
      </c>
      <c r="C3374" s="18" t="s">
        <v>76</v>
      </c>
      <c r="D3374" s="29" t="s">
        <v>310</v>
      </c>
      <c r="E3374" s="19"/>
      <c r="F3374" s="19"/>
      <c r="G3374" s="19"/>
      <c r="H3374" s="19"/>
      <c r="I3374" s="19"/>
      <c r="J3374" s="19"/>
      <c r="K3374" s="20">
        <f>K3383</f>
        <v>8</v>
      </c>
      <c r="L3374" s="21">
        <f>L3383</f>
        <v>32.340000000000003</v>
      </c>
      <c r="M3374" s="21">
        <f>M3383</f>
        <v>258.72000000000003</v>
      </c>
    </row>
    <row r="3375" spans="1:13" ht="67.5" x14ac:dyDescent="0.25">
      <c r="A3375" s="19"/>
      <c r="B3375" s="19"/>
      <c r="C3375" s="19"/>
      <c r="D3375" s="29" t="s">
        <v>311</v>
      </c>
      <c r="E3375" s="19"/>
      <c r="F3375" s="19"/>
      <c r="G3375" s="19"/>
      <c r="H3375" s="19"/>
      <c r="I3375" s="19"/>
      <c r="J3375" s="19"/>
      <c r="K3375" s="19"/>
      <c r="L3375" s="19"/>
      <c r="M3375" s="19"/>
    </row>
    <row r="3376" spans="1:13" x14ac:dyDescent="0.25">
      <c r="A3376" s="19"/>
      <c r="B3376" s="19"/>
      <c r="C3376" s="19"/>
      <c r="D3376" s="35"/>
      <c r="E3376" s="18" t="s">
        <v>822</v>
      </c>
      <c r="F3376" s="22">
        <v>2</v>
      </c>
      <c r="G3376" s="23">
        <v>0</v>
      </c>
      <c r="H3376" s="23">
        <v>0</v>
      </c>
      <c r="I3376" s="23">
        <v>0</v>
      </c>
      <c r="J3376" s="21">
        <f>OR(F3376&lt;&gt;0,G3376&lt;&gt;0,H3376&lt;&gt;0,I3376&lt;&gt;0)*(F3376 + (F3376 = 0))*(G3376 + (G3376 = 0))*(H3376 + (H3376 = 0))*(I3376 + (I3376 = 0))</f>
        <v>2</v>
      </c>
      <c r="K3376" s="19"/>
      <c r="L3376" s="19"/>
      <c r="M3376" s="19"/>
    </row>
    <row r="3377" spans="1:13" x14ac:dyDescent="0.25">
      <c r="A3377" s="19"/>
      <c r="B3377" s="19"/>
      <c r="C3377" s="19"/>
      <c r="D3377" s="35"/>
      <c r="E3377" s="18" t="s">
        <v>823</v>
      </c>
      <c r="F3377" s="22">
        <v>3</v>
      </c>
      <c r="G3377" s="23">
        <v>0</v>
      </c>
      <c r="H3377" s="23">
        <v>0</v>
      </c>
      <c r="I3377" s="23">
        <v>0</v>
      </c>
      <c r="J3377" s="21">
        <f>OR(F3377&lt;&gt;0,G3377&lt;&gt;0,H3377&lt;&gt;0,I3377&lt;&gt;0)*(F3377 + (F3377 = 0))*(G3377 + (G3377 = 0))*(H3377 + (H3377 = 0))*(I3377 + (I3377 = 0))</f>
        <v>3</v>
      </c>
      <c r="K3377" s="19"/>
      <c r="L3377" s="19"/>
      <c r="M3377" s="19"/>
    </row>
    <row r="3378" spans="1:13" x14ac:dyDescent="0.25">
      <c r="A3378" s="19"/>
      <c r="B3378" s="19"/>
      <c r="C3378" s="19"/>
      <c r="D3378" s="35"/>
      <c r="E3378" s="18" t="s">
        <v>824</v>
      </c>
      <c r="F3378" s="22"/>
      <c r="G3378" s="23"/>
      <c r="H3378" s="23"/>
      <c r="I3378" s="23"/>
      <c r="J3378" s="21">
        <f>OR(F3378&lt;&gt;0,G3378&lt;&gt;0,H3378&lt;&gt;0,I3378&lt;&gt;0)*(F3378 + (F3378 = 0))*(G3378 + (G3378 = 0))*(H3378 + (H3378 = 0))*(I3378 + (I3378 = 0))</f>
        <v>0</v>
      </c>
      <c r="K3378" s="19"/>
      <c r="L3378" s="19"/>
      <c r="M3378" s="19"/>
    </row>
    <row r="3379" spans="1:13" x14ac:dyDescent="0.25">
      <c r="A3379" s="19"/>
      <c r="B3379" s="19"/>
      <c r="C3379" s="19"/>
      <c r="D3379" s="35"/>
      <c r="E3379" s="18" t="s">
        <v>825</v>
      </c>
      <c r="F3379" s="22">
        <v>2</v>
      </c>
      <c r="G3379" s="23">
        <v>0</v>
      </c>
      <c r="H3379" s="23">
        <v>0</v>
      </c>
      <c r="I3379" s="23">
        <v>0</v>
      </c>
      <c r="J3379" s="21">
        <f>OR(F3379&lt;&gt;0,G3379&lt;&gt;0,H3379&lt;&gt;0,I3379&lt;&gt;0)*(F3379 + (F3379 = 0))*(G3379 + (G3379 = 0))*(H3379 + (H3379 = 0))*(I3379 + (I3379 = 0))</f>
        <v>2</v>
      </c>
      <c r="K3379" s="19"/>
      <c r="L3379" s="19"/>
      <c r="M3379" s="19"/>
    </row>
    <row r="3380" spans="1:13" x14ac:dyDescent="0.25">
      <c r="A3380" s="19"/>
      <c r="B3380" s="19"/>
      <c r="C3380" s="19"/>
      <c r="D3380" s="35"/>
      <c r="E3380" s="18" t="s">
        <v>826</v>
      </c>
      <c r="F3380" s="22"/>
      <c r="G3380" s="23"/>
      <c r="H3380" s="23"/>
      <c r="I3380" s="23"/>
      <c r="J3380" s="21">
        <f>OR(F3380&lt;&gt;0,G3380&lt;&gt;0,H3380&lt;&gt;0,I3380&lt;&gt;0)*(F3380 + (F3380 = 0))*(G3380 + (G3380 = 0))*(H3380 + (H3380 = 0))*(I3380 + (I3380 = 0))</f>
        <v>0</v>
      </c>
      <c r="K3380" s="19"/>
      <c r="L3380" s="19"/>
      <c r="M3380" s="19"/>
    </row>
    <row r="3381" spans="1:13" x14ac:dyDescent="0.25">
      <c r="A3381" s="19"/>
      <c r="B3381" s="19"/>
      <c r="C3381" s="19"/>
      <c r="D3381" s="35"/>
      <c r="E3381" s="18" t="s">
        <v>827</v>
      </c>
      <c r="F3381" s="22">
        <v>1</v>
      </c>
      <c r="G3381" s="23">
        <v>0</v>
      </c>
      <c r="H3381" s="23">
        <v>0</v>
      </c>
      <c r="I3381" s="23">
        <v>0</v>
      </c>
      <c r="J3381" s="21">
        <f>OR(F3381&lt;&gt;0,G3381&lt;&gt;0,H3381&lt;&gt;0,I3381&lt;&gt;0)*(F3381 + (F3381 = 0))*(G3381 + (G3381 = 0))*(H3381 + (H3381 = 0))*(I3381 + (I3381 = 0))</f>
        <v>1</v>
      </c>
      <c r="K3381" s="19"/>
      <c r="L3381" s="19"/>
      <c r="M3381" s="19"/>
    </row>
    <row r="3382" spans="1:13" x14ac:dyDescent="0.25">
      <c r="A3382" s="19"/>
      <c r="B3382" s="19"/>
      <c r="C3382" s="19"/>
      <c r="D3382" s="35"/>
      <c r="E3382" s="18" t="s">
        <v>792</v>
      </c>
      <c r="F3382" s="22"/>
      <c r="G3382" s="23"/>
      <c r="H3382" s="23"/>
      <c r="I3382" s="23"/>
      <c r="J3382" s="21">
        <f>OR(F3382&lt;&gt;0,G3382&lt;&gt;0,H3382&lt;&gt;0,I3382&lt;&gt;0)*(F3382 + (F3382 = 0))*(G3382 + (G3382 = 0))*(H3382 + (H3382 = 0))*(I3382 + (I3382 = 0))</f>
        <v>0</v>
      </c>
      <c r="K3382" s="19"/>
      <c r="L3382" s="19"/>
      <c r="M3382" s="19"/>
    </row>
    <row r="3383" spans="1:13" x14ac:dyDescent="0.25">
      <c r="A3383" s="19"/>
      <c r="B3383" s="19"/>
      <c r="C3383" s="19"/>
      <c r="D3383" s="35"/>
      <c r="E3383" s="19"/>
      <c r="F3383" s="19"/>
      <c r="G3383" s="19"/>
      <c r="H3383" s="19"/>
      <c r="I3383" s="19"/>
      <c r="J3383" s="24" t="s">
        <v>312</v>
      </c>
      <c r="K3383" s="25">
        <f>SUM(J3376:J3382)</f>
        <v>8</v>
      </c>
      <c r="L3383" s="23">
        <v>32.340000000000003</v>
      </c>
      <c r="M3383" s="26">
        <f>ROUND(K3383*L3383,2)</f>
        <v>258.72000000000003</v>
      </c>
    </row>
    <row r="3384" spans="1:13" ht="0.95" customHeight="1" x14ac:dyDescent="0.25">
      <c r="A3384" s="27"/>
      <c r="B3384" s="27"/>
      <c r="C3384" s="27"/>
      <c r="D3384" s="36"/>
      <c r="E3384" s="27"/>
      <c r="F3384" s="27"/>
      <c r="G3384" s="27"/>
      <c r="H3384" s="27"/>
      <c r="I3384" s="27"/>
      <c r="J3384" s="27"/>
      <c r="K3384" s="27"/>
      <c r="L3384" s="27"/>
      <c r="M3384" s="27"/>
    </row>
    <row r="3385" spans="1:13" x14ac:dyDescent="0.25">
      <c r="A3385" s="17" t="s">
        <v>371</v>
      </c>
      <c r="B3385" s="18" t="s">
        <v>23</v>
      </c>
      <c r="C3385" s="18" t="s">
        <v>76</v>
      </c>
      <c r="D3385" s="29" t="s">
        <v>372</v>
      </c>
      <c r="E3385" s="19"/>
      <c r="F3385" s="19"/>
      <c r="G3385" s="19"/>
      <c r="H3385" s="19"/>
      <c r="I3385" s="19"/>
      <c r="J3385" s="19"/>
      <c r="K3385" s="20">
        <f>K3389</f>
        <v>4</v>
      </c>
      <c r="L3385" s="21">
        <f>L3389</f>
        <v>29.45</v>
      </c>
      <c r="M3385" s="21">
        <f>M3389</f>
        <v>117.8</v>
      </c>
    </row>
    <row r="3386" spans="1:13" ht="45" x14ac:dyDescent="0.25">
      <c r="A3386" s="19"/>
      <c r="B3386" s="19"/>
      <c r="C3386" s="19"/>
      <c r="D3386" s="29" t="s">
        <v>373</v>
      </c>
      <c r="E3386" s="19"/>
      <c r="F3386" s="19"/>
      <c r="G3386" s="19"/>
      <c r="H3386" s="19"/>
      <c r="I3386" s="19"/>
      <c r="J3386" s="19"/>
      <c r="K3386" s="19"/>
      <c r="L3386" s="19"/>
      <c r="M3386" s="19"/>
    </row>
    <row r="3387" spans="1:13" x14ac:dyDescent="0.25">
      <c r="A3387" s="19"/>
      <c r="B3387" s="19"/>
      <c r="C3387" s="19"/>
      <c r="D3387" s="35"/>
      <c r="E3387" s="18" t="s">
        <v>374</v>
      </c>
      <c r="F3387" s="22">
        <v>4</v>
      </c>
      <c r="G3387" s="23">
        <v>0</v>
      </c>
      <c r="H3387" s="23">
        <v>0</v>
      </c>
      <c r="I3387" s="23">
        <v>0</v>
      </c>
      <c r="J3387" s="21">
        <f>OR(F3387&lt;&gt;0,G3387&lt;&gt;0,H3387&lt;&gt;0,I3387&lt;&gt;0)*(F3387 + (F3387 = 0))*(G3387 + (G3387 = 0))*(H3387 + (H3387 = 0))*(I3387 + (I3387 = 0))</f>
        <v>4</v>
      </c>
      <c r="K3387" s="19"/>
      <c r="L3387" s="19"/>
      <c r="M3387" s="19"/>
    </row>
    <row r="3388" spans="1:13" x14ac:dyDescent="0.25">
      <c r="A3388" s="19"/>
      <c r="B3388" s="19"/>
      <c r="C3388" s="19"/>
      <c r="D3388" s="35"/>
      <c r="E3388" s="18" t="s">
        <v>16</v>
      </c>
      <c r="F3388" s="22"/>
      <c r="G3388" s="23"/>
      <c r="H3388" s="23"/>
      <c r="I3388" s="23"/>
      <c r="J3388" s="21">
        <f>OR(F3388&lt;&gt;0,G3388&lt;&gt;0,H3388&lt;&gt;0,I3388&lt;&gt;0)*(F3388 + (F3388 = 0))*(G3388 + (G3388 = 0))*(H3388 + (H3388 = 0))*(I3388 + (I3388 = 0))</f>
        <v>0</v>
      </c>
      <c r="K3388" s="19"/>
      <c r="L3388" s="19"/>
      <c r="M3388" s="19"/>
    </row>
    <row r="3389" spans="1:13" x14ac:dyDescent="0.25">
      <c r="A3389" s="19"/>
      <c r="B3389" s="19"/>
      <c r="C3389" s="19"/>
      <c r="D3389" s="35"/>
      <c r="E3389" s="19"/>
      <c r="F3389" s="19"/>
      <c r="G3389" s="19"/>
      <c r="H3389" s="19"/>
      <c r="I3389" s="19"/>
      <c r="J3389" s="24" t="s">
        <v>375</v>
      </c>
      <c r="K3389" s="25">
        <f>SUM(J3387:J3388)</f>
        <v>4</v>
      </c>
      <c r="L3389" s="23">
        <v>29.45</v>
      </c>
      <c r="M3389" s="26">
        <f>ROUND(K3389*L3389,2)</f>
        <v>117.8</v>
      </c>
    </row>
    <row r="3390" spans="1:13" ht="0.95" customHeight="1" x14ac:dyDescent="0.25">
      <c r="A3390" s="27"/>
      <c r="B3390" s="27"/>
      <c r="C3390" s="27"/>
      <c r="D3390" s="36"/>
      <c r="E3390" s="27"/>
      <c r="F3390" s="27"/>
      <c r="G3390" s="27"/>
      <c r="H3390" s="27"/>
      <c r="I3390" s="27"/>
      <c r="J3390" s="27"/>
      <c r="K3390" s="27"/>
      <c r="L3390" s="27"/>
      <c r="M3390" s="27"/>
    </row>
    <row r="3391" spans="1:13" ht="22.5" x14ac:dyDescent="0.25">
      <c r="A3391" s="17" t="s">
        <v>313</v>
      </c>
      <c r="B3391" s="18" t="s">
        <v>23</v>
      </c>
      <c r="C3391" s="18" t="s">
        <v>24</v>
      </c>
      <c r="D3391" s="29" t="s">
        <v>314</v>
      </c>
      <c r="E3391" s="19"/>
      <c r="F3391" s="19"/>
      <c r="G3391" s="19"/>
      <c r="H3391" s="19"/>
      <c r="I3391" s="19"/>
      <c r="J3391" s="19"/>
      <c r="K3391" s="20">
        <f>K3397</f>
        <v>1.98</v>
      </c>
      <c r="L3391" s="21">
        <f>L3397</f>
        <v>31.72</v>
      </c>
      <c r="M3391" s="21">
        <f>M3397</f>
        <v>62.81</v>
      </c>
    </row>
    <row r="3392" spans="1:13" ht="33.75" x14ac:dyDescent="0.25">
      <c r="A3392" s="19"/>
      <c r="B3392" s="19"/>
      <c r="C3392" s="19"/>
      <c r="D3392" s="29" t="s">
        <v>315</v>
      </c>
      <c r="E3392" s="19"/>
      <c r="F3392" s="19"/>
      <c r="G3392" s="19"/>
      <c r="H3392" s="19"/>
      <c r="I3392" s="19"/>
      <c r="J3392" s="19"/>
      <c r="K3392" s="19"/>
      <c r="L3392" s="19"/>
      <c r="M3392" s="19"/>
    </row>
    <row r="3393" spans="1:13" x14ac:dyDescent="0.25">
      <c r="A3393" s="19"/>
      <c r="B3393" s="19"/>
      <c r="C3393" s="19"/>
      <c r="D3393" s="35"/>
      <c r="E3393" s="18" t="s">
        <v>838</v>
      </c>
      <c r="F3393" s="22"/>
      <c r="G3393" s="23"/>
      <c r="H3393" s="23"/>
      <c r="I3393" s="23"/>
      <c r="J3393" s="21">
        <f>OR(F3393&lt;&gt;0,G3393&lt;&gt;0,H3393&lt;&gt;0,I3393&lt;&gt;0)*(F3393 + (F3393 = 0))*(G3393 + (G3393 = 0))*(H3393 + (H3393 = 0))*(I3393 + (I3393 = 0))</f>
        <v>0</v>
      </c>
      <c r="K3393" s="19"/>
      <c r="L3393" s="19"/>
      <c r="M3393" s="19"/>
    </row>
    <row r="3394" spans="1:13" x14ac:dyDescent="0.25">
      <c r="A3394" s="19"/>
      <c r="B3394" s="19"/>
      <c r="C3394" s="19"/>
      <c r="D3394" s="35"/>
      <c r="E3394" s="18" t="s">
        <v>16</v>
      </c>
      <c r="F3394" s="22">
        <v>2</v>
      </c>
      <c r="G3394" s="23">
        <v>1.3</v>
      </c>
      <c r="H3394" s="23">
        <v>0</v>
      </c>
      <c r="I3394" s="23">
        <v>0.3</v>
      </c>
      <c r="J3394" s="21">
        <f>OR(F3394&lt;&gt;0,G3394&lt;&gt;0,H3394&lt;&gt;0,I3394&lt;&gt;0)*(F3394 + (F3394 = 0))*(G3394 + (G3394 = 0))*(H3394 + (H3394 = 0))*(I3394 + (I3394 = 0))</f>
        <v>0.78</v>
      </c>
      <c r="K3394" s="19"/>
      <c r="L3394" s="19"/>
      <c r="M3394" s="19"/>
    </row>
    <row r="3395" spans="1:13" x14ac:dyDescent="0.25">
      <c r="A3395" s="19"/>
      <c r="B3395" s="19"/>
      <c r="C3395" s="19"/>
      <c r="D3395" s="35"/>
      <c r="E3395" s="18" t="s">
        <v>16</v>
      </c>
      <c r="F3395" s="22">
        <v>2</v>
      </c>
      <c r="G3395" s="23">
        <v>2</v>
      </c>
      <c r="H3395" s="23">
        <v>0</v>
      </c>
      <c r="I3395" s="23">
        <v>0.3</v>
      </c>
      <c r="J3395" s="21">
        <f>OR(F3395&lt;&gt;0,G3395&lt;&gt;0,H3395&lt;&gt;0,I3395&lt;&gt;0)*(F3395 + (F3395 = 0))*(G3395 + (G3395 = 0))*(H3395 + (H3395 = 0))*(I3395 + (I3395 = 0))</f>
        <v>1.2</v>
      </c>
      <c r="K3395" s="19"/>
      <c r="L3395" s="19"/>
      <c r="M3395" s="19"/>
    </row>
    <row r="3396" spans="1:13" x14ac:dyDescent="0.25">
      <c r="A3396" s="19"/>
      <c r="B3396" s="19"/>
      <c r="C3396" s="19"/>
      <c r="D3396" s="35"/>
      <c r="E3396" s="18" t="s">
        <v>16</v>
      </c>
      <c r="F3396" s="22"/>
      <c r="G3396" s="23"/>
      <c r="H3396" s="23"/>
      <c r="I3396" s="23"/>
      <c r="J3396" s="21">
        <f>OR(F3396&lt;&gt;0,G3396&lt;&gt;0,H3396&lt;&gt;0,I3396&lt;&gt;0)*(F3396 + (F3396 = 0))*(G3396 + (G3396 = 0))*(H3396 + (H3396 = 0))*(I3396 + (I3396 = 0))</f>
        <v>0</v>
      </c>
      <c r="K3396" s="19"/>
      <c r="L3396" s="19"/>
      <c r="M3396" s="19"/>
    </row>
    <row r="3397" spans="1:13" x14ac:dyDescent="0.25">
      <c r="A3397" s="19"/>
      <c r="B3397" s="19"/>
      <c r="C3397" s="19"/>
      <c r="D3397" s="35"/>
      <c r="E3397" s="19"/>
      <c r="F3397" s="19"/>
      <c r="G3397" s="19"/>
      <c r="H3397" s="19"/>
      <c r="I3397" s="19"/>
      <c r="J3397" s="24" t="s">
        <v>317</v>
      </c>
      <c r="K3397" s="25">
        <f>SUM(J3393:J3396)</f>
        <v>1.98</v>
      </c>
      <c r="L3397" s="23">
        <v>31.72</v>
      </c>
      <c r="M3397" s="26">
        <f>ROUND(K3397*L3397,2)</f>
        <v>62.81</v>
      </c>
    </row>
    <row r="3398" spans="1:13" ht="0.95" customHeight="1" x14ac:dyDescent="0.25">
      <c r="A3398" s="27"/>
      <c r="B3398" s="27"/>
      <c r="C3398" s="27"/>
      <c r="D3398" s="36"/>
      <c r="E3398" s="27"/>
      <c r="F3398" s="27"/>
      <c r="G3398" s="27"/>
      <c r="H3398" s="27"/>
      <c r="I3398" s="27"/>
      <c r="J3398" s="27"/>
      <c r="K3398" s="27"/>
      <c r="L3398" s="27"/>
      <c r="M3398" s="27"/>
    </row>
    <row r="3399" spans="1:13" ht="22.5" x14ac:dyDescent="0.25">
      <c r="A3399" s="17" t="s">
        <v>329</v>
      </c>
      <c r="B3399" s="18" t="s">
        <v>23</v>
      </c>
      <c r="C3399" s="18" t="s">
        <v>330</v>
      </c>
      <c r="D3399" s="29" t="s">
        <v>331</v>
      </c>
      <c r="E3399" s="19"/>
      <c r="F3399" s="19"/>
      <c r="G3399" s="19"/>
      <c r="H3399" s="19"/>
      <c r="I3399" s="19"/>
      <c r="J3399" s="19"/>
      <c r="K3399" s="20">
        <f>K3403</f>
        <v>88</v>
      </c>
      <c r="L3399" s="21">
        <f>L3403</f>
        <v>1.83</v>
      </c>
      <c r="M3399" s="21">
        <f>M3403</f>
        <v>161.04</v>
      </c>
    </row>
    <row r="3400" spans="1:13" ht="33.75" x14ac:dyDescent="0.25">
      <c r="A3400" s="19"/>
      <c r="B3400" s="19"/>
      <c r="C3400" s="19"/>
      <c r="D3400" s="29" t="s">
        <v>332</v>
      </c>
      <c r="E3400" s="19"/>
      <c r="F3400" s="19"/>
      <c r="G3400" s="19"/>
      <c r="H3400" s="19"/>
      <c r="I3400" s="19"/>
      <c r="J3400" s="19"/>
      <c r="K3400" s="19"/>
      <c r="L3400" s="19"/>
      <c r="M3400" s="19"/>
    </row>
    <row r="3401" spans="1:13" x14ac:dyDescent="0.25">
      <c r="A3401" s="19"/>
      <c r="B3401" s="19"/>
      <c r="C3401" s="19"/>
      <c r="D3401" s="35"/>
      <c r="E3401" s="18" t="s">
        <v>16</v>
      </c>
      <c r="F3401" s="22">
        <v>80</v>
      </c>
      <c r="G3401" s="23">
        <v>1.1000000000000001</v>
      </c>
      <c r="H3401" s="23">
        <v>0</v>
      </c>
      <c r="I3401" s="23">
        <v>0</v>
      </c>
      <c r="J3401" s="21">
        <f>OR(F3401&lt;&gt;0,G3401&lt;&gt;0,H3401&lt;&gt;0,I3401&lt;&gt;0)*(F3401 + (F3401 = 0))*(G3401 + (G3401 = 0))*(H3401 + (H3401 = 0))*(I3401 + (I3401 = 0))</f>
        <v>88</v>
      </c>
      <c r="K3401" s="19"/>
      <c r="L3401" s="19"/>
      <c r="M3401" s="19"/>
    </row>
    <row r="3402" spans="1:13" x14ac:dyDescent="0.25">
      <c r="A3402" s="19"/>
      <c r="B3402" s="19"/>
      <c r="C3402" s="19"/>
      <c r="D3402" s="35"/>
      <c r="E3402" s="18" t="s">
        <v>16</v>
      </c>
      <c r="F3402" s="22"/>
      <c r="G3402" s="23"/>
      <c r="H3402" s="23"/>
      <c r="I3402" s="23"/>
      <c r="J3402" s="21">
        <f>OR(F3402&lt;&gt;0,G3402&lt;&gt;0,H3402&lt;&gt;0,I3402&lt;&gt;0)*(F3402 + (F3402 = 0))*(G3402 + (G3402 = 0))*(H3402 + (H3402 = 0))*(I3402 + (I3402 = 0))</f>
        <v>0</v>
      </c>
      <c r="K3402" s="19"/>
      <c r="L3402" s="19"/>
      <c r="M3402" s="19"/>
    </row>
    <row r="3403" spans="1:13" x14ac:dyDescent="0.25">
      <c r="A3403" s="19"/>
      <c r="B3403" s="19"/>
      <c r="C3403" s="19"/>
      <c r="D3403" s="35"/>
      <c r="E3403" s="19"/>
      <c r="F3403" s="19"/>
      <c r="G3403" s="19"/>
      <c r="H3403" s="19"/>
      <c r="I3403" s="19"/>
      <c r="J3403" s="24" t="s">
        <v>335</v>
      </c>
      <c r="K3403" s="25">
        <f>SUM(J3401:J3402)</f>
        <v>88</v>
      </c>
      <c r="L3403" s="23">
        <v>1.83</v>
      </c>
      <c r="M3403" s="26">
        <f>ROUND(K3403*L3403,2)</f>
        <v>161.04</v>
      </c>
    </row>
    <row r="3404" spans="1:13" ht="0.95" customHeight="1" x14ac:dyDescent="0.25">
      <c r="A3404" s="27"/>
      <c r="B3404" s="27"/>
      <c r="C3404" s="27"/>
      <c r="D3404" s="36"/>
      <c r="E3404" s="27"/>
      <c r="F3404" s="27"/>
      <c r="G3404" s="27"/>
      <c r="H3404" s="27"/>
      <c r="I3404" s="27"/>
      <c r="J3404" s="27"/>
      <c r="K3404" s="27"/>
      <c r="L3404" s="27"/>
      <c r="M3404" s="27"/>
    </row>
    <row r="3405" spans="1:13" ht="22.5" x14ac:dyDescent="0.25">
      <c r="A3405" s="17" t="s">
        <v>336</v>
      </c>
      <c r="B3405" s="18" t="s">
        <v>23</v>
      </c>
      <c r="C3405" s="18" t="s">
        <v>30</v>
      </c>
      <c r="D3405" s="29" t="s">
        <v>337</v>
      </c>
      <c r="E3405" s="19"/>
      <c r="F3405" s="19"/>
      <c r="G3405" s="19"/>
      <c r="H3405" s="19"/>
      <c r="I3405" s="19"/>
      <c r="J3405" s="19"/>
      <c r="K3405" s="20">
        <f>K3411</f>
        <v>1.1000000000000001</v>
      </c>
      <c r="L3405" s="21">
        <f>L3411</f>
        <v>175.27</v>
      </c>
      <c r="M3405" s="21">
        <f>M3411</f>
        <v>192.8</v>
      </c>
    </row>
    <row r="3406" spans="1:13" ht="78.75" x14ac:dyDescent="0.25">
      <c r="A3406" s="19"/>
      <c r="B3406" s="19"/>
      <c r="C3406" s="19"/>
      <c r="D3406" s="29" t="s">
        <v>338</v>
      </c>
      <c r="E3406" s="19"/>
      <c r="F3406" s="19"/>
      <c r="G3406" s="19"/>
      <c r="H3406" s="19"/>
      <c r="I3406" s="19"/>
      <c r="J3406" s="19"/>
      <c r="K3406" s="19"/>
      <c r="L3406" s="19"/>
      <c r="M3406" s="19"/>
    </row>
    <row r="3407" spans="1:13" x14ac:dyDescent="0.25">
      <c r="A3407" s="19"/>
      <c r="B3407" s="19"/>
      <c r="C3407" s="19"/>
      <c r="D3407" s="35"/>
      <c r="E3407" s="18" t="s">
        <v>838</v>
      </c>
      <c r="F3407" s="22"/>
      <c r="G3407" s="23"/>
      <c r="H3407" s="23"/>
      <c r="I3407" s="23"/>
      <c r="J3407" s="21">
        <f>OR(F3407&lt;&gt;0,G3407&lt;&gt;0,H3407&lt;&gt;0,I3407&lt;&gt;0)*(F3407 + (F3407 = 0))*(G3407 + (G3407 = 0))*(H3407 + (H3407 = 0))*(I3407 + (I3407 = 0))</f>
        <v>0</v>
      </c>
      <c r="K3407" s="19"/>
      <c r="L3407" s="19"/>
      <c r="M3407" s="19"/>
    </row>
    <row r="3408" spans="1:13" x14ac:dyDescent="0.25">
      <c r="A3408" s="19"/>
      <c r="B3408" s="19"/>
      <c r="C3408" s="19"/>
      <c r="D3408" s="35"/>
      <c r="E3408" s="18" t="s">
        <v>16</v>
      </c>
      <c r="F3408" s="22">
        <v>1</v>
      </c>
      <c r="G3408" s="23">
        <v>2</v>
      </c>
      <c r="H3408" s="23">
        <v>1.3</v>
      </c>
      <c r="I3408" s="23">
        <v>0.3</v>
      </c>
      <c r="J3408" s="21">
        <f>OR(F3408&lt;&gt;0,G3408&lt;&gt;0,H3408&lt;&gt;0,I3408&lt;&gt;0)*(F3408 + (F3408 = 0))*(G3408 + (G3408 = 0))*(H3408 + (H3408 = 0))*(I3408 + (I3408 = 0))</f>
        <v>0.78</v>
      </c>
      <c r="K3408" s="19"/>
      <c r="L3408" s="19"/>
      <c r="M3408" s="19"/>
    </row>
    <row r="3409" spans="1:13" x14ac:dyDescent="0.25">
      <c r="A3409" s="19"/>
      <c r="B3409" s="19"/>
      <c r="C3409" s="19"/>
      <c r="D3409" s="35"/>
      <c r="E3409" s="18" t="s">
        <v>16</v>
      </c>
      <c r="F3409" s="22">
        <v>1</v>
      </c>
      <c r="G3409" s="23">
        <v>0.8</v>
      </c>
      <c r="H3409" s="23">
        <v>0.8</v>
      </c>
      <c r="I3409" s="23">
        <v>0.5</v>
      </c>
      <c r="J3409" s="21">
        <f>OR(F3409&lt;&gt;0,G3409&lt;&gt;0,H3409&lt;&gt;0,I3409&lt;&gt;0)*(F3409 + (F3409 = 0))*(G3409 + (G3409 = 0))*(H3409 + (H3409 = 0))*(I3409 + (I3409 = 0))</f>
        <v>0.32</v>
      </c>
      <c r="K3409" s="19"/>
      <c r="L3409" s="19"/>
      <c r="M3409" s="19"/>
    </row>
    <row r="3410" spans="1:13" x14ac:dyDescent="0.25">
      <c r="A3410" s="19"/>
      <c r="B3410" s="19"/>
      <c r="C3410" s="19"/>
      <c r="D3410" s="35"/>
      <c r="E3410" s="18" t="s">
        <v>16</v>
      </c>
      <c r="F3410" s="22"/>
      <c r="G3410" s="23"/>
      <c r="H3410" s="23"/>
      <c r="I3410" s="23"/>
      <c r="J3410" s="21">
        <f>OR(F3410&lt;&gt;0,G3410&lt;&gt;0,H3410&lt;&gt;0,I3410&lt;&gt;0)*(F3410 + (F3410 = 0))*(G3410 + (G3410 = 0))*(H3410 + (H3410 = 0))*(I3410 + (I3410 = 0))</f>
        <v>0</v>
      </c>
      <c r="K3410" s="19"/>
      <c r="L3410" s="19"/>
      <c r="M3410" s="19"/>
    </row>
    <row r="3411" spans="1:13" x14ac:dyDescent="0.25">
      <c r="A3411" s="19"/>
      <c r="B3411" s="19"/>
      <c r="C3411" s="19"/>
      <c r="D3411" s="35"/>
      <c r="E3411" s="19"/>
      <c r="F3411" s="19"/>
      <c r="G3411" s="19"/>
      <c r="H3411" s="19"/>
      <c r="I3411" s="19"/>
      <c r="J3411" s="24" t="s">
        <v>341</v>
      </c>
      <c r="K3411" s="25">
        <f>SUM(J3407:J3410)</f>
        <v>1.1000000000000001</v>
      </c>
      <c r="L3411" s="23">
        <v>175.27</v>
      </c>
      <c r="M3411" s="26">
        <f>ROUND(K3411*L3411,2)</f>
        <v>192.8</v>
      </c>
    </row>
    <row r="3412" spans="1:13" ht="0.95" customHeight="1" x14ac:dyDescent="0.25">
      <c r="A3412" s="27"/>
      <c r="B3412" s="27"/>
      <c r="C3412" s="27"/>
      <c r="D3412" s="36"/>
      <c r="E3412" s="27"/>
      <c r="F3412" s="27"/>
      <c r="G3412" s="27"/>
      <c r="H3412" s="27"/>
      <c r="I3412" s="27"/>
      <c r="J3412" s="27"/>
      <c r="K3412" s="27"/>
      <c r="L3412" s="27"/>
      <c r="M3412" s="27"/>
    </row>
    <row r="3413" spans="1:13" ht="22.5" x14ac:dyDescent="0.25">
      <c r="A3413" s="17" t="s">
        <v>395</v>
      </c>
      <c r="B3413" s="18" t="s">
        <v>23</v>
      </c>
      <c r="C3413" s="18" t="s">
        <v>30</v>
      </c>
      <c r="D3413" s="29" t="s">
        <v>396</v>
      </c>
      <c r="E3413" s="19"/>
      <c r="F3413" s="19"/>
      <c r="G3413" s="19"/>
      <c r="H3413" s="19"/>
      <c r="I3413" s="19"/>
      <c r="J3413" s="19"/>
      <c r="K3413" s="20">
        <f>K3423</f>
        <v>9.9</v>
      </c>
      <c r="L3413" s="21">
        <f>L3423</f>
        <v>282.02999999999997</v>
      </c>
      <c r="M3413" s="21">
        <f>M3423</f>
        <v>2792.1</v>
      </c>
    </row>
    <row r="3414" spans="1:13" ht="67.5" x14ac:dyDescent="0.25">
      <c r="A3414" s="19"/>
      <c r="B3414" s="19"/>
      <c r="C3414" s="19"/>
      <c r="D3414" s="29" t="s">
        <v>397</v>
      </c>
      <c r="E3414" s="19"/>
      <c r="F3414" s="19"/>
      <c r="G3414" s="19"/>
      <c r="H3414" s="19"/>
      <c r="I3414" s="19"/>
      <c r="J3414" s="19"/>
      <c r="K3414" s="19"/>
      <c r="L3414" s="19"/>
      <c r="M3414" s="19"/>
    </row>
    <row r="3415" spans="1:13" x14ac:dyDescent="0.25">
      <c r="A3415" s="19"/>
      <c r="B3415" s="19"/>
      <c r="C3415" s="19"/>
      <c r="D3415" s="35"/>
      <c r="E3415" s="18" t="s">
        <v>838</v>
      </c>
      <c r="F3415" s="22"/>
      <c r="G3415" s="23"/>
      <c r="H3415" s="23"/>
      <c r="I3415" s="23"/>
      <c r="J3415" s="21">
        <f>OR(F3415&lt;&gt;0,G3415&lt;&gt;0,H3415&lt;&gt;0,I3415&lt;&gt;0)*(F3415 + (F3415 = 0))*(G3415 + (G3415 = 0))*(H3415 + (H3415 = 0))*(I3415 + (I3415 = 0))</f>
        <v>0</v>
      </c>
      <c r="K3415" s="19"/>
      <c r="L3415" s="19"/>
      <c r="M3415" s="19"/>
    </row>
    <row r="3416" spans="1:13" x14ac:dyDescent="0.25">
      <c r="A3416" s="19"/>
      <c r="B3416" s="19"/>
      <c r="C3416" s="19"/>
      <c r="D3416" s="35"/>
      <c r="E3416" s="18" t="s">
        <v>16</v>
      </c>
      <c r="F3416" s="22">
        <v>2</v>
      </c>
      <c r="G3416" s="23">
        <v>2.2999999999999998</v>
      </c>
      <c r="H3416" s="23">
        <v>0.25</v>
      </c>
      <c r="I3416" s="23">
        <v>1.8</v>
      </c>
      <c r="J3416" s="21">
        <f>OR(F3416&lt;&gt;0,G3416&lt;&gt;0,H3416&lt;&gt;0,I3416&lt;&gt;0)*(F3416 + (F3416 = 0))*(G3416 + (G3416 = 0))*(H3416 + (H3416 = 0))*(I3416 + (I3416 = 0))</f>
        <v>2.0699999999999998</v>
      </c>
      <c r="K3416" s="19"/>
      <c r="L3416" s="19"/>
      <c r="M3416" s="19"/>
    </row>
    <row r="3417" spans="1:13" x14ac:dyDescent="0.25">
      <c r="A3417" s="19"/>
      <c r="B3417" s="19"/>
      <c r="C3417" s="19"/>
      <c r="D3417" s="35"/>
      <c r="E3417" s="18" t="s">
        <v>16</v>
      </c>
      <c r="F3417" s="22">
        <v>2</v>
      </c>
      <c r="G3417" s="23">
        <v>1.3</v>
      </c>
      <c r="H3417" s="23">
        <v>0.25</v>
      </c>
      <c r="I3417" s="23">
        <v>1.8</v>
      </c>
      <c r="J3417" s="21">
        <f>OR(F3417&lt;&gt;0,G3417&lt;&gt;0,H3417&lt;&gt;0,I3417&lt;&gt;0)*(F3417 + (F3417 = 0))*(G3417 + (G3417 = 0))*(H3417 + (H3417 = 0))*(I3417 + (I3417 = 0))</f>
        <v>1.17</v>
      </c>
      <c r="K3417" s="19"/>
      <c r="L3417" s="19"/>
      <c r="M3417" s="19"/>
    </row>
    <row r="3418" spans="1:13" x14ac:dyDescent="0.25">
      <c r="A3418" s="19"/>
      <c r="B3418" s="19"/>
      <c r="C3418" s="19"/>
      <c r="D3418" s="35"/>
      <c r="E3418" s="18" t="s">
        <v>16</v>
      </c>
      <c r="F3418" s="22">
        <v>3</v>
      </c>
      <c r="G3418" s="23">
        <v>0.5</v>
      </c>
      <c r="H3418" s="23">
        <v>0.2</v>
      </c>
      <c r="I3418" s="23">
        <v>2.2999999999999998</v>
      </c>
      <c r="J3418" s="21">
        <f>OR(F3418&lt;&gt;0,G3418&lt;&gt;0,H3418&lt;&gt;0,I3418&lt;&gt;0)*(F3418 + (F3418 = 0))*(G3418 + (G3418 = 0))*(H3418 + (H3418 = 0))*(I3418 + (I3418 = 0))</f>
        <v>0.69</v>
      </c>
      <c r="K3418" s="19"/>
      <c r="L3418" s="19"/>
      <c r="M3418" s="19"/>
    </row>
    <row r="3419" spans="1:13" x14ac:dyDescent="0.25">
      <c r="A3419" s="19"/>
      <c r="B3419" s="19"/>
      <c r="C3419" s="19"/>
      <c r="D3419" s="35"/>
      <c r="E3419" s="18" t="s">
        <v>823</v>
      </c>
      <c r="F3419" s="22">
        <v>3.14</v>
      </c>
      <c r="G3419" s="23">
        <v>1</v>
      </c>
      <c r="H3419" s="23">
        <v>0.25</v>
      </c>
      <c r="I3419" s="23">
        <v>4.2</v>
      </c>
      <c r="J3419" s="21">
        <f>OR(F3419&lt;&gt;0,G3419&lt;&gt;0,H3419&lt;&gt;0,I3419&lt;&gt;0)*(F3419 + (F3419 = 0))*(G3419 + (G3419 = 0))*(H3419 + (H3419 = 0))*(I3419 + (I3419 = 0))</f>
        <v>3.3</v>
      </c>
      <c r="K3419" s="19"/>
      <c r="L3419" s="19"/>
      <c r="M3419" s="19"/>
    </row>
    <row r="3420" spans="1:13" x14ac:dyDescent="0.25">
      <c r="A3420" s="19"/>
      <c r="B3420" s="19"/>
      <c r="C3420" s="19"/>
      <c r="D3420" s="35"/>
      <c r="E3420" s="18" t="s">
        <v>16</v>
      </c>
      <c r="F3420" s="22">
        <v>2</v>
      </c>
      <c r="G3420" s="23">
        <v>1.25</v>
      </c>
      <c r="H3420" s="23">
        <v>0.25</v>
      </c>
      <c r="I3420" s="23">
        <v>1.5</v>
      </c>
      <c r="J3420" s="21">
        <f>OR(F3420&lt;&gt;0,G3420&lt;&gt;0,H3420&lt;&gt;0,I3420&lt;&gt;0)*(F3420 + (F3420 = 0))*(G3420 + (G3420 = 0))*(H3420 + (H3420 = 0))*(I3420 + (I3420 = 0))</f>
        <v>0.94</v>
      </c>
      <c r="K3420" s="19"/>
      <c r="L3420" s="19"/>
      <c r="M3420" s="19"/>
    </row>
    <row r="3421" spans="1:13" x14ac:dyDescent="0.25">
      <c r="A3421" s="19"/>
      <c r="B3421" s="19"/>
      <c r="C3421" s="19"/>
      <c r="D3421" s="35"/>
      <c r="E3421" s="18" t="s">
        <v>16</v>
      </c>
      <c r="F3421" s="22">
        <v>2</v>
      </c>
      <c r="G3421" s="23">
        <v>2.2999999999999998</v>
      </c>
      <c r="H3421" s="23">
        <v>0.25</v>
      </c>
      <c r="I3421" s="23">
        <v>1.5</v>
      </c>
      <c r="J3421" s="21">
        <f>OR(F3421&lt;&gt;0,G3421&lt;&gt;0,H3421&lt;&gt;0,I3421&lt;&gt;0)*(F3421 + (F3421 = 0))*(G3421 + (G3421 = 0))*(H3421 + (H3421 = 0))*(I3421 + (I3421 = 0))</f>
        <v>1.73</v>
      </c>
      <c r="K3421" s="19"/>
      <c r="L3421" s="19"/>
      <c r="M3421" s="19"/>
    </row>
    <row r="3422" spans="1:13" x14ac:dyDescent="0.25">
      <c r="A3422" s="19"/>
      <c r="B3422" s="19"/>
      <c r="C3422" s="19"/>
      <c r="D3422" s="35"/>
      <c r="E3422" s="18" t="s">
        <v>16</v>
      </c>
      <c r="F3422" s="22"/>
      <c r="G3422" s="23"/>
      <c r="H3422" s="23"/>
      <c r="I3422" s="23"/>
      <c r="J3422" s="21">
        <f>OR(F3422&lt;&gt;0,G3422&lt;&gt;0,H3422&lt;&gt;0,I3422&lt;&gt;0)*(F3422 + (F3422 = 0))*(G3422 + (G3422 = 0))*(H3422 + (H3422 = 0))*(I3422 + (I3422 = 0))</f>
        <v>0</v>
      </c>
      <c r="K3422" s="19"/>
      <c r="L3422" s="19"/>
      <c r="M3422" s="19"/>
    </row>
    <row r="3423" spans="1:13" x14ac:dyDescent="0.25">
      <c r="A3423" s="19"/>
      <c r="B3423" s="19"/>
      <c r="C3423" s="19"/>
      <c r="D3423" s="35"/>
      <c r="E3423" s="19"/>
      <c r="F3423" s="19"/>
      <c r="G3423" s="19"/>
      <c r="H3423" s="19"/>
      <c r="I3423" s="19"/>
      <c r="J3423" s="24" t="s">
        <v>398</v>
      </c>
      <c r="K3423" s="25">
        <f>SUM(J3415:J3422)</f>
        <v>9.9</v>
      </c>
      <c r="L3423" s="23">
        <v>282.02999999999997</v>
      </c>
      <c r="M3423" s="26">
        <f>ROUND(K3423*L3423,2)</f>
        <v>2792.1</v>
      </c>
    </row>
    <row r="3424" spans="1:13" ht="0.95" customHeight="1" x14ac:dyDescent="0.25">
      <c r="A3424" s="27"/>
      <c r="B3424" s="27"/>
      <c r="C3424" s="27"/>
      <c r="D3424" s="36"/>
      <c r="E3424" s="27"/>
      <c r="F3424" s="27"/>
      <c r="G3424" s="27"/>
      <c r="H3424" s="27"/>
      <c r="I3424" s="27"/>
      <c r="J3424" s="27"/>
      <c r="K3424" s="27"/>
      <c r="L3424" s="27"/>
      <c r="M3424" s="27"/>
    </row>
    <row r="3425" spans="1:13" x14ac:dyDescent="0.25">
      <c r="A3425" s="17" t="s">
        <v>399</v>
      </c>
      <c r="B3425" s="18" t="s">
        <v>23</v>
      </c>
      <c r="C3425" s="18" t="s">
        <v>24</v>
      </c>
      <c r="D3425" s="29" t="s">
        <v>400</v>
      </c>
      <c r="E3425" s="19"/>
      <c r="F3425" s="19"/>
      <c r="G3425" s="19"/>
      <c r="H3425" s="19"/>
      <c r="I3425" s="19"/>
      <c r="J3425" s="19"/>
      <c r="K3425" s="20">
        <f>K3434</f>
        <v>28.19</v>
      </c>
      <c r="L3425" s="21">
        <f>L3434</f>
        <v>21.2</v>
      </c>
      <c r="M3425" s="21">
        <f>M3434</f>
        <v>597.63</v>
      </c>
    </row>
    <row r="3426" spans="1:13" ht="56.25" x14ac:dyDescent="0.25">
      <c r="A3426" s="19"/>
      <c r="B3426" s="19"/>
      <c r="C3426" s="19"/>
      <c r="D3426" s="29" t="s">
        <v>401</v>
      </c>
      <c r="E3426" s="19"/>
      <c r="F3426" s="19"/>
      <c r="G3426" s="19"/>
      <c r="H3426" s="19"/>
      <c r="I3426" s="19"/>
      <c r="J3426" s="19"/>
      <c r="K3426" s="19"/>
      <c r="L3426" s="19"/>
      <c r="M3426" s="19"/>
    </row>
    <row r="3427" spans="1:13" x14ac:dyDescent="0.25">
      <c r="A3427" s="19"/>
      <c r="B3427" s="19"/>
      <c r="C3427" s="19"/>
      <c r="D3427" s="35"/>
      <c r="E3427" s="18" t="s">
        <v>838</v>
      </c>
      <c r="F3427" s="22"/>
      <c r="G3427" s="23"/>
      <c r="H3427" s="23"/>
      <c r="I3427" s="23"/>
      <c r="J3427" s="21">
        <f>OR(F3427&lt;&gt;0,G3427&lt;&gt;0,H3427&lt;&gt;0,I3427&lt;&gt;0)*(F3427 + (F3427 = 0))*(G3427 + (G3427 = 0))*(H3427 + (H3427 = 0))*(I3427 + (I3427 = 0))</f>
        <v>0</v>
      </c>
      <c r="K3427" s="19"/>
      <c r="L3427" s="19"/>
      <c r="M3427" s="19"/>
    </row>
    <row r="3428" spans="1:13" x14ac:dyDescent="0.25">
      <c r="A3428" s="19"/>
      <c r="B3428" s="19"/>
      <c r="C3428" s="19"/>
      <c r="D3428" s="35"/>
      <c r="E3428" s="18" t="s">
        <v>16</v>
      </c>
      <c r="F3428" s="22">
        <v>2</v>
      </c>
      <c r="G3428" s="23">
        <v>1.8</v>
      </c>
      <c r="H3428" s="23">
        <v>0</v>
      </c>
      <c r="I3428" s="23">
        <v>1.8</v>
      </c>
      <c r="J3428" s="21">
        <f>OR(F3428&lt;&gt;0,G3428&lt;&gt;0,H3428&lt;&gt;0,I3428&lt;&gt;0)*(F3428 + (F3428 = 0))*(G3428 + (G3428 = 0))*(H3428 + (H3428 = 0))*(I3428 + (I3428 = 0))</f>
        <v>6.48</v>
      </c>
      <c r="K3428" s="19"/>
      <c r="L3428" s="19"/>
      <c r="M3428" s="19"/>
    </row>
    <row r="3429" spans="1:13" x14ac:dyDescent="0.25">
      <c r="A3429" s="19"/>
      <c r="B3429" s="19"/>
      <c r="C3429" s="19"/>
      <c r="D3429" s="35"/>
      <c r="E3429" s="18" t="s">
        <v>16</v>
      </c>
      <c r="F3429" s="22">
        <v>2</v>
      </c>
      <c r="G3429" s="23">
        <v>0.8</v>
      </c>
      <c r="H3429" s="23">
        <v>0</v>
      </c>
      <c r="I3429" s="23">
        <v>1.8</v>
      </c>
      <c r="J3429" s="21">
        <f>OR(F3429&lt;&gt;0,G3429&lt;&gt;0,H3429&lt;&gt;0,I3429&lt;&gt;0)*(F3429 + (F3429 = 0))*(G3429 + (G3429 = 0))*(H3429 + (H3429 = 0))*(I3429 + (I3429 = 0))</f>
        <v>2.88</v>
      </c>
      <c r="K3429" s="19"/>
      <c r="L3429" s="19"/>
      <c r="M3429" s="19"/>
    </row>
    <row r="3430" spans="1:13" x14ac:dyDescent="0.25">
      <c r="A3430" s="19"/>
      <c r="B3430" s="19"/>
      <c r="C3430" s="19"/>
      <c r="D3430" s="35"/>
      <c r="E3430" s="18" t="s">
        <v>823</v>
      </c>
      <c r="F3430" s="22">
        <v>3.14</v>
      </c>
      <c r="G3430" s="23">
        <v>0.8</v>
      </c>
      <c r="H3430" s="23">
        <v>0</v>
      </c>
      <c r="I3430" s="23">
        <v>4.2</v>
      </c>
      <c r="J3430" s="21">
        <f>OR(F3430&lt;&gt;0,G3430&lt;&gt;0,H3430&lt;&gt;0,I3430&lt;&gt;0)*(F3430 + (F3430 = 0))*(G3430 + (G3430 = 0))*(H3430 + (H3430 = 0))*(I3430 + (I3430 = 0))</f>
        <v>10.55</v>
      </c>
      <c r="K3430" s="19"/>
      <c r="L3430" s="19"/>
      <c r="M3430" s="19"/>
    </row>
    <row r="3431" spans="1:13" x14ac:dyDescent="0.25">
      <c r="A3431" s="19"/>
      <c r="B3431" s="19"/>
      <c r="C3431" s="19"/>
      <c r="D3431" s="35"/>
      <c r="E3431" s="18" t="s">
        <v>16</v>
      </c>
      <c r="F3431" s="22">
        <v>2</v>
      </c>
      <c r="G3431" s="23">
        <v>1.8</v>
      </c>
      <c r="H3431" s="23">
        <v>0</v>
      </c>
      <c r="I3431" s="23">
        <v>1.5</v>
      </c>
      <c r="J3431" s="21">
        <f>OR(F3431&lt;&gt;0,G3431&lt;&gt;0,H3431&lt;&gt;0,I3431&lt;&gt;0)*(F3431 + (F3431 = 0))*(G3431 + (G3431 = 0))*(H3431 + (H3431 = 0))*(I3431 + (I3431 = 0))</f>
        <v>5.4</v>
      </c>
      <c r="K3431" s="19"/>
      <c r="L3431" s="19"/>
      <c r="M3431" s="19"/>
    </row>
    <row r="3432" spans="1:13" x14ac:dyDescent="0.25">
      <c r="A3432" s="19"/>
      <c r="B3432" s="19"/>
      <c r="C3432" s="19"/>
      <c r="D3432" s="35"/>
      <c r="E3432" s="18" t="s">
        <v>16</v>
      </c>
      <c r="F3432" s="22">
        <v>2</v>
      </c>
      <c r="G3432" s="23">
        <v>0.8</v>
      </c>
      <c r="H3432" s="23">
        <v>0</v>
      </c>
      <c r="I3432" s="23">
        <v>1.8</v>
      </c>
      <c r="J3432" s="21">
        <f>OR(F3432&lt;&gt;0,G3432&lt;&gt;0,H3432&lt;&gt;0,I3432&lt;&gt;0)*(F3432 + (F3432 = 0))*(G3432 + (G3432 = 0))*(H3432 + (H3432 = 0))*(I3432 + (I3432 = 0))</f>
        <v>2.88</v>
      </c>
      <c r="K3432" s="19"/>
      <c r="L3432" s="19"/>
      <c r="M3432" s="19"/>
    </row>
    <row r="3433" spans="1:13" x14ac:dyDescent="0.25">
      <c r="A3433" s="19"/>
      <c r="B3433" s="19"/>
      <c r="C3433" s="19"/>
      <c r="D3433" s="35"/>
      <c r="E3433" s="18" t="s">
        <v>16</v>
      </c>
      <c r="F3433" s="22"/>
      <c r="G3433" s="23"/>
      <c r="H3433" s="23"/>
      <c r="I3433" s="23"/>
      <c r="J3433" s="21">
        <f>OR(F3433&lt;&gt;0,G3433&lt;&gt;0,H3433&lt;&gt;0,I3433&lt;&gt;0)*(F3433 + (F3433 = 0))*(G3433 + (G3433 = 0))*(H3433 + (H3433 = 0))*(I3433 + (I3433 = 0))</f>
        <v>0</v>
      </c>
      <c r="K3433" s="19"/>
      <c r="L3433" s="19"/>
      <c r="M3433" s="19"/>
    </row>
    <row r="3434" spans="1:13" x14ac:dyDescent="0.25">
      <c r="A3434" s="19"/>
      <c r="B3434" s="19"/>
      <c r="C3434" s="19"/>
      <c r="D3434" s="35"/>
      <c r="E3434" s="19"/>
      <c r="F3434" s="19"/>
      <c r="G3434" s="19"/>
      <c r="H3434" s="19"/>
      <c r="I3434" s="19"/>
      <c r="J3434" s="24" t="s">
        <v>402</v>
      </c>
      <c r="K3434" s="25">
        <f>SUM(J3427:J3433)</f>
        <v>28.19</v>
      </c>
      <c r="L3434" s="23">
        <v>21.2</v>
      </c>
      <c r="M3434" s="26">
        <f>ROUND(K3434*L3434,2)</f>
        <v>597.63</v>
      </c>
    </row>
    <row r="3435" spans="1:13" ht="0.95" customHeight="1" x14ac:dyDescent="0.25">
      <c r="A3435" s="27"/>
      <c r="B3435" s="27"/>
      <c r="C3435" s="27"/>
      <c r="D3435" s="36"/>
      <c r="E3435" s="27"/>
      <c r="F3435" s="27"/>
      <c r="G3435" s="27"/>
      <c r="H3435" s="27"/>
      <c r="I3435" s="27"/>
      <c r="J3435" s="27"/>
      <c r="K3435" s="27"/>
      <c r="L3435" s="27"/>
      <c r="M3435" s="27"/>
    </row>
    <row r="3436" spans="1:13" x14ac:dyDescent="0.25">
      <c r="A3436" s="17" t="s">
        <v>403</v>
      </c>
      <c r="B3436" s="18" t="s">
        <v>23</v>
      </c>
      <c r="C3436" s="18" t="s">
        <v>24</v>
      </c>
      <c r="D3436" s="29" t="s">
        <v>404</v>
      </c>
      <c r="E3436" s="19"/>
      <c r="F3436" s="19"/>
      <c r="G3436" s="19"/>
      <c r="H3436" s="19"/>
      <c r="I3436" s="19"/>
      <c r="J3436" s="19"/>
      <c r="K3436" s="20">
        <f>K3445</f>
        <v>28.19</v>
      </c>
      <c r="L3436" s="21">
        <f>L3445</f>
        <v>10.39</v>
      </c>
      <c r="M3436" s="21">
        <f>M3445</f>
        <v>292.89</v>
      </c>
    </row>
    <row r="3437" spans="1:13" ht="56.25" x14ac:dyDescent="0.25">
      <c r="A3437" s="19"/>
      <c r="B3437" s="19"/>
      <c r="C3437" s="19"/>
      <c r="D3437" s="29" t="s">
        <v>405</v>
      </c>
      <c r="E3437" s="19"/>
      <c r="F3437" s="19"/>
      <c r="G3437" s="19"/>
      <c r="H3437" s="19"/>
      <c r="I3437" s="19"/>
      <c r="J3437" s="19"/>
      <c r="K3437" s="19"/>
      <c r="L3437" s="19"/>
      <c r="M3437" s="19"/>
    </row>
    <row r="3438" spans="1:13" x14ac:dyDescent="0.25">
      <c r="A3438" s="19"/>
      <c r="B3438" s="19"/>
      <c r="C3438" s="19"/>
      <c r="D3438" s="35"/>
      <c r="E3438" s="18" t="s">
        <v>838</v>
      </c>
      <c r="F3438" s="22"/>
      <c r="G3438" s="23"/>
      <c r="H3438" s="23"/>
      <c r="I3438" s="23"/>
      <c r="J3438" s="21">
        <f>OR(F3438&lt;&gt;0,G3438&lt;&gt;0,H3438&lt;&gt;0,I3438&lt;&gt;0)*(F3438 + (F3438 = 0))*(G3438 + (G3438 = 0))*(H3438 + (H3438 = 0))*(I3438 + (I3438 = 0))</f>
        <v>0</v>
      </c>
      <c r="K3438" s="19"/>
      <c r="L3438" s="19"/>
      <c r="M3438" s="19"/>
    </row>
    <row r="3439" spans="1:13" x14ac:dyDescent="0.25">
      <c r="A3439" s="19"/>
      <c r="B3439" s="19"/>
      <c r="C3439" s="19"/>
      <c r="D3439" s="35"/>
      <c r="E3439" s="18" t="s">
        <v>16</v>
      </c>
      <c r="F3439" s="22">
        <v>2</v>
      </c>
      <c r="G3439" s="23">
        <v>1.8</v>
      </c>
      <c r="H3439" s="23">
        <v>0</v>
      </c>
      <c r="I3439" s="23">
        <v>1.8</v>
      </c>
      <c r="J3439" s="21">
        <f>OR(F3439&lt;&gt;0,G3439&lt;&gt;0,H3439&lt;&gt;0,I3439&lt;&gt;0)*(F3439 + (F3439 = 0))*(G3439 + (G3439 = 0))*(H3439 + (H3439 = 0))*(I3439 + (I3439 = 0))</f>
        <v>6.48</v>
      </c>
      <c r="K3439" s="19"/>
      <c r="L3439" s="19"/>
      <c r="M3439" s="19"/>
    </row>
    <row r="3440" spans="1:13" x14ac:dyDescent="0.25">
      <c r="A3440" s="19"/>
      <c r="B3440" s="19"/>
      <c r="C3440" s="19"/>
      <c r="D3440" s="35"/>
      <c r="E3440" s="18" t="s">
        <v>16</v>
      </c>
      <c r="F3440" s="22">
        <v>2</v>
      </c>
      <c r="G3440" s="23">
        <v>0.8</v>
      </c>
      <c r="H3440" s="23">
        <v>0</v>
      </c>
      <c r="I3440" s="23">
        <v>1.8</v>
      </c>
      <c r="J3440" s="21">
        <f>OR(F3440&lt;&gt;0,G3440&lt;&gt;0,H3440&lt;&gt;0,I3440&lt;&gt;0)*(F3440 + (F3440 = 0))*(G3440 + (G3440 = 0))*(H3440 + (H3440 = 0))*(I3440 + (I3440 = 0))</f>
        <v>2.88</v>
      </c>
      <c r="K3440" s="19"/>
      <c r="L3440" s="19"/>
      <c r="M3440" s="19"/>
    </row>
    <row r="3441" spans="1:13" x14ac:dyDescent="0.25">
      <c r="A3441" s="19"/>
      <c r="B3441" s="19"/>
      <c r="C3441" s="19"/>
      <c r="D3441" s="35"/>
      <c r="E3441" s="18" t="s">
        <v>823</v>
      </c>
      <c r="F3441" s="22">
        <v>3.14</v>
      </c>
      <c r="G3441" s="23">
        <v>0.8</v>
      </c>
      <c r="H3441" s="23">
        <v>0</v>
      </c>
      <c r="I3441" s="23">
        <v>4.2</v>
      </c>
      <c r="J3441" s="21">
        <f>OR(F3441&lt;&gt;0,G3441&lt;&gt;0,H3441&lt;&gt;0,I3441&lt;&gt;0)*(F3441 + (F3441 = 0))*(G3441 + (G3441 = 0))*(H3441 + (H3441 = 0))*(I3441 + (I3441 = 0))</f>
        <v>10.55</v>
      </c>
      <c r="K3441" s="19"/>
      <c r="L3441" s="19"/>
      <c r="M3441" s="19"/>
    </row>
    <row r="3442" spans="1:13" x14ac:dyDescent="0.25">
      <c r="A3442" s="19"/>
      <c r="B3442" s="19"/>
      <c r="C3442" s="19"/>
      <c r="D3442" s="35"/>
      <c r="E3442" s="18" t="s">
        <v>16</v>
      </c>
      <c r="F3442" s="22">
        <v>2</v>
      </c>
      <c r="G3442" s="23">
        <v>1.8</v>
      </c>
      <c r="H3442" s="23">
        <v>0</v>
      </c>
      <c r="I3442" s="23">
        <v>1.5</v>
      </c>
      <c r="J3442" s="21">
        <f>OR(F3442&lt;&gt;0,G3442&lt;&gt;0,H3442&lt;&gt;0,I3442&lt;&gt;0)*(F3442 + (F3442 = 0))*(G3442 + (G3442 = 0))*(H3442 + (H3442 = 0))*(I3442 + (I3442 = 0))</f>
        <v>5.4</v>
      </c>
      <c r="K3442" s="19"/>
      <c r="L3442" s="19"/>
      <c r="M3442" s="19"/>
    </row>
    <row r="3443" spans="1:13" x14ac:dyDescent="0.25">
      <c r="A3443" s="19"/>
      <c r="B3443" s="19"/>
      <c r="C3443" s="19"/>
      <c r="D3443" s="35"/>
      <c r="E3443" s="18" t="s">
        <v>16</v>
      </c>
      <c r="F3443" s="22">
        <v>2</v>
      </c>
      <c r="G3443" s="23">
        <v>0.8</v>
      </c>
      <c r="H3443" s="23">
        <v>0</v>
      </c>
      <c r="I3443" s="23">
        <v>1.8</v>
      </c>
      <c r="J3443" s="21">
        <f>OR(F3443&lt;&gt;0,G3443&lt;&gt;0,H3443&lt;&gt;0,I3443&lt;&gt;0)*(F3443 + (F3443 = 0))*(G3443 + (G3443 = 0))*(H3443 + (H3443 = 0))*(I3443 + (I3443 = 0))</f>
        <v>2.88</v>
      </c>
      <c r="K3443" s="19"/>
      <c r="L3443" s="19"/>
      <c r="M3443" s="19"/>
    </row>
    <row r="3444" spans="1:13" x14ac:dyDescent="0.25">
      <c r="A3444" s="19"/>
      <c r="B3444" s="19"/>
      <c r="C3444" s="19"/>
      <c r="D3444" s="35"/>
      <c r="E3444" s="18" t="s">
        <v>16</v>
      </c>
      <c r="F3444" s="22"/>
      <c r="G3444" s="23"/>
      <c r="H3444" s="23"/>
      <c r="I3444" s="23"/>
      <c r="J3444" s="21">
        <f>OR(F3444&lt;&gt;0,G3444&lt;&gt;0,H3444&lt;&gt;0,I3444&lt;&gt;0)*(F3444 + (F3444 = 0))*(G3444 + (G3444 = 0))*(H3444 + (H3444 = 0))*(I3444 + (I3444 = 0))</f>
        <v>0</v>
      </c>
      <c r="K3444" s="19"/>
      <c r="L3444" s="19"/>
      <c r="M3444" s="19"/>
    </row>
    <row r="3445" spans="1:13" x14ac:dyDescent="0.25">
      <c r="A3445" s="19"/>
      <c r="B3445" s="19"/>
      <c r="C3445" s="19"/>
      <c r="D3445" s="35"/>
      <c r="E3445" s="19"/>
      <c r="F3445" s="19"/>
      <c r="G3445" s="19"/>
      <c r="H3445" s="19"/>
      <c r="I3445" s="19"/>
      <c r="J3445" s="24" t="s">
        <v>406</v>
      </c>
      <c r="K3445" s="25">
        <f>SUM(J3438:J3444)</f>
        <v>28.19</v>
      </c>
      <c r="L3445" s="23">
        <v>10.39</v>
      </c>
      <c r="M3445" s="26">
        <f>ROUND(K3445*L3445,2)</f>
        <v>292.89</v>
      </c>
    </row>
    <row r="3446" spans="1:13" ht="0.95" customHeight="1" x14ac:dyDescent="0.25">
      <c r="A3446" s="27"/>
      <c r="B3446" s="27"/>
      <c r="C3446" s="27"/>
      <c r="D3446" s="36"/>
      <c r="E3446" s="27"/>
      <c r="F3446" s="27"/>
      <c r="G3446" s="27"/>
      <c r="H3446" s="27"/>
      <c r="I3446" s="27"/>
      <c r="J3446" s="27"/>
      <c r="K3446" s="27"/>
      <c r="L3446" s="27"/>
      <c r="M3446" s="27"/>
    </row>
    <row r="3447" spans="1:13" x14ac:dyDescent="0.25">
      <c r="A3447" s="17" t="s">
        <v>839</v>
      </c>
      <c r="B3447" s="18" t="s">
        <v>23</v>
      </c>
      <c r="C3447" s="18" t="s">
        <v>24</v>
      </c>
      <c r="D3447" s="29" t="s">
        <v>840</v>
      </c>
      <c r="E3447" s="19"/>
      <c r="F3447" s="19"/>
      <c r="G3447" s="19"/>
      <c r="H3447" s="19"/>
      <c r="I3447" s="19"/>
      <c r="J3447" s="19"/>
      <c r="K3447" s="20">
        <f>K3451</f>
        <v>1</v>
      </c>
      <c r="L3447" s="21">
        <f>L3451</f>
        <v>83.68</v>
      </c>
      <c r="M3447" s="21">
        <f>M3451</f>
        <v>83.68</v>
      </c>
    </row>
    <row r="3448" spans="1:13" ht="22.5" x14ac:dyDescent="0.25">
      <c r="A3448" s="19"/>
      <c r="B3448" s="19"/>
      <c r="C3448" s="19"/>
      <c r="D3448" s="29" t="s">
        <v>841</v>
      </c>
      <c r="E3448" s="19"/>
      <c r="F3448" s="19"/>
      <c r="G3448" s="19"/>
      <c r="H3448" s="19"/>
      <c r="I3448" s="19"/>
      <c r="J3448" s="19"/>
      <c r="K3448" s="19"/>
      <c r="L3448" s="19"/>
      <c r="M3448" s="19"/>
    </row>
    <row r="3449" spans="1:13" x14ac:dyDescent="0.25">
      <c r="A3449" s="19"/>
      <c r="B3449" s="19"/>
      <c r="C3449" s="19"/>
      <c r="D3449" s="35"/>
      <c r="E3449" s="18" t="s">
        <v>842</v>
      </c>
      <c r="F3449" s="22">
        <v>1</v>
      </c>
      <c r="G3449" s="23">
        <v>0</v>
      </c>
      <c r="H3449" s="23">
        <v>0</v>
      </c>
      <c r="I3449" s="23">
        <v>0</v>
      </c>
      <c r="J3449" s="21">
        <f>OR(F3449&lt;&gt;0,G3449&lt;&gt;0,H3449&lt;&gt;0,I3449&lt;&gt;0)*(F3449 + (F3449 = 0))*(G3449 + (G3449 = 0))*(H3449 + (H3449 = 0))*(I3449 + (I3449 = 0))</f>
        <v>1</v>
      </c>
      <c r="K3449" s="19"/>
      <c r="L3449" s="19"/>
      <c r="M3449" s="19"/>
    </row>
    <row r="3450" spans="1:13" x14ac:dyDescent="0.25">
      <c r="A3450" s="19"/>
      <c r="B3450" s="19"/>
      <c r="C3450" s="19"/>
      <c r="D3450" s="35"/>
      <c r="E3450" s="18" t="s">
        <v>16</v>
      </c>
      <c r="F3450" s="22"/>
      <c r="G3450" s="23"/>
      <c r="H3450" s="23"/>
      <c r="I3450" s="23"/>
      <c r="J3450" s="21">
        <f>OR(F3450&lt;&gt;0,G3450&lt;&gt;0,H3450&lt;&gt;0,I3450&lt;&gt;0)*(F3450 + (F3450 = 0))*(G3450 + (G3450 = 0))*(H3450 + (H3450 = 0))*(I3450 + (I3450 = 0))</f>
        <v>0</v>
      </c>
      <c r="K3450" s="19"/>
      <c r="L3450" s="19"/>
      <c r="M3450" s="19"/>
    </row>
    <row r="3451" spans="1:13" x14ac:dyDescent="0.25">
      <c r="A3451" s="19"/>
      <c r="B3451" s="19"/>
      <c r="C3451" s="19"/>
      <c r="D3451" s="35"/>
      <c r="E3451" s="19"/>
      <c r="F3451" s="19"/>
      <c r="G3451" s="19"/>
      <c r="H3451" s="19"/>
      <c r="I3451" s="19"/>
      <c r="J3451" s="24" t="s">
        <v>843</v>
      </c>
      <c r="K3451" s="25">
        <f>SUM(J3449:J3450)</f>
        <v>1</v>
      </c>
      <c r="L3451" s="23">
        <v>83.68</v>
      </c>
      <c r="M3451" s="26">
        <f>ROUND(K3451*L3451,2)</f>
        <v>83.68</v>
      </c>
    </row>
    <row r="3452" spans="1:13" ht="0.95" customHeight="1" x14ac:dyDescent="0.25">
      <c r="A3452" s="27"/>
      <c r="B3452" s="27"/>
      <c r="C3452" s="27"/>
      <c r="D3452" s="36"/>
      <c r="E3452" s="27"/>
      <c r="F3452" s="27"/>
      <c r="G3452" s="27"/>
      <c r="H3452" s="27"/>
      <c r="I3452" s="27"/>
      <c r="J3452" s="27"/>
      <c r="K3452" s="27"/>
      <c r="L3452" s="27"/>
      <c r="M3452" s="27"/>
    </row>
    <row r="3453" spans="1:13" x14ac:dyDescent="0.25">
      <c r="A3453" s="19"/>
      <c r="B3453" s="19"/>
      <c r="C3453" s="19"/>
      <c r="D3453" s="35"/>
      <c r="E3453" s="19"/>
      <c r="F3453" s="19"/>
      <c r="G3453" s="19"/>
      <c r="H3453" s="19"/>
      <c r="I3453" s="19"/>
      <c r="J3453" s="24" t="s">
        <v>844</v>
      </c>
      <c r="K3453" s="28">
        <v>1</v>
      </c>
      <c r="L3453" s="26">
        <f>M3323+M3329+M3331+M3337+M3349+M3362+M3368+M3374+M3385+M3391+M3399+M3405+M3413+M3425+M3436+M3447</f>
        <v>14636.62</v>
      </c>
      <c r="M3453" s="26">
        <f>ROUND(K3453*L3453,2)</f>
        <v>14636.62</v>
      </c>
    </row>
    <row r="3454" spans="1:13" ht="0.95" customHeight="1" x14ac:dyDescent="0.25">
      <c r="A3454" s="27"/>
      <c r="B3454" s="27"/>
      <c r="C3454" s="27"/>
      <c r="D3454" s="36"/>
      <c r="E3454" s="27"/>
      <c r="F3454" s="27"/>
      <c r="G3454" s="27"/>
      <c r="H3454" s="27"/>
      <c r="I3454" s="27"/>
      <c r="J3454" s="27"/>
      <c r="K3454" s="27"/>
      <c r="L3454" s="27"/>
      <c r="M3454" s="27"/>
    </row>
    <row r="3455" spans="1:13" x14ac:dyDescent="0.25">
      <c r="A3455" s="13" t="s">
        <v>845</v>
      </c>
      <c r="B3455" s="13" t="s">
        <v>15</v>
      </c>
      <c r="C3455" s="13" t="s">
        <v>16</v>
      </c>
      <c r="D3455" s="34" t="s">
        <v>413</v>
      </c>
      <c r="E3455" s="14"/>
      <c r="F3455" s="14"/>
      <c r="G3455" s="14"/>
      <c r="H3455" s="14"/>
      <c r="I3455" s="14"/>
      <c r="J3455" s="14"/>
      <c r="K3455" s="15">
        <f>K3498</f>
        <v>1</v>
      </c>
      <c r="L3455" s="16">
        <f>L3498</f>
        <v>2774.27</v>
      </c>
      <c r="M3455" s="16">
        <f>M3498</f>
        <v>2774.27</v>
      </c>
    </row>
    <row r="3456" spans="1:13" ht="22.5" x14ac:dyDescent="0.25">
      <c r="A3456" s="17" t="s">
        <v>414</v>
      </c>
      <c r="B3456" s="18" t="s">
        <v>23</v>
      </c>
      <c r="C3456" s="18" t="s">
        <v>76</v>
      </c>
      <c r="D3456" s="29" t="s">
        <v>415</v>
      </c>
      <c r="E3456" s="19"/>
      <c r="F3456" s="19"/>
      <c r="G3456" s="19"/>
      <c r="H3456" s="19"/>
      <c r="I3456" s="19"/>
      <c r="J3456" s="19"/>
      <c r="K3456" s="20">
        <f>K3460</f>
        <v>1</v>
      </c>
      <c r="L3456" s="21">
        <f>L3460</f>
        <v>370.74</v>
      </c>
      <c r="M3456" s="21">
        <f>M3460</f>
        <v>370.74</v>
      </c>
    </row>
    <row r="3457" spans="1:13" ht="78.75" x14ac:dyDescent="0.25">
      <c r="A3457" s="19"/>
      <c r="B3457" s="19"/>
      <c r="C3457" s="19"/>
      <c r="D3457" s="29" t="s">
        <v>416</v>
      </c>
      <c r="E3457" s="19"/>
      <c r="F3457" s="19"/>
      <c r="G3457" s="19"/>
      <c r="H3457" s="19"/>
      <c r="I3457" s="19"/>
      <c r="J3457" s="19"/>
      <c r="K3457" s="19"/>
      <c r="L3457" s="19"/>
      <c r="M3457" s="19"/>
    </row>
    <row r="3458" spans="1:13" x14ac:dyDescent="0.25">
      <c r="A3458" s="19"/>
      <c r="B3458" s="19"/>
      <c r="C3458" s="19"/>
      <c r="D3458" s="35"/>
      <c r="E3458" s="18" t="s">
        <v>16</v>
      </c>
      <c r="F3458" s="22">
        <v>1</v>
      </c>
      <c r="G3458" s="23">
        <v>0</v>
      </c>
      <c r="H3458" s="23">
        <v>0</v>
      </c>
      <c r="I3458" s="23">
        <v>0</v>
      </c>
      <c r="J3458" s="21">
        <f>OR(F3458&lt;&gt;0,G3458&lt;&gt;0,H3458&lt;&gt;0,I3458&lt;&gt;0)*(F3458 + (F3458 = 0))*(G3458 + (G3458 = 0))*(H3458 + (H3458 = 0))*(I3458 + (I3458 = 0))</f>
        <v>1</v>
      </c>
      <c r="K3458" s="19"/>
      <c r="L3458" s="19"/>
      <c r="M3458" s="19"/>
    </row>
    <row r="3459" spans="1:13" x14ac:dyDescent="0.25">
      <c r="A3459" s="19"/>
      <c r="B3459" s="19"/>
      <c r="C3459" s="19"/>
      <c r="D3459" s="35"/>
      <c r="E3459" s="18" t="s">
        <v>16</v>
      </c>
      <c r="F3459" s="22"/>
      <c r="G3459" s="23"/>
      <c r="H3459" s="23"/>
      <c r="I3459" s="23"/>
      <c r="J3459" s="21">
        <f>OR(F3459&lt;&gt;0,G3459&lt;&gt;0,H3459&lt;&gt;0,I3459&lt;&gt;0)*(F3459 + (F3459 = 0))*(G3459 + (G3459 = 0))*(H3459 + (H3459 = 0))*(I3459 + (I3459 = 0))</f>
        <v>0</v>
      </c>
      <c r="K3459" s="19"/>
      <c r="L3459" s="19"/>
      <c r="M3459" s="19"/>
    </row>
    <row r="3460" spans="1:13" x14ac:dyDescent="0.25">
      <c r="A3460" s="19"/>
      <c r="B3460" s="19"/>
      <c r="C3460" s="19"/>
      <c r="D3460" s="35"/>
      <c r="E3460" s="19"/>
      <c r="F3460" s="19"/>
      <c r="G3460" s="19"/>
      <c r="H3460" s="19"/>
      <c r="I3460" s="19"/>
      <c r="J3460" s="24" t="s">
        <v>417</v>
      </c>
      <c r="K3460" s="25">
        <f>SUM(J3458:J3459)</f>
        <v>1</v>
      </c>
      <c r="L3460" s="23">
        <v>370.74</v>
      </c>
      <c r="M3460" s="26">
        <f>ROUND(K3460*L3460,2)</f>
        <v>370.74</v>
      </c>
    </row>
    <row r="3461" spans="1:13" ht="0.95" customHeight="1" x14ac:dyDescent="0.25">
      <c r="A3461" s="27"/>
      <c r="B3461" s="27"/>
      <c r="C3461" s="27"/>
      <c r="D3461" s="36"/>
      <c r="E3461" s="27"/>
      <c r="F3461" s="27"/>
      <c r="G3461" s="27"/>
      <c r="H3461" s="27"/>
      <c r="I3461" s="27"/>
      <c r="J3461" s="27"/>
      <c r="K3461" s="27"/>
      <c r="L3461" s="27"/>
      <c r="M3461" s="27"/>
    </row>
    <row r="3462" spans="1:13" x14ac:dyDescent="0.25">
      <c r="A3462" s="17" t="s">
        <v>117</v>
      </c>
      <c r="B3462" s="18" t="s">
        <v>23</v>
      </c>
      <c r="C3462" s="18" t="s">
        <v>30</v>
      </c>
      <c r="D3462" s="29" t="s">
        <v>118</v>
      </c>
      <c r="E3462" s="19"/>
      <c r="F3462" s="19"/>
      <c r="G3462" s="19"/>
      <c r="H3462" s="19"/>
      <c r="I3462" s="19"/>
      <c r="J3462" s="19"/>
      <c r="K3462" s="20">
        <f>K3466</f>
        <v>8.64</v>
      </c>
      <c r="L3462" s="21">
        <f>L3466</f>
        <v>45.3</v>
      </c>
      <c r="M3462" s="21">
        <f>M3466</f>
        <v>391.39</v>
      </c>
    </row>
    <row r="3463" spans="1:13" ht="22.5" x14ac:dyDescent="0.25">
      <c r="A3463" s="19"/>
      <c r="B3463" s="19"/>
      <c r="C3463" s="19"/>
      <c r="D3463" s="29" t="s">
        <v>119</v>
      </c>
      <c r="E3463" s="19"/>
      <c r="F3463" s="19"/>
      <c r="G3463" s="19"/>
      <c r="H3463" s="19"/>
      <c r="I3463" s="19"/>
      <c r="J3463" s="19"/>
      <c r="K3463" s="19"/>
      <c r="L3463" s="19"/>
      <c r="M3463" s="19"/>
    </row>
    <row r="3464" spans="1:13" x14ac:dyDescent="0.25">
      <c r="A3464" s="19"/>
      <c r="B3464" s="19"/>
      <c r="C3464" s="19"/>
      <c r="D3464" s="35"/>
      <c r="E3464" s="18" t="s">
        <v>418</v>
      </c>
      <c r="F3464" s="22">
        <v>5</v>
      </c>
      <c r="G3464" s="23">
        <v>1.2</v>
      </c>
      <c r="H3464" s="23">
        <v>1.2</v>
      </c>
      <c r="I3464" s="23">
        <v>1.2</v>
      </c>
      <c r="J3464" s="21">
        <f>OR(F3464&lt;&gt;0,G3464&lt;&gt;0,H3464&lt;&gt;0,I3464&lt;&gt;0)*(F3464 + (F3464 = 0))*(G3464 + (G3464 = 0))*(H3464 + (H3464 = 0))*(I3464 + (I3464 = 0))</f>
        <v>8.64</v>
      </c>
      <c r="K3464" s="19"/>
      <c r="L3464" s="19"/>
      <c r="M3464" s="19"/>
    </row>
    <row r="3465" spans="1:13" x14ac:dyDescent="0.25">
      <c r="A3465" s="19"/>
      <c r="B3465" s="19"/>
      <c r="C3465" s="19"/>
      <c r="D3465" s="35"/>
      <c r="E3465" s="18" t="s">
        <v>16</v>
      </c>
      <c r="F3465" s="22"/>
      <c r="G3465" s="23"/>
      <c r="H3465" s="23"/>
      <c r="I3465" s="23"/>
      <c r="J3465" s="21">
        <f>OR(F3465&lt;&gt;0,G3465&lt;&gt;0,H3465&lt;&gt;0,I3465&lt;&gt;0)*(F3465 + (F3465 = 0))*(G3465 + (G3465 = 0))*(H3465 + (H3465 = 0))*(I3465 + (I3465 = 0))</f>
        <v>0</v>
      </c>
      <c r="K3465" s="19"/>
      <c r="L3465" s="19"/>
      <c r="M3465" s="19"/>
    </row>
    <row r="3466" spans="1:13" x14ac:dyDescent="0.25">
      <c r="A3466" s="19"/>
      <c r="B3466" s="19"/>
      <c r="C3466" s="19"/>
      <c r="D3466" s="35"/>
      <c r="E3466" s="19"/>
      <c r="F3466" s="19"/>
      <c r="G3466" s="19"/>
      <c r="H3466" s="19"/>
      <c r="I3466" s="19"/>
      <c r="J3466" s="24" t="s">
        <v>121</v>
      </c>
      <c r="K3466" s="25">
        <f>SUM(J3464:J3465)</f>
        <v>8.64</v>
      </c>
      <c r="L3466" s="23">
        <v>45.3</v>
      </c>
      <c r="M3466" s="26">
        <f>ROUND(K3466*L3466,2)</f>
        <v>391.39</v>
      </c>
    </row>
    <row r="3467" spans="1:13" ht="0.95" customHeight="1" x14ac:dyDescent="0.25">
      <c r="A3467" s="27"/>
      <c r="B3467" s="27"/>
      <c r="C3467" s="27"/>
      <c r="D3467" s="36"/>
      <c r="E3467" s="27"/>
      <c r="F3467" s="27"/>
      <c r="G3467" s="27"/>
      <c r="H3467" s="27"/>
      <c r="I3467" s="27"/>
      <c r="J3467" s="27"/>
      <c r="K3467" s="27"/>
      <c r="L3467" s="27"/>
      <c r="M3467" s="27"/>
    </row>
    <row r="3468" spans="1:13" x14ac:dyDescent="0.25">
      <c r="A3468" s="17" t="s">
        <v>419</v>
      </c>
      <c r="B3468" s="18" t="s">
        <v>23</v>
      </c>
      <c r="C3468" s="18" t="s">
        <v>60</v>
      </c>
      <c r="D3468" s="29" t="s">
        <v>420</v>
      </c>
      <c r="E3468" s="19"/>
      <c r="F3468" s="19"/>
      <c r="G3468" s="19"/>
      <c r="H3468" s="19"/>
      <c r="I3468" s="19"/>
      <c r="J3468" s="19"/>
      <c r="K3468" s="20">
        <f>K3472</f>
        <v>6</v>
      </c>
      <c r="L3468" s="21">
        <f>L3472</f>
        <v>27.46</v>
      </c>
      <c r="M3468" s="21">
        <f>M3472</f>
        <v>164.76</v>
      </c>
    </row>
    <row r="3469" spans="1:13" ht="56.25" x14ac:dyDescent="0.25">
      <c r="A3469" s="19"/>
      <c r="B3469" s="19"/>
      <c r="C3469" s="19"/>
      <c r="D3469" s="29" t="s">
        <v>421</v>
      </c>
      <c r="E3469" s="19"/>
      <c r="F3469" s="19"/>
      <c r="G3469" s="19"/>
      <c r="H3469" s="19"/>
      <c r="I3469" s="19"/>
      <c r="J3469" s="19"/>
      <c r="K3469" s="19"/>
      <c r="L3469" s="19"/>
      <c r="M3469" s="19"/>
    </row>
    <row r="3470" spans="1:13" x14ac:dyDescent="0.25">
      <c r="A3470" s="19"/>
      <c r="B3470" s="19"/>
      <c r="C3470" s="19"/>
      <c r="D3470" s="35"/>
      <c r="E3470" s="18" t="s">
        <v>422</v>
      </c>
      <c r="F3470" s="22">
        <v>5</v>
      </c>
      <c r="G3470" s="23">
        <v>0</v>
      </c>
      <c r="H3470" s="23">
        <v>1.2</v>
      </c>
      <c r="I3470" s="23">
        <v>0</v>
      </c>
      <c r="J3470" s="21">
        <f>OR(F3470&lt;&gt;0,G3470&lt;&gt;0,H3470&lt;&gt;0,I3470&lt;&gt;0)*(F3470 + (F3470 = 0))*(G3470 + (G3470 = 0))*(H3470 + (H3470 = 0))*(I3470 + (I3470 = 0))</f>
        <v>6</v>
      </c>
      <c r="K3470" s="19"/>
      <c r="L3470" s="19"/>
      <c r="M3470" s="19"/>
    </row>
    <row r="3471" spans="1:13" x14ac:dyDescent="0.25">
      <c r="A3471" s="19"/>
      <c r="B3471" s="19"/>
      <c r="C3471" s="19"/>
      <c r="D3471" s="35"/>
      <c r="E3471" s="18" t="s">
        <v>16</v>
      </c>
      <c r="F3471" s="22"/>
      <c r="G3471" s="23"/>
      <c r="H3471" s="23"/>
      <c r="I3471" s="23"/>
      <c r="J3471" s="21">
        <f>OR(F3471&lt;&gt;0,G3471&lt;&gt;0,H3471&lt;&gt;0,I3471&lt;&gt;0)*(F3471 + (F3471 = 0))*(G3471 + (G3471 = 0))*(H3471 + (H3471 = 0))*(I3471 + (I3471 = 0))</f>
        <v>0</v>
      </c>
      <c r="K3471" s="19"/>
      <c r="L3471" s="19"/>
      <c r="M3471" s="19"/>
    </row>
    <row r="3472" spans="1:13" x14ac:dyDescent="0.25">
      <c r="A3472" s="19"/>
      <c r="B3472" s="19"/>
      <c r="C3472" s="19"/>
      <c r="D3472" s="35"/>
      <c r="E3472" s="19"/>
      <c r="F3472" s="19"/>
      <c r="G3472" s="19"/>
      <c r="H3472" s="19"/>
      <c r="I3472" s="19"/>
      <c r="J3472" s="24" t="s">
        <v>423</v>
      </c>
      <c r="K3472" s="25">
        <f>SUM(J3470:J3471)</f>
        <v>6</v>
      </c>
      <c r="L3472" s="23">
        <v>27.46</v>
      </c>
      <c r="M3472" s="26">
        <f>ROUND(K3472*L3472,2)</f>
        <v>164.76</v>
      </c>
    </row>
    <row r="3473" spans="1:13" ht="0.95" customHeight="1" x14ac:dyDescent="0.25">
      <c r="A3473" s="27"/>
      <c r="B3473" s="27"/>
      <c r="C3473" s="27"/>
      <c r="D3473" s="36"/>
      <c r="E3473" s="27"/>
      <c r="F3473" s="27"/>
      <c r="G3473" s="27"/>
      <c r="H3473" s="27"/>
      <c r="I3473" s="27"/>
      <c r="J3473" s="27"/>
      <c r="K3473" s="27"/>
      <c r="L3473" s="27"/>
      <c r="M3473" s="27"/>
    </row>
    <row r="3474" spans="1:13" x14ac:dyDescent="0.25">
      <c r="A3474" s="17" t="s">
        <v>200</v>
      </c>
      <c r="B3474" s="18" t="s">
        <v>23</v>
      </c>
      <c r="C3474" s="18" t="s">
        <v>30</v>
      </c>
      <c r="D3474" s="29" t="s">
        <v>201</v>
      </c>
      <c r="E3474" s="19"/>
      <c r="F3474" s="19"/>
      <c r="G3474" s="19"/>
      <c r="H3474" s="19"/>
      <c r="I3474" s="19"/>
      <c r="J3474" s="19"/>
      <c r="K3474" s="20">
        <f>K3478</f>
        <v>8.64</v>
      </c>
      <c r="L3474" s="21">
        <f>L3478</f>
        <v>15.1</v>
      </c>
      <c r="M3474" s="21">
        <f>M3478</f>
        <v>130.46</v>
      </c>
    </row>
    <row r="3475" spans="1:13" ht="56.25" x14ac:dyDescent="0.25">
      <c r="A3475" s="19"/>
      <c r="B3475" s="19"/>
      <c r="C3475" s="19"/>
      <c r="D3475" s="29" t="s">
        <v>202</v>
      </c>
      <c r="E3475" s="19"/>
      <c r="F3475" s="19"/>
      <c r="G3475" s="19"/>
      <c r="H3475" s="19"/>
      <c r="I3475" s="19"/>
      <c r="J3475" s="19"/>
      <c r="K3475" s="19"/>
      <c r="L3475" s="19"/>
      <c r="M3475" s="19"/>
    </row>
    <row r="3476" spans="1:13" x14ac:dyDescent="0.25">
      <c r="A3476" s="19"/>
      <c r="B3476" s="19"/>
      <c r="C3476" s="19"/>
      <c r="D3476" s="35"/>
      <c r="E3476" s="18" t="s">
        <v>418</v>
      </c>
      <c r="F3476" s="22">
        <v>5</v>
      </c>
      <c r="G3476" s="23">
        <v>1.2</v>
      </c>
      <c r="H3476" s="23">
        <v>1.2</v>
      </c>
      <c r="I3476" s="23">
        <v>1.2</v>
      </c>
      <c r="J3476" s="21">
        <f>OR(F3476&lt;&gt;0,G3476&lt;&gt;0,H3476&lt;&gt;0,I3476&lt;&gt;0)*(F3476 + (F3476 = 0))*(G3476 + (G3476 = 0))*(H3476 + (H3476 = 0))*(I3476 + (I3476 = 0))</f>
        <v>8.64</v>
      </c>
      <c r="K3476" s="19"/>
      <c r="L3476" s="19"/>
      <c r="M3476" s="19"/>
    </row>
    <row r="3477" spans="1:13" x14ac:dyDescent="0.25">
      <c r="A3477" s="19"/>
      <c r="B3477" s="19"/>
      <c r="C3477" s="19"/>
      <c r="D3477" s="35"/>
      <c r="E3477" s="18" t="s">
        <v>16</v>
      </c>
      <c r="F3477" s="22"/>
      <c r="G3477" s="23"/>
      <c r="H3477" s="23"/>
      <c r="I3477" s="23"/>
      <c r="J3477" s="21">
        <f>OR(F3477&lt;&gt;0,G3477&lt;&gt;0,H3477&lt;&gt;0,I3477&lt;&gt;0)*(F3477 + (F3477 = 0))*(G3477 + (G3477 = 0))*(H3477 + (H3477 = 0))*(I3477 + (I3477 = 0))</f>
        <v>0</v>
      </c>
      <c r="K3477" s="19"/>
      <c r="L3477" s="19"/>
      <c r="M3477" s="19"/>
    </row>
    <row r="3478" spans="1:13" x14ac:dyDescent="0.25">
      <c r="A3478" s="19"/>
      <c r="B3478" s="19"/>
      <c r="C3478" s="19"/>
      <c r="D3478" s="35"/>
      <c r="E3478" s="19"/>
      <c r="F3478" s="19"/>
      <c r="G3478" s="19"/>
      <c r="H3478" s="19"/>
      <c r="I3478" s="19"/>
      <c r="J3478" s="24" t="s">
        <v>203</v>
      </c>
      <c r="K3478" s="25">
        <f>SUM(J3476:J3477)</f>
        <v>8.64</v>
      </c>
      <c r="L3478" s="23">
        <v>15.1</v>
      </c>
      <c r="M3478" s="26">
        <f>ROUND(K3478*L3478,2)</f>
        <v>130.46</v>
      </c>
    </row>
    <row r="3479" spans="1:13" ht="0.95" customHeight="1" x14ac:dyDescent="0.25">
      <c r="A3479" s="27"/>
      <c r="B3479" s="27"/>
      <c r="C3479" s="27"/>
      <c r="D3479" s="36"/>
      <c r="E3479" s="27"/>
      <c r="F3479" s="27"/>
      <c r="G3479" s="27"/>
      <c r="H3479" s="27"/>
      <c r="I3479" s="27"/>
      <c r="J3479" s="27"/>
      <c r="K3479" s="27"/>
      <c r="L3479" s="27"/>
      <c r="M3479" s="27"/>
    </row>
    <row r="3480" spans="1:13" x14ac:dyDescent="0.25">
      <c r="A3480" s="17" t="s">
        <v>644</v>
      </c>
      <c r="B3480" s="18" t="s">
        <v>23</v>
      </c>
      <c r="C3480" s="18" t="s">
        <v>60</v>
      </c>
      <c r="D3480" s="29" t="s">
        <v>645</v>
      </c>
      <c r="E3480" s="19"/>
      <c r="F3480" s="19"/>
      <c r="G3480" s="19"/>
      <c r="H3480" s="19"/>
      <c r="I3480" s="19"/>
      <c r="J3480" s="19"/>
      <c r="K3480" s="20">
        <f>K3484</f>
        <v>40</v>
      </c>
      <c r="L3480" s="21">
        <f>L3484</f>
        <v>4.34</v>
      </c>
      <c r="M3480" s="21">
        <f>M3484</f>
        <v>173.6</v>
      </c>
    </row>
    <row r="3481" spans="1:13" ht="90" x14ac:dyDescent="0.25">
      <c r="A3481" s="19"/>
      <c r="B3481" s="19"/>
      <c r="C3481" s="19"/>
      <c r="D3481" s="29" t="s">
        <v>646</v>
      </c>
      <c r="E3481" s="19"/>
      <c r="F3481" s="19"/>
      <c r="G3481" s="19"/>
      <c r="H3481" s="19"/>
      <c r="I3481" s="19"/>
      <c r="J3481" s="19"/>
      <c r="K3481" s="19"/>
      <c r="L3481" s="19"/>
      <c r="M3481" s="19"/>
    </row>
    <row r="3482" spans="1:13" x14ac:dyDescent="0.25">
      <c r="A3482" s="19"/>
      <c r="B3482" s="19"/>
      <c r="C3482" s="19"/>
      <c r="D3482" s="35"/>
      <c r="E3482" s="18" t="s">
        <v>16</v>
      </c>
      <c r="F3482" s="22">
        <v>1</v>
      </c>
      <c r="G3482" s="23">
        <v>40</v>
      </c>
      <c r="H3482" s="23">
        <v>0</v>
      </c>
      <c r="I3482" s="23">
        <v>0</v>
      </c>
      <c r="J3482" s="21">
        <f>OR(F3482&lt;&gt;0,G3482&lt;&gt;0,H3482&lt;&gt;0,I3482&lt;&gt;0)*(F3482 + (F3482 = 0))*(G3482 + (G3482 = 0))*(H3482 + (H3482 = 0))*(I3482 + (I3482 = 0))</f>
        <v>40</v>
      </c>
      <c r="K3482" s="19"/>
      <c r="L3482" s="19"/>
      <c r="M3482" s="19"/>
    </row>
    <row r="3483" spans="1:13" x14ac:dyDescent="0.25">
      <c r="A3483" s="19"/>
      <c r="B3483" s="19"/>
      <c r="C3483" s="19"/>
      <c r="D3483" s="35"/>
      <c r="E3483" s="18" t="s">
        <v>16</v>
      </c>
      <c r="F3483" s="22"/>
      <c r="G3483" s="23"/>
      <c r="H3483" s="23"/>
      <c r="I3483" s="23"/>
      <c r="J3483" s="21">
        <f>OR(F3483&lt;&gt;0,G3483&lt;&gt;0,H3483&lt;&gt;0,I3483&lt;&gt;0)*(F3483 + (F3483 = 0))*(G3483 + (G3483 = 0))*(H3483 + (H3483 = 0))*(I3483 + (I3483 = 0))</f>
        <v>0</v>
      </c>
      <c r="K3483" s="19"/>
      <c r="L3483" s="19"/>
      <c r="M3483" s="19"/>
    </row>
    <row r="3484" spans="1:13" x14ac:dyDescent="0.25">
      <c r="A3484" s="19"/>
      <c r="B3484" s="19"/>
      <c r="C3484" s="19"/>
      <c r="D3484" s="35"/>
      <c r="E3484" s="19"/>
      <c r="F3484" s="19"/>
      <c r="G3484" s="19"/>
      <c r="H3484" s="19"/>
      <c r="I3484" s="19"/>
      <c r="J3484" s="24" t="s">
        <v>647</v>
      </c>
      <c r="K3484" s="25">
        <f>SUM(J3482:J3483)</f>
        <v>40</v>
      </c>
      <c r="L3484" s="23">
        <v>4.34</v>
      </c>
      <c r="M3484" s="26">
        <f>ROUND(K3484*L3484,2)</f>
        <v>173.6</v>
      </c>
    </row>
    <row r="3485" spans="1:13" ht="0.95" customHeight="1" x14ac:dyDescent="0.25">
      <c r="A3485" s="27"/>
      <c r="B3485" s="27"/>
      <c r="C3485" s="27"/>
      <c r="D3485" s="36"/>
      <c r="E3485" s="27"/>
      <c r="F3485" s="27"/>
      <c r="G3485" s="27"/>
      <c r="H3485" s="27"/>
      <c r="I3485" s="27"/>
      <c r="J3485" s="27"/>
      <c r="K3485" s="27"/>
      <c r="L3485" s="27"/>
      <c r="M3485" s="27"/>
    </row>
    <row r="3486" spans="1:13" ht="22.5" x14ac:dyDescent="0.25">
      <c r="A3486" s="17" t="s">
        <v>453</v>
      </c>
      <c r="B3486" s="18" t="s">
        <v>23</v>
      </c>
      <c r="C3486" s="18" t="s">
        <v>24</v>
      </c>
      <c r="D3486" s="29" t="s">
        <v>454</v>
      </c>
      <c r="E3486" s="19"/>
      <c r="F3486" s="19"/>
      <c r="G3486" s="19"/>
      <c r="H3486" s="19"/>
      <c r="I3486" s="19"/>
      <c r="J3486" s="19"/>
      <c r="K3486" s="20">
        <f>K3490</f>
        <v>12</v>
      </c>
      <c r="L3486" s="21">
        <f>L3490</f>
        <v>70.209999999999994</v>
      </c>
      <c r="M3486" s="21">
        <f>M3490</f>
        <v>842.52</v>
      </c>
    </row>
    <row r="3487" spans="1:13" ht="56.25" x14ac:dyDescent="0.25">
      <c r="A3487" s="19"/>
      <c r="B3487" s="19"/>
      <c r="C3487" s="19"/>
      <c r="D3487" s="29" t="s">
        <v>455</v>
      </c>
      <c r="E3487" s="19"/>
      <c r="F3487" s="19"/>
      <c r="G3487" s="19"/>
      <c r="H3487" s="19"/>
      <c r="I3487" s="19"/>
      <c r="J3487" s="19"/>
      <c r="K3487" s="19"/>
      <c r="L3487" s="19"/>
      <c r="M3487" s="19"/>
    </row>
    <row r="3488" spans="1:13" x14ac:dyDescent="0.25">
      <c r="A3488" s="19"/>
      <c r="B3488" s="19"/>
      <c r="C3488" s="19"/>
      <c r="D3488" s="35"/>
      <c r="E3488" s="18" t="s">
        <v>451</v>
      </c>
      <c r="F3488" s="22">
        <v>1</v>
      </c>
      <c r="G3488" s="23">
        <v>5</v>
      </c>
      <c r="H3488" s="23">
        <v>0</v>
      </c>
      <c r="I3488" s="23">
        <v>2.4</v>
      </c>
      <c r="J3488" s="21">
        <f>OR(F3488&lt;&gt;0,G3488&lt;&gt;0,H3488&lt;&gt;0,I3488&lt;&gt;0)*(F3488 + (F3488 = 0))*(G3488 + (G3488 = 0))*(H3488 + (H3488 = 0))*(I3488 + (I3488 = 0))</f>
        <v>12</v>
      </c>
      <c r="K3488" s="19"/>
      <c r="L3488" s="19"/>
      <c r="M3488" s="19"/>
    </row>
    <row r="3489" spans="1:13" x14ac:dyDescent="0.25">
      <c r="A3489" s="19"/>
      <c r="B3489" s="19"/>
      <c r="C3489" s="19"/>
      <c r="D3489" s="35"/>
      <c r="E3489" s="18" t="s">
        <v>16</v>
      </c>
      <c r="F3489" s="22"/>
      <c r="G3489" s="23"/>
      <c r="H3489" s="23"/>
      <c r="I3489" s="23"/>
      <c r="J3489" s="21">
        <f>OR(F3489&lt;&gt;0,G3489&lt;&gt;0,H3489&lt;&gt;0,I3489&lt;&gt;0)*(F3489 + (F3489 = 0))*(G3489 + (G3489 = 0))*(H3489 + (H3489 = 0))*(I3489 + (I3489 = 0))</f>
        <v>0</v>
      </c>
      <c r="K3489" s="19"/>
      <c r="L3489" s="19"/>
      <c r="M3489" s="19"/>
    </row>
    <row r="3490" spans="1:13" x14ac:dyDescent="0.25">
      <c r="A3490" s="19"/>
      <c r="B3490" s="19"/>
      <c r="C3490" s="19"/>
      <c r="D3490" s="35"/>
      <c r="E3490" s="19"/>
      <c r="F3490" s="19"/>
      <c r="G3490" s="19"/>
      <c r="H3490" s="19"/>
      <c r="I3490" s="19"/>
      <c r="J3490" s="24" t="s">
        <v>456</v>
      </c>
      <c r="K3490" s="25">
        <f>SUM(J3488:J3489)</f>
        <v>12</v>
      </c>
      <c r="L3490" s="23">
        <v>70.209999999999994</v>
      </c>
      <c r="M3490" s="26">
        <f>ROUND(K3490*L3490,2)</f>
        <v>842.52</v>
      </c>
    </row>
    <row r="3491" spans="1:13" ht="0.95" customHeight="1" x14ac:dyDescent="0.25">
      <c r="A3491" s="27"/>
      <c r="B3491" s="27"/>
      <c r="C3491" s="27"/>
      <c r="D3491" s="36"/>
      <c r="E3491" s="27"/>
      <c r="F3491" s="27"/>
      <c r="G3491" s="27"/>
      <c r="H3491" s="27"/>
      <c r="I3491" s="27"/>
      <c r="J3491" s="27"/>
      <c r="K3491" s="27"/>
      <c r="L3491" s="27"/>
      <c r="M3491" s="27"/>
    </row>
    <row r="3492" spans="1:13" x14ac:dyDescent="0.25">
      <c r="A3492" s="17" t="s">
        <v>846</v>
      </c>
      <c r="B3492" s="18" t="s">
        <v>23</v>
      </c>
      <c r="C3492" s="18" t="s">
        <v>60</v>
      </c>
      <c r="D3492" s="29" t="s">
        <v>847</v>
      </c>
      <c r="E3492" s="19"/>
      <c r="F3492" s="19"/>
      <c r="G3492" s="19"/>
      <c r="H3492" s="19"/>
      <c r="I3492" s="19"/>
      <c r="J3492" s="19"/>
      <c r="K3492" s="20">
        <f>K3496</f>
        <v>30</v>
      </c>
      <c r="L3492" s="21">
        <f>L3496</f>
        <v>23.36</v>
      </c>
      <c r="M3492" s="21">
        <f>M3496</f>
        <v>700.8</v>
      </c>
    </row>
    <row r="3493" spans="1:13" ht="90" x14ac:dyDescent="0.25">
      <c r="A3493" s="19"/>
      <c r="B3493" s="19"/>
      <c r="C3493" s="19"/>
      <c r="D3493" s="29" t="s">
        <v>848</v>
      </c>
      <c r="E3493" s="19"/>
      <c r="F3493" s="19"/>
      <c r="G3493" s="19"/>
      <c r="H3493" s="19"/>
      <c r="I3493" s="19"/>
      <c r="J3493" s="19"/>
      <c r="K3493" s="19"/>
      <c r="L3493" s="19"/>
      <c r="M3493" s="19"/>
    </row>
    <row r="3494" spans="1:13" x14ac:dyDescent="0.25">
      <c r="A3494" s="19"/>
      <c r="B3494" s="19"/>
      <c r="C3494" s="19"/>
      <c r="D3494" s="35"/>
      <c r="E3494" s="18" t="s">
        <v>451</v>
      </c>
      <c r="F3494" s="22">
        <v>1</v>
      </c>
      <c r="G3494" s="23">
        <v>30</v>
      </c>
      <c r="H3494" s="23">
        <v>0</v>
      </c>
      <c r="I3494" s="23">
        <v>0</v>
      </c>
      <c r="J3494" s="21">
        <f>OR(F3494&lt;&gt;0,G3494&lt;&gt;0,H3494&lt;&gt;0,I3494&lt;&gt;0)*(F3494 + (F3494 = 0))*(G3494 + (G3494 = 0))*(H3494 + (H3494 = 0))*(I3494 + (I3494 = 0))</f>
        <v>30</v>
      </c>
      <c r="K3494" s="19"/>
      <c r="L3494" s="19"/>
      <c r="M3494" s="19"/>
    </row>
    <row r="3495" spans="1:13" x14ac:dyDescent="0.25">
      <c r="A3495" s="19"/>
      <c r="B3495" s="19"/>
      <c r="C3495" s="19"/>
      <c r="D3495" s="35"/>
      <c r="E3495" s="18" t="s">
        <v>16</v>
      </c>
      <c r="F3495" s="22"/>
      <c r="G3495" s="23"/>
      <c r="H3495" s="23"/>
      <c r="I3495" s="23"/>
      <c r="J3495" s="21">
        <f>OR(F3495&lt;&gt;0,G3495&lt;&gt;0,H3495&lt;&gt;0,I3495&lt;&gt;0)*(F3495 + (F3495 = 0))*(G3495 + (G3495 = 0))*(H3495 + (H3495 = 0))*(I3495 + (I3495 = 0))</f>
        <v>0</v>
      </c>
      <c r="K3495" s="19"/>
      <c r="L3495" s="19"/>
      <c r="M3495" s="19"/>
    </row>
    <row r="3496" spans="1:13" x14ac:dyDescent="0.25">
      <c r="A3496" s="19"/>
      <c r="B3496" s="19"/>
      <c r="C3496" s="19"/>
      <c r="D3496" s="35"/>
      <c r="E3496" s="19"/>
      <c r="F3496" s="19"/>
      <c r="G3496" s="19"/>
      <c r="H3496" s="19"/>
      <c r="I3496" s="19"/>
      <c r="J3496" s="24" t="s">
        <v>849</v>
      </c>
      <c r="K3496" s="25">
        <f>SUM(J3494:J3495)</f>
        <v>30</v>
      </c>
      <c r="L3496" s="23">
        <v>23.36</v>
      </c>
      <c r="M3496" s="26">
        <f>ROUND(K3496*L3496,2)</f>
        <v>700.8</v>
      </c>
    </row>
    <row r="3497" spans="1:13" ht="0.95" customHeight="1" x14ac:dyDescent="0.25">
      <c r="A3497" s="27"/>
      <c r="B3497" s="27"/>
      <c r="C3497" s="27"/>
      <c r="D3497" s="36"/>
      <c r="E3497" s="27"/>
      <c r="F3497" s="27"/>
      <c r="G3497" s="27"/>
      <c r="H3497" s="27"/>
      <c r="I3497" s="27"/>
      <c r="J3497" s="27"/>
      <c r="K3497" s="27"/>
      <c r="L3497" s="27"/>
      <c r="M3497" s="27"/>
    </row>
    <row r="3498" spans="1:13" x14ac:dyDescent="0.25">
      <c r="A3498" s="19"/>
      <c r="B3498" s="19"/>
      <c r="C3498" s="19"/>
      <c r="D3498" s="35"/>
      <c r="E3498" s="19"/>
      <c r="F3498" s="19"/>
      <c r="G3498" s="19"/>
      <c r="H3498" s="19"/>
      <c r="I3498" s="19"/>
      <c r="J3498" s="24" t="s">
        <v>850</v>
      </c>
      <c r="K3498" s="28">
        <v>1</v>
      </c>
      <c r="L3498" s="26">
        <f>M3456+M3462+M3468+M3474+M3480+M3486+M3492</f>
        <v>2774.27</v>
      </c>
      <c r="M3498" s="26">
        <f>ROUND(K3498*L3498,2)</f>
        <v>2774.27</v>
      </c>
    </row>
    <row r="3499" spans="1:13" ht="0.95" customHeight="1" x14ac:dyDescent="0.25">
      <c r="A3499" s="27"/>
      <c r="B3499" s="27"/>
      <c r="C3499" s="27"/>
      <c r="D3499" s="36"/>
      <c r="E3499" s="27"/>
      <c r="F3499" s="27"/>
      <c r="G3499" s="27"/>
      <c r="H3499" s="27"/>
      <c r="I3499" s="27"/>
      <c r="J3499" s="27"/>
      <c r="K3499" s="27"/>
      <c r="L3499" s="27"/>
      <c r="M3499" s="27"/>
    </row>
    <row r="3500" spans="1:13" x14ac:dyDescent="0.25">
      <c r="A3500" s="13" t="s">
        <v>851</v>
      </c>
      <c r="B3500" s="13" t="s">
        <v>15</v>
      </c>
      <c r="C3500" s="13" t="s">
        <v>16</v>
      </c>
      <c r="D3500" s="34" t="s">
        <v>542</v>
      </c>
      <c r="E3500" s="14"/>
      <c r="F3500" s="14"/>
      <c r="G3500" s="14"/>
      <c r="H3500" s="14"/>
      <c r="I3500" s="14"/>
      <c r="J3500" s="14"/>
      <c r="K3500" s="15">
        <f>K3582</f>
        <v>1</v>
      </c>
      <c r="L3500" s="16">
        <f>L3582</f>
        <v>25038.41</v>
      </c>
      <c r="M3500" s="16">
        <f>M3582</f>
        <v>25038.41</v>
      </c>
    </row>
    <row r="3501" spans="1:13" x14ac:dyDescent="0.25">
      <c r="A3501" s="17" t="s">
        <v>543</v>
      </c>
      <c r="B3501" s="18" t="s">
        <v>23</v>
      </c>
      <c r="C3501" s="18" t="s">
        <v>24</v>
      </c>
      <c r="D3501" s="29" t="s">
        <v>544</v>
      </c>
      <c r="E3501" s="19"/>
      <c r="F3501" s="19"/>
      <c r="G3501" s="19"/>
      <c r="H3501" s="19"/>
      <c r="I3501" s="19"/>
      <c r="J3501" s="19"/>
      <c r="K3501" s="20">
        <f>K3505</f>
        <v>730</v>
      </c>
      <c r="L3501" s="21">
        <f>L3505</f>
        <v>0.34</v>
      </c>
      <c r="M3501" s="21">
        <f>M3505</f>
        <v>248.2</v>
      </c>
    </row>
    <row r="3502" spans="1:13" ht="22.5" x14ac:dyDescent="0.25">
      <c r="A3502" s="19"/>
      <c r="B3502" s="19"/>
      <c r="C3502" s="19"/>
      <c r="D3502" s="29" t="s">
        <v>545</v>
      </c>
      <c r="E3502" s="19"/>
      <c r="F3502" s="19"/>
      <c r="G3502" s="19"/>
      <c r="H3502" s="19"/>
      <c r="I3502" s="19"/>
      <c r="J3502" s="19"/>
      <c r="K3502" s="19"/>
      <c r="L3502" s="19"/>
      <c r="M3502" s="19"/>
    </row>
    <row r="3503" spans="1:13" x14ac:dyDescent="0.25">
      <c r="A3503" s="19"/>
      <c r="B3503" s="19"/>
      <c r="C3503" s="19"/>
      <c r="D3503" s="35"/>
      <c r="E3503" s="18" t="s">
        <v>813</v>
      </c>
      <c r="F3503" s="22">
        <v>1</v>
      </c>
      <c r="G3503" s="23">
        <v>730</v>
      </c>
      <c r="H3503" s="23">
        <v>0</v>
      </c>
      <c r="I3503" s="23">
        <v>0</v>
      </c>
      <c r="J3503" s="21">
        <f>OR(F3503&lt;&gt;0,G3503&lt;&gt;0,H3503&lt;&gt;0,I3503&lt;&gt;0)*(F3503 + (F3503 = 0))*(G3503 + (G3503 = 0))*(H3503 + (H3503 = 0))*(I3503 + (I3503 = 0))</f>
        <v>730</v>
      </c>
      <c r="K3503" s="19"/>
      <c r="L3503" s="19"/>
      <c r="M3503" s="19"/>
    </row>
    <row r="3504" spans="1:13" x14ac:dyDescent="0.25">
      <c r="A3504" s="19"/>
      <c r="B3504" s="19"/>
      <c r="C3504" s="19"/>
      <c r="D3504" s="35"/>
      <c r="E3504" s="18" t="s">
        <v>16</v>
      </c>
      <c r="F3504" s="22"/>
      <c r="G3504" s="23"/>
      <c r="H3504" s="23"/>
      <c r="I3504" s="23"/>
      <c r="J3504" s="21">
        <f>OR(F3504&lt;&gt;0,G3504&lt;&gt;0,H3504&lt;&gt;0,I3504&lt;&gt;0)*(F3504 + (F3504 = 0))*(G3504 + (G3504 = 0))*(H3504 + (H3504 = 0))*(I3504 + (I3504 = 0))</f>
        <v>0</v>
      </c>
      <c r="K3504" s="19"/>
      <c r="L3504" s="19"/>
      <c r="M3504" s="19"/>
    </row>
    <row r="3505" spans="1:13" x14ac:dyDescent="0.25">
      <c r="A3505" s="19"/>
      <c r="B3505" s="19"/>
      <c r="C3505" s="19"/>
      <c r="D3505" s="35"/>
      <c r="E3505" s="19"/>
      <c r="F3505" s="19"/>
      <c r="G3505" s="19"/>
      <c r="H3505" s="19"/>
      <c r="I3505" s="19"/>
      <c r="J3505" s="24" t="s">
        <v>546</v>
      </c>
      <c r="K3505" s="25">
        <f>SUM(J3503:J3504)</f>
        <v>730</v>
      </c>
      <c r="L3505" s="23">
        <v>0.34</v>
      </c>
      <c r="M3505" s="26">
        <f>ROUND(K3505*L3505,2)</f>
        <v>248.2</v>
      </c>
    </row>
    <row r="3506" spans="1:13" ht="0.95" customHeight="1" x14ac:dyDescent="0.25">
      <c r="A3506" s="27"/>
      <c r="B3506" s="27"/>
      <c r="C3506" s="27"/>
      <c r="D3506" s="36"/>
      <c r="E3506" s="27"/>
      <c r="F3506" s="27"/>
      <c r="G3506" s="27"/>
      <c r="H3506" s="27"/>
      <c r="I3506" s="27"/>
      <c r="J3506" s="27"/>
      <c r="K3506" s="27"/>
      <c r="L3506" s="27"/>
      <c r="M3506" s="27"/>
    </row>
    <row r="3507" spans="1:13" x14ac:dyDescent="0.25">
      <c r="A3507" s="17" t="s">
        <v>547</v>
      </c>
      <c r="B3507" s="18" t="s">
        <v>23</v>
      </c>
      <c r="C3507" s="18" t="s">
        <v>60</v>
      </c>
      <c r="D3507" s="29" t="s">
        <v>548</v>
      </c>
      <c r="E3507" s="19"/>
      <c r="F3507" s="19"/>
      <c r="G3507" s="19"/>
      <c r="H3507" s="19"/>
      <c r="I3507" s="19"/>
      <c r="J3507" s="19"/>
      <c r="K3507" s="20">
        <f>K3512</f>
        <v>330</v>
      </c>
      <c r="L3507" s="21">
        <f>L3512</f>
        <v>4.5599999999999996</v>
      </c>
      <c r="M3507" s="21">
        <f>M3512</f>
        <v>1504.8</v>
      </c>
    </row>
    <row r="3508" spans="1:13" ht="22.5" x14ac:dyDescent="0.25">
      <c r="A3508" s="19"/>
      <c r="B3508" s="19"/>
      <c r="C3508" s="19"/>
      <c r="D3508" s="29" t="s">
        <v>549</v>
      </c>
      <c r="E3508" s="19"/>
      <c r="F3508" s="19"/>
      <c r="G3508" s="19"/>
      <c r="H3508" s="19"/>
      <c r="I3508" s="19"/>
      <c r="J3508" s="19"/>
      <c r="K3508" s="19"/>
      <c r="L3508" s="19"/>
      <c r="M3508" s="19"/>
    </row>
    <row r="3509" spans="1:13" x14ac:dyDescent="0.25">
      <c r="A3509" s="19"/>
      <c r="B3509" s="19"/>
      <c r="C3509" s="19"/>
      <c r="D3509" s="35"/>
      <c r="E3509" s="18" t="s">
        <v>16</v>
      </c>
      <c r="F3509" s="22">
        <v>1</v>
      </c>
      <c r="G3509" s="23">
        <v>190</v>
      </c>
      <c r="H3509" s="23">
        <v>0</v>
      </c>
      <c r="I3509" s="23">
        <v>0</v>
      </c>
      <c r="J3509" s="21">
        <f>OR(F3509&lt;&gt;0,G3509&lt;&gt;0,H3509&lt;&gt;0,I3509&lt;&gt;0)*(F3509 + (F3509 = 0))*(G3509 + (G3509 = 0))*(H3509 + (H3509 = 0))*(I3509 + (I3509 = 0))</f>
        <v>190</v>
      </c>
      <c r="K3509" s="19"/>
      <c r="L3509" s="19"/>
      <c r="M3509" s="19"/>
    </row>
    <row r="3510" spans="1:13" x14ac:dyDescent="0.25">
      <c r="A3510" s="19"/>
      <c r="B3510" s="19"/>
      <c r="C3510" s="19"/>
      <c r="D3510" s="35"/>
      <c r="E3510" s="18" t="s">
        <v>16</v>
      </c>
      <c r="F3510" s="22">
        <v>1</v>
      </c>
      <c r="G3510" s="23">
        <v>140</v>
      </c>
      <c r="H3510" s="23">
        <v>0</v>
      </c>
      <c r="I3510" s="23">
        <v>0</v>
      </c>
      <c r="J3510" s="21">
        <f>OR(F3510&lt;&gt;0,G3510&lt;&gt;0,H3510&lt;&gt;0,I3510&lt;&gt;0)*(F3510 + (F3510 = 0))*(G3510 + (G3510 = 0))*(H3510 + (H3510 = 0))*(I3510 + (I3510 = 0))</f>
        <v>140</v>
      </c>
      <c r="K3510" s="19"/>
      <c r="L3510" s="19"/>
      <c r="M3510" s="19"/>
    </row>
    <row r="3511" spans="1:13" x14ac:dyDescent="0.25">
      <c r="A3511" s="19"/>
      <c r="B3511" s="19"/>
      <c r="C3511" s="19"/>
      <c r="D3511" s="35"/>
      <c r="E3511" s="18" t="s">
        <v>16</v>
      </c>
      <c r="F3511" s="22"/>
      <c r="G3511" s="23"/>
      <c r="H3511" s="23"/>
      <c r="I3511" s="23"/>
      <c r="J3511" s="21">
        <f>OR(F3511&lt;&gt;0,G3511&lt;&gt;0,H3511&lt;&gt;0,I3511&lt;&gt;0)*(F3511 + (F3511 = 0))*(G3511 + (G3511 = 0))*(H3511 + (H3511 = 0))*(I3511 + (I3511 = 0))</f>
        <v>0</v>
      </c>
      <c r="K3511" s="19"/>
      <c r="L3511" s="19"/>
      <c r="M3511" s="19"/>
    </row>
    <row r="3512" spans="1:13" x14ac:dyDescent="0.25">
      <c r="A3512" s="19"/>
      <c r="B3512" s="19"/>
      <c r="C3512" s="19"/>
      <c r="D3512" s="35"/>
      <c r="E3512" s="19"/>
      <c r="F3512" s="19"/>
      <c r="G3512" s="19"/>
      <c r="H3512" s="19"/>
      <c r="I3512" s="19"/>
      <c r="J3512" s="24" t="s">
        <v>550</v>
      </c>
      <c r="K3512" s="25">
        <f>SUM(J3509:J3511)</f>
        <v>330</v>
      </c>
      <c r="L3512" s="23">
        <v>4.5599999999999996</v>
      </c>
      <c r="M3512" s="26">
        <f>ROUND(K3512*L3512,2)</f>
        <v>1504.8</v>
      </c>
    </row>
    <row r="3513" spans="1:13" ht="0.95" customHeight="1" x14ac:dyDescent="0.25">
      <c r="A3513" s="27"/>
      <c r="B3513" s="27"/>
      <c r="C3513" s="27"/>
      <c r="D3513" s="36"/>
      <c r="E3513" s="27"/>
      <c r="F3513" s="27"/>
      <c r="G3513" s="27"/>
      <c r="H3513" s="27"/>
      <c r="I3513" s="27"/>
      <c r="J3513" s="27"/>
      <c r="K3513" s="27"/>
      <c r="L3513" s="27"/>
      <c r="M3513" s="27"/>
    </row>
    <row r="3514" spans="1:13" x14ac:dyDescent="0.25">
      <c r="A3514" s="17" t="s">
        <v>469</v>
      </c>
      <c r="B3514" s="18" t="s">
        <v>23</v>
      </c>
      <c r="C3514" s="18" t="s">
        <v>30</v>
      </c>
      <c r="D3514" s="29" t="s">
        <v>470</v>
      </c>
      <c r="E3514" s="19"/>
      <c r="F3514" s="19"/>
      <c r="G3514" s="19"/>
      <c r="H3514" s="19"/>
      <c r="I3514" s="19"/>
      <c r="J3514" s="19"/>
      <c r="K3514" s="20">
        <f>K3521</f>
        <v>119.04</v>
      </c>
      <c r="L3514" s="21">
        <f>L3521</f>
        <v>29.37</v>
      </c>
      <c r="M3514" s="21">
        <f>M3521</f>
        <v>3496.2</v>
      </c>
    </row>
    <row r="3515" spans="1:13" ht="112.5" x14ac:dyDescent="0.25">
      <c r="A3515" s="19"/>
      <c r="B3515" s="19"/>
      <c r="C3515" s="19"/>
      <c r="D3515" s="29" t="s">
        <v>471</v>
      </c>
      <c r="E3515" s="19"/>
      <c r="F3515" s="19"/>
      <c r="G3515" s="19"/>
      <c r="H3515" s="19"/>
      <c r="I3515" s="19"/>
      <c r="J3515" s="19"/>
      <c r="K3515" s="19"/>
      <c r="L3515" s="19"/>
      <c r="M3515" s="19"/>
    </row>
    <row r="3516" spans="1:13" x14ac:dyDescent="0.25">
      <c r="A3516" s="19"/>
      <c r="B3516" s="19"/>
      <c r="C3516" s="19"/>
      <c r="D3516" s="35"/>
      <c r="E3516" s="18" t="s">
        <v>835</v>
      </c>
      <c r="F3516" s="22"/>
      <c r="G3516" s="23"/>
      <c r="H3516" s="23"/>
      <c r="I3516" s="23"/>
      <c r="J3516" s="21">
        <f>OR(F3516&lt;&gt;0,G3516&lt;&gt;0,H3516&lt;&gt;0,I3516&lt;&gt;0)*(F3516 + (F3516 = 0))*(G3516 + (G3516 = 0))*(H3516 + (H3516 = 0))*(I3516 + (I3516 = 0))</f>
        <v>0</v>
      </c>
      <c r="K3516" s="19"/>
      <c r="L3516" s="19"/>
      <c r="M3516" s="19"/>
    </row>
    <row r="3517" spans="1:13" x14ac:dyDescent="0.25">
      <c r="A3517" s="19"/>
      <c r="B3517" s="19"/>
      <c r="C3517" s="19"/>
      <c r="D3517" s="35"/>
      <c r="E3517" s="18" t="s">
        <v>852</v>
      </c>
      <c r="F3517" s="22">
        <v>1</v>
      </c>
      <c r="G3517" s="23">
        <v>385</v>
      </c>
      <c r="H3517" s="23">
        <v>0</v>
      </c>
      <c r="I3517" s="23">
        <v>0.25</v>
      </c>
      <c r="J3517" s="21">
        <f>OR(F3517&lt;&gt;0,G3517&lt;&gt;0,H3517&lt;&gt;0,I3517&lt;&gt;0)*(F3517 + (F3517 = 0))*(G3517 + (G3517 = 0))*(H3517 + (H3517 = 0))*(I3517 + (I3517 = 0))</f>
        <v>96.25</v>
      </c>
      <c r="K3517" s="19"/>
      <c r="L3517" s="19"/>
      <c r="M3517" s="19"/>
    </row>
    <row r="3518" spans="1:13" x14ac:dyDescent="0.25">
      <c r="A3518" s="19"/>
      <c r="B3518" s="19"/>
      <c r="C3518" s="19"/>
      <c r="D3518" s="35"/>
      <c r="E3518" s="18" t="s">
        <v>812</v>
      </c>
      <c r="F3518" s="22">
        <v>1</v>
      </c>
      <c r="G3518" s="23">
        <v>49.05</v>
      </c>
      <c r="H3518" s="23">
        <v>1.1000000000000001</v>
      </c>
      <c r="I3518" s="23">
        <v>0.2</v>
      </c>
      <c r="J3518" s="21">
        <f>OR(F3518&lt;&gt;0,G3518&lt;&gt;0,H3518&lt;&gt;0,I3518&lt;&gt;0)*(F3518 + (F3518 = 0))*(G3518 + (G3518 = 0))*(H3518 + (H3518 = 0))*(I3518 + (I3518 = 0))</f>
        <v>10.79</v>
      </c>
      <c r="K3518" s="19"/>
      <c r="L3518" s="19"/>
      <c r="M3518" s="19"/>
    </row>
    <row r="3519" spans="1:13" x14ac:dyDescent="0.25">
      <c r="A3519" s="19"/>
      <c r="B3519" s="19"/>
      <c r="C3519" s="19"/>
      <c r="D3519" s="35"/>
      <c r="E3519" s="18" t="s">
        <v>704</v>
      </c>
      <c r="F3519" s="22">
        <v>1</v>
      </c>
      <c r="G3519" s="23">
        <v>60</v>
      </c>
      <c r="H3519" s="23">
        <v>0</v>
      </c>
      <c r="I3519" s="23">
        <v>0.2</v>
      </c>
      <c r="J3519" s="21">
        <f>OR(F3519&lt;&gt;0,G3519&lt;&gt;0,H3519&lt;&gt;0,I3519&lt;&gt;0)*(F3519 + (F3519 = 0))*(G3519 + (G3519 = 0))*(H3519 + (H3519 = 0))*(I3519 + (I3519 = 0))</f>
        <v>12</v>
      </c>
      <c r="K3519" s="19"/>
      <c r="L3519" s="19"/>
      <c r="M3519" s="19"/>
    </row>
    <row r="3520" spans="1:13" x14ac:dyDescent="0.25">
      <c r="A3520" s="19"/>
      <c r="B3520" s="19"/>
      <c r="C3520" s="19"/>
      <c r="D3520" s="35"/>
      <c r="E3520" s="18" t="s">
        <v>16</v>
      </c>
      <c r="F3520" s="22"/>
      <c r="G3520" s="23"/>
      <c r="H3520" s="23"/>
      <c r="I3520" s="23"/>
      <c r="J3520" s="21">
        <f>OR(F3520&lt;&gt;0,G3520&lt;&gt;0,H3520&lt;&gt;0,I3520&lt;&gt;0)*(F3520 + (F3520 = 0))*(G3520 + (G3520 = 0))*(H3520 + (H3520 = 0))*(I3520 + (I3520 = 0))</f>
        <v>0</v>
      </c>
      <c r="K3520" s="19"/>
      <c r="L3520" s="19"/>
      <c r="M3520" s="19"/>
    </row>
    <row r="3521" spans="1:13" x14ac:dyDescent="0.25">
      <c r="A3521" s="19"/>
      <c r="B3521" s="19"/>
      <c r="C3521" s="19"/>
      <c r="D3521" s="35"/>
      <c r="E3521" s="19"/>
      <c r="F3521" s="19"/>
      <c r="G3521" s="19"/>
      <c r="H3521" s="19"/>
      <c r="I3521" s="19"/>
      <c r="J3521" s="24" t="s">
        <v>473</v>
      </c>
      <c r="K3521" s="25">
        <f>SUM(J3516:J3520)</f>
        <v>119.04</v>
      </c>
      <c r="L3521" s="23">
        <v>29.37</v>
      </c>
      <c r="M3521" s="26">
        <f>ROUND(K3521*L3521,2)</f>
        <v>3496.2</v>
      </c>
    </row>
    <row r="3522" spans="1:13" ht="0.95" customHeight="1" x14ac:dyDescent="0.25">
      <c r="A3522" s="27"/>
      <c r="B3522" s="27"/>
      <c r="C3522" s="27"/>
      <c r="D3522" s="36"/>
      <c r="E3522" s="27"/>
      <c r="F3522" s="27"/>
      <c r="G3522" s="27"/>
      <c r="H3522" s="27"/>
      <c r="I3522" s="27"/>
      <c r="J3522" s="27"/>
      <c r="K3522" s="27"/>
      <c r="L3522" s="27"/>
      <c r="M3522" s="27"/>
    </row>
    <row r="3523" spans="1:13" ht="22.5" x14ac:dyDescent="0.25">
      <c r="A3523" s="17" t="s">
        <v>474</v>
      </c>
      <c r="B3523" s="18" t="s">
        <v>23</v>
      </c>
      <c r="C3523" s="18" t="s">
        <v>30</v>
      </c>
      <c r="D3523" s="29" t="s">
        <v>475</v>
      </c>
      <c r="E3523" s="19"/>
      <c r="F3523" s="19"/>
      <c r="G3523" s="19"/>
      <c r="H3523" s="19"/>
      <c r="I3523" s="19"/>
      <c r="J3523" s="19"/>
      <c r="K3523" s="20">
        <f>K3530</f>
        <v>22.79</v>
      </c>
      <c r="L3523" s="21">
        <f>L3530</f>
        <v>135.38</v>
      </c>
      <c r="M3523" s="21">
        <f>M3530</f>
        <v>3085.31</v>
      </c>
    </row>
    <row r="3524" spans="1:13" ht="67.5" x14ac:dyDescent="0.25">
      <c r="A3524" s="19"/>
      <c r="B3524" s="19"/>
      <c r="C3524" s="19"/>
      <c r="D3524" s="29" t="s">
        <v>476</v>
      </c>
      <c r="E3524" s="19"/>
      <c r="F3524" s="19"/>
      <c r="G3524" s="19"/>
      <c r="H3524" s="19"/>
      <c r="I3524" s="19"/>
      <c r="J3524" s="19"/>
      <c r="K3524" s="19"/>
      <c r="L3524" s="19"/>
      <c r="M3524" s="19"/>
    </row>
    <row r="3525" spans="1:13" x14ac:dyDescent="0.25">
      <c r="A3525" s="19"/>
      <c r="B3525" s="19"/>
      <c r="C3525" s="19"/>
      <c r="D3525" s="35"/>
      <c r="E3525" s="18" t="s">
        <v>835</v>
      </c>
      <c r="F3525" s="22"/>
      <c r="G3525" s="23"/>
      <c r="H3525" s="23"/>
      <c r="I3525" s="23"/>
      <c r="J3525" s="21">
        <f>OR(F3525&lt;&gt;0,G3525&lt;&gt;0,H3525&lt;&gt;0,I3525&lt;&gt;0)*(F3525 + (F3525 = 0))*(G3525 + (G3525 = 0))*(H3525 + (H3525 = 0))*(I3525 + (I3525 = 0))</f>
        <v>0</v>
      </c>
      <c r="K3525" s="19"/>
      <c r="L3525" s="19"/>
      <c r="M3525" s="19"/>
    </row>
    <row r="3526" spans="1:13" x14ac:dyDescent="0.25">
      <c r="A3526" s="19"/>
      <c r="B3526" s="19"/>
      <c r="C3526" s="19"/>
      <c r="D3526" s="35"/>
      <c r="E3526" s="18" t="s">
        <v>852</v>
      </c>
      <c r="F3526" s="22"/>
      <c r="G3526" s="23"/>
      <c r="H3526" s="23"/>
      <c r="I3526" s="23"/>
      <c r="J3526" s="21">
        <f>OR(F3526&lt;&gt;0,G3526&lt;&gt;0,H3526&lt;&gt;0,I3526&lt;&gt;0)*(F3526 + (F3526 = 0))*(G3526 + (G3526 = 0))*(H3526 + (H3526 = 0))*(I3526 + (I3526 = 0))</f>
        <v>0</v>
      </c>
      <c r="K3526" s="19"/>
      <c r="L3526" s="19"/>
      <c r="M3526" s="19"/>
    </row>
    <row r="3527" spans="1:13" x14ac:dyDescent="0.25">
      <c r="A3527" s="19"/>
      <c r="B3527" s="19"/>
      <c r="C3527" s="19"/>
      <c r="D3527" s="35"/>
      <c r="E3527" s="18" t="s">
        <v>812</v>
      </c>
      <c r="F3527" s="22">
        <v>1</v>
      </c>
      <c r="G3527" s="23">
        <v>49.05</v>
      </c>
      <c r="H3527" s="23">
        <v>1.1000000000000001</v>
      </c>
      <c r="I3527" s="23">
        <v>0.2</v>
      </c>
      <c r="J3527" s="21">
        <f>OR(F3527&lt;&gt;0,G3527&lt;&gt;0,H3527&lt;&gt;0,I3527&lt;&gt;0)*(F3527 + (F3527 = 0))*(G3527 + (G3527 = 0))*(H3527 + (H3527 = 0))*(I3527 + (I3527 = 0))</f>
        <v>10.79</v>
      </c>
      <c r="K3527" s="19"/>
      <c r="L3527" s="19"/>
      <c r="M3527" s="19"/>
    </row>
    <row r="3528" spans="1:13" x14ac:dyDescent="0.25">
      <c r="A3528" s="19"/>
      <c r="B3528" s="19"/>
      <c r="C3528" s="19"/>
      <c r="D3528" s="35"/>
      <c r="E3528" s="18" t="s">
        <v>704</v>
      </c>
      <c r="F3528" s="22">
        <v>1</v>
      </c>
      <c r="G3528" s="23">
        <v>60</v>
      </c>
      <c r="H3528" s="23">
        <v>0</v>
      </c>
      <c r="I3528" s="23">
        <v>0.2</v>
      </c>
      <c r="J3528" s="21">
        <f>OR(F3528&lt;&gt;0,G3528&lt;&gt;0,H3528&lt;&gt;0,I3528&lt;&gt;0)*(F3528 + (F3528 = 0))*(G3528 + (G3528 = 0))*(H3528 + (H3528 = 0))*(I3528 + (I3528 = 0))</f>
        <v>12</v>
      </c>
      <c r="K3528" s="19"/>
      <c r="L3528" s="19"/>
      <c r="M3528" s="19"/>
    </row>
    <row r="3529" spans="1:13" x14ac:dyDescent="0.25">
      <c r="A3529" s="19"/>
      <c r="B3529" s="19"/>
      <c r="C3529" s="19"/>
      <c r="D3529" s="35"/>
      <c r="E3529" s="18" t="s">
        <v>16</v>
      </c>
      <c r="F3529" s="22"/>
      <c r="G3529" s="23"/>
      <c r="H3529" s="23"/>
      <c r="I3529" s="23"/>
      <c r="J3529" s="21">
        <f>OR(F3529&lt;&gt;0,G3529&lt;&gt;0,H3529&lt;&gt;0,I3529&lt;&gt;0)*(F3529 + (F3529 = 0))*(G3529 + (G3529 = 0))*(H3529 + (H3529 = 0))*(I3529 + (I3529 = 0))</f>
        <v>0</v>
      </c>
      <c r="K3529" s="19"/>
      <c r="L3529" s="19"/>
      <c r="M3529" s="19"/>
    </row>
    <row r="3530" spans="1:13" x14ac:dyDescent="0.25">
      <c r="A3530" s="19"/>
      <c r="B3530" s="19"/>
      <c r="C3530" s="19"/>
      <c r="D3530" s="35"/>
      <c r="E3530" s="19"/>
      <c r="F3530" s="19"/>
      <c r="G3530" s="19"/>
      <c r="H3530" s="19"/>
      <c r="I3530" s="19"/>
      <c r="J3530" s="24" t="s">
        <v>477</v>
      </c>
      <c r="K3530" s="25">
        <f>SUM(J3525:J3529)</f>
        <v>22.79</v>
      </c>
      <c r="L3530" s="23">
        <v>135.38</v>
      </c>
      <c r="M3530" s="26">
        <f>ROUND(K3530*L3530,2)</f>
        <v>3085.31</v>
      </c>
    </row>
    <row r="3531" spans="1:13" ht="0.95" customHeight="1" x14ac:dyDescent="0.25">
      <c r="A3531" s="27"/>
      <c r="B3531" s="27"/>
      <c r="C3531" s="27"/>
      <c r="D3531" s="36"/>
      <c r="E3531" s="27"/>
      <c r="F3531" s="27"/>
      <c r="G3531" s="27"/>
      <c r="H3531" s="27"/>
      <c r="I3531" s="27"/>
      <c r="J3531" s="27"/>
      <c r="K3531" s="27"/>
      <c r="L3531" s="27"/>
      <c r="M3531" s="27"/>
    </row>
    <row r="3532" spans="1:13" x14ac:dyDescent="0.25">
      <c r="A3532" s="17" t="s">
        <v>478</v>
      </c>
      <c r="B3532" s="18" t="s">
        <v>23</v>
      </c>
      <c r="C3532" s="18" t="s">
        <v>24</v>
      </c>
      <c r="D3532" s="29" t="s">
        <v>479</v>
      </c>
      <c r="E3532" s="19"/>
      <c r="F3532" s="19"/>
      <c r="G3532" s="19"/>
      <c r="H3532" s="19"/>
      <c r="I3532" s="19"/>
      <c r="J3532" s="19"/>
      <c r="K3532" s="20">
        <f>K3536</f>
        <v>730</v>
      </c>
      <c r="L3532" s="21">
        <f>L3536</f>
        <v>1.21</v>
      </c>
      <c r="M3532" s="21">
        <f>M3536</f>
        <v>883.3</v>
      </c>
    </row>
    <row r="3533" spans="1:13" ht="45" x14ac:dyDescent="0.25">
      <c r="A3533" s="19"/>
      <c r="B3533" s="19"/>
      <c r="C3533" s="19"/>
      <c r="D3533" s="29" t="s">
        <v>480</v>
      </c>
      <c r="E3533" s="19"/>
      <c r="F3533" s="19"/>
      <c r="G3533" s="19"/>
      <c r="H3533" s="19"/>
      <c r="I3533" s="19"/>
      <c r="J3533" s="19"/>
      <c r="K3533" s="19"/>
      <c r="L3533" s="19"/>
      <c r="M3533" s="19"/>
    </row>
    <row r="3534" spans="1:13" x14ac:dyDescent="0.25">
      <c r="A3534" s="19"/>
      <c r="B3534" s="19"/>
      <c r="C3534" s="19"/>
      <c r="D3534" s="35"/>
      <c r="E3534" s="18" t="s">
        <v>813</v>
      </c>
      <c r="F3534" s="22">
        <v>1</v>
      </c>
      <c r="G3534" s="23">
        <v>730</v>
      </c>
      <c r="H3534" s="23">
        <v>0</v>
      </c>
      <c r="I3534" s="23">
        <v>0</v>
      </c>
      <c r="J3534" s="21">
        <f>OR(F3534&lt;&gt;0,G3534&lt;&gt;0,H3534&lt;&gt;0,I3534&lt;&gt;0)*(F3534 + (F3534 = 0))*(G3534 + (G3534 = 0))*(H3534 + (H3534 = 0))*(I3534 + (I3534 = 0))</f>
        <v>730</v>
      </c>
      <c r="K3534" s="19"/>
      <c r="L3534" s="19"/>
      <c r="M3534" s="19"/>
    </row>
    <row r="3535" spans="1:13" x14ac:dyDescent="0.25">
      <c r="A3535" s="19"/>
      <c r="B3535" s="19"/>
      <c r="C3535" s="19"/>
      <c r="D3535" s="35"/>
      <c r="E3535" s="18" t="s">
        <v>16</v>
      </c>
      <c r="F3535" s="22"/>
      <c r="G3535" s="23"/>
      <c r="H3535" s="23"/>
      <c r="I3535" s="23"/>
      <c r="J3535" s="21">
        <f>OR(F3535&lt;&gt;0,G3535&lt;&gt;0,H3535&lt;&gt;0,I3535&lt;&gt;0)*(F3535 + (F3535 = 0))*(G3535 + (G3535 = 0))*(H3535 + (H3535 = 0))*(I3535 + (I3535 = 0))</f>
        <v>0</v>
      </c>
      <c r="K3535" s="19"/>
      <c r="L3535" s="19"/>
      <c r="M3535" s="19"/>
    </row>
    <row r="3536" spans="1:13" x14ac:dyDescent="0.25">
      <c r="A3536" s="19"/>
      <c r="B3536" s="19"/>
      <c r="C3536" s="19"/>
      <c r="D3536" s="35"/>
      <c r="E3536" s="19"/>
      <c r="F3536" s="19"/>
      <c r="G3536" s="19"/>
      <c r="H3536" s="19"/>
      <c r="I3536" s="19"/>
      <c r="J3536" s="24" t="s">
        <v>481</v>
      </c>
      <c r="K3536" s="25">
        <f>SUM(J3534:J3535)</f>
        <v>730</v>
      </c>
      <c r="L3536" s="23">
        <v>1.21</v>
      </c>
      <c r="M3536" s="26">
        <f>ROUND(K3536*L3536,2)</f>
        <v>883.3</v>
      </c>
    </row>
    <row r="3537" spans="1:13" ht="0.95" customHeight="1" x14ac:dyDescent="0.25">
      <c r="A3537" s="27"/>
      <c r="B3537" s="27"/>
      <c r="C3537" s="27"/>
      <c r="D3537" s="36"/>
      <c r="E3537" s="27"/>
      <c r="F3537" s="27"/>
      <c r="G3537" s="27"/>
      <c r="H3537" s="27"/>
      <c r="I3537" s="27"/>
      <c r="J3537" s="27"/>
      <c r="K3537" s="27"/>
      <c r="L3537" s="27"/>
      <c r="M3537" s="27"/>
    </row>
    <row r="3538" spans="1:13" ht="22.5" x14ac:dyDescent="0.25">
      <c r="A3538" s="17" t="s">
        <v>555</v>
      </c>
      <c r="B3538" s="18" t="s">
        <v>23</v>
      </c>
      <c r="C3538" s="18" t="s">
        <v>24</v>
      </c>
      <c r="D3538" s="29" t="s">
        <v>556</v>
      </c>
      <c r="E3538" s="19"/>
      <c r="F3538" s="19"/>
      <c r="G3538" s="19"/>
      <c r="H3538" s="19"/>
      <c r="I3538" s="19"/>
      <c r="J3538" s="19"/>
      <c r="K3538" s="28">
        <v>0</v>
      </c>
      <c r="L3538" s="23">
        <v>29.02</v>
      </c>
      <c r="M3538" s="21">
        <f>ROUND(K3538*L3538,2)</f>
        <v>0</v>
      </c>
    </row>
    <row r="3539" spans="1:13" ht="56.25" x14ac:dyDescent="0.25">
      <c r="A3539" s="19"/>
      <c r="B3539" s="19"/>
      <c r="C3539" s="19"/>
      <c r="D3539" s="29" t="s">
        <v>557</v>
      </c>
      <c r="E3539" s="19"/>
      <c r="F3539" s="19"/>
      <c r="G3539" s="19"/>
      <c r="H3539" s="19"/>
      <c r="I3539" s="19"/>
      <c r="J3539" s="19"/>
      <c r="K3539" s="19"/>
      <c r="L3539" s="19"/>
      <c r="M3539" s="19"/>
    </row>
    <row r="3540" spans="1:13" x14ac:dyDescent="0.25">
      <c r="A3540" s="17" t="s">
        <v>559</v>
      </c>
      <c r="B3540" s="18" t="s">
        <v>23</v>
      </c>
      <c r="C3540" s="18" t="s">
        <v>24</v>
      </c>
      <c r="D3540" s="29" t="s">
        <v>560</v>
      </c>
      <c r="E3540" s="19"/>
      <c r="F3540" s="19"/>
      <c r="G3540" s="19"/>
      <c r="H3540" s="19"/>
      <c r="I3540" s="19"/>
      <c r="J3540" s="19"/>
      <c r="K3540" s="28">
        <v>0</v>
      </c>
      <c r="L3540" s="23">
        <v>0.56000000000000005</v>
      </c>
      <c r="M3540" s="21">
        <f>ROUND(K3540*L3540,2)</f>
        <v>0</v>
      </c>
    </row>
    <row r="3541" spans="1:13" ht="45" x14ac:dyDescent="0.25">
      <c r="A3541" s="19"/>
      <c r="B3541" s="19"/>
      <c r="C3541" s="19"/>
      <c r="D3541" s="29" t="s">
        <v>561</v>
      </c>
      <c r="E3541" s="19"/>
      <c r="F3541" s="19"/>
      <c r="G3541" s="19"/>
      <c r="H3541" s="19"/>
      <c r="I3541" s="19"/>
      <c r="J3541" s="19"/>
      <c r="K3541" s="19"/>
      <c r="L3541" s="19"/>
      <c r="M3541" s="19"/>
    </row>
    <row r="3542" spans="1:13" ht="22.5" x14ac:dyDescent="0.25">
      <c r="A3542" s="17" t="s">
        <v>563</v>
      </c>
      <c r="B3542" s="18" t="s">
        <v>23</v>
      </c>
      <c r="C3542" s="18" t="s">
        <v>24</v>
      </c>
      <c r="D3542" s="29" t="s">
        <v>564</v>
      </c>
      <c r="E3542" s="19"/>
      <c r="F3542" s="19"/>
      <c r="G3542" s="19"/>
      <c r="H3542" s="19"/>
      <c r="I3542" s="19"/>
      <c r="J3542" s="19"/>
      <c r="K3542" s="28">
        <v>0</v>
      </c>
      <c r="L3542" s="23">
        <v>17.75</v>
      </c>
      <c r="M3542" s="21">
        <f>ROUND(K3542*L3542,2)</f>
        <v>0</v>
      </c>
    </row>
    <row r="3543" spans="1:13" ht="56.25" x14ac:dyDescent="0.25">
      <c r="A3543" s="19"/>
      <c r="B3543" s="19"/>
      <c r="C3543" s="19"/>
      <c r="D3543" s="29" t="s">
        <v>565</v>
      </c>
      <c r="E3543" s="19"/>
      <c r="F3543" s="19"/>
      <c r="G3543" s="19"/>
      <c r="H3543" s="19"/>
      <c r="I3543" s="19"/>
      <c r="J3543" s="19"/>
      <c r="K3543" s="19"/>
      <c r="L3543" s="19"/>
      <c r="M3543" s="19"/>
    </row>
    <row r="3544" spans="1:13" ht="22.5" x14ac:dyDescent="0.25">
      <c r="A3544" s="17" t="s">
        <v>567</v>
      </c>
      <c r="B3544" s="18" t="s">
        <v>23</v>
      </c>
      <c r="C3544" s="18" t="s">
        <v>24</v>
      </c>
      <c r="D3544" s="29" t="s">
        <v>568</v>
      </c>
      <c r="E3544" s="19"/>
      <c r="F3544" s="19"/>
      <c r="G3544" s="19"/>
      <c r="H3544" s="19"/>
      <c r="I3544" s="19"/>
      <c r="J3544" s="19"/>
      <c r="K3544" s="20">
        <f>K3550</f>
        <v>710</v>
      </c>
      <c r="L3544" s="21">
        <f>L3550</f>
        <v>14.77</v>
      </c>
      <c r="M3544" s="21">
        <f>M3550</f>
        <v>10486.7</v>
      </c>
    </row>
    <row r="3545" spans="1:13" ht="56.25" x14ac:dyDescent="0.25">
      <c r="A3545" s="19"/>
      <c r="B3545" s="19"/>
      <c r="C3545" s="19"/>
      <c r="D3545" s="29" t="s">
        <v>569</v>
      </c>
      <c r="E3545" s="19"/>
      <c r="F3545" s="19"/>
      <c r="G3545" s="19"/>
      <c r="H3545" s="19"/>
      <c r="I3545" s="19"/>
      <c r="J3545" s="19"/>
      <c r="K3545" s="19"/>
      <c r="L3545" s="19"/>
      <c r="M3545" s="19"/>
    </row>
    <row r="3546" spans="1:13" x14ac:dyDescent="0.25">
      <c r="A3546" s="19"/>
      <c r="B3546" s="19"/>
      <c r="C3546" s="19"/>
      <c r="D3546" s="35"/>
      <c r="E3546" s="18" t="s">
        <v>813</v>
      </c>
      <c r="F3546" s="22">
        <v>1</v>
      </c>
      <c r="G3546" s="23">
        <v>730</v>
      </c>
      <c r="H3546" s="23">
        <v>0</v>
      </c>
      <c r="I3546" s="23">
        <v>0</v>
      </c>
      <c r="J3546" s="21">
        <f>OR(F3546&lt;&gt;0,G3546&lt;&gt;0,H3546&lt;&gt;0,I3546&lt;&gt;0)*(F3546 + (F3546 = 0))*(G3546 + (G3546 = 0))*(H3546 + (H3546 = 0))*(I3546 + (I3546 = 0))</f>
        <v>730</v>
      </c>
      <c r="K3546" s="19"/>
      <c r="L3546" s="19"/>
      <c r="M3546" s="19"/>
    </row>
    <row r="3547" spans="1:13" x14ac:dyDescent="0.25">
      <c r="A3547" s="19"/>
      <c r="B3547" s="19"/>
      <c r="C3547" s="19"/>
      <c r="D3547" s="35"/>
      <c r="E3547" s="18" t="s">
        <v>16</v>
      </c>
      <c r="F3547" s="22"/>
      <c r="G3547" s="23"/>
      <c r="H3547" s="23"/>
      <c r="I3547" s="23"/>
      <c r="J3547" s="21">
        <f>OR(F3547&lt;&gt;0,G3547&lt;&gt;0,H3547&lt;&gt;0,I3547&lt;&gt;0)*(F3547 + (F3547 = 0))*(G3547 + (G3547 = 0))*(H3547 + (H3547 = 0))*(I3547 + (I3547 = 0))</f>
        <v>0</v>
      </c>
      <c r="K3547" s="19"/>
      <c r="L3547" s="19"/>
      <c r="M3547" s="19"/>
    </row>
    <row r="3548" spans="1:13" x14ac:dyDescent="0.25">
      <c r="A3548" s="19"/>
      <c r="B3548" s="19"/>
      <c r="C3548" s="19"/>
      <c r="D3548" s="35"/>
      <c r="E3548" s="18" t="s">
        <v>16</v>
      </c>
      <c r="F3548" s="22">
        <v>-1</v>
      </c>
      <c r="G3548" s="23">
        <v>20</v>
      </c>
      <c r="H3548" s="23">
        <v>0</v>
      </c>
      <c r="I3548" s="23">
        <v>0</v>
      </c>
      <c r="J3548" s="21">
        <f>OR(F3548&lt;&gt;0,G3548&lt;&gt;0,H3548&lt;&gt;0,I3548&lt;&gt;0)*(F3548 + (F3548 = 0))*(G3548 + (G3548 = 0))*(H3548 + (H3548 = 0))*(I3548 + (I3548 = 0))</f>
        <v>-20</v>
      </c>
      <c r="K3548" s="19"/>
      <c r="L3548" s="19"/>
      <c r="M3548" s="19"/>
    </row>
    <row r="3549" spans="1:13" x14ac:dyDescent="0.25">
      <c r="A3549" s="19"/>
      <c r="B3549" s="19"/>
      <c r="C3549" s="19"/>
      <c r="D3549" s="35"/>
      <c r="E3549" s="18" t="s">
        <v>16</v>
      </c>
      <c r="F3549" s="22"/>
      <c r="G3549" s="23"/>
      <c r="H3549" s="23"/>
      <c r="I3549" s="23"/>
      <c r="J3549" s="21">
        <f>OR(F3549&lt;&gt;0,G3549&lt;&gt;0,H3549&lt;&gt;0,I3549&lt;&gt;0)*(F3549 + (F3549 = 0))*(G3549 + (G3549 = 0))*(H3549 + (H3549 = 0))*(I3549 + (I3549 = 0))</f>
        <v>0</v>
      </c>
      <c r="K3549" s="19"/>
      <c r="L3549" s="19"/>
      <c r="M3549" s="19"/>
    </row>
    <row r="3550" spans="1:13" x14ac:dyDescent="0.25">
      <c r="A3550" s="19"/>
      <c r="B3550" s="19"/>
      <c r="C3550" s="19"/>
      <c r="D3550" s="35"/>
      <c r="E3550" s="19"/>
      <c r="F3550" s="19"/>
      <c r="G3550" s="19"/>
      <c r="H3550" s="19"/>
      <c r="I3550" s="19"/>
      <c r="J3550" s="24" t="s">
        <v>570</v>
      </c>
      <c r="K3550" s="25">
        <f>SUM(J3546:J3549)</f>
        <v>710</v>
      </c>
      <c r="L3550" s="23">
        <v>14.77</v>
      </c>
      <c r="M3550" s="26">
        <f>ROUND(K3550*L3550,2)</f>
        <v>10486.7</v>
      </c>
    </row>
    <row r="3551" spans="1:13" ht="0.95" customHeight="1" x14ac:dyDescent="0.25">
      <c r="A3551" s="27"/>
      <c r="B3551" s="27"/>
      <c r="C3551" s="27"/>
      <c r="D3551" s="36"/>
      <c r="E3551" s="27"/>
      <c r="F3551" s="27"/>
      <c r="G3551" s="27"/>
      <c r="H3551" s="27"/>
      <c r="I3551" s="27"/>
      <c r="J3551" s="27"/>
      <c r="K3551" s="27"/>
      <c r="L3551" s="27"/>
      <c r="M3551" s="27"/>
    </row>
    <row r="3552" spans="1:13" ht="22.5" x14ac:dyDescent="0.25">
      <c r="A3552" s="17" t="s">
        <v>482</v>
      </c>
      <c r="B3552" s="18" t="s">
        <v>23</v>
      </c>
      <c r="C3552" s="18" t="s">
        <v>24</v>
      </c>
      <c r="D3552" s="29" t="s">
        <v>483</v>
      </c>
      <c r="E3552" s="19"/>
      <c r="F3552" s="19"/>
      <c r="G3552" s="19"/>
      <c r="H3552" s="19"/>
      <c r="I3552" s="19"/>
      <c r="J3552" s="19"/>
      <c r="K3552" s="20">
        <f>K3556</f>
        <v>20</v>
      </c>
      <c r="L3552" s="21">
        <f>L3556</f>
        <v>20.71</v>
      </c>
      <c r="M3552" s="21">
        <f>M3556</f>
        <v>414.2</v>
      </c>
    </row>
    <row r="3553" spans="1:13" ht="67.5" x14ac:dyDescent="0.25">
      <c r="A3553" s="19"/>
      <c r="B3553" s="19"/>
      <c r="C3553" s="19"/>
      <c r="D3553" s="29" t="s">
        <v>484</v>
      </c>
      <c r="E3553" s="19"/>
      <c r="F3553" s="19"/>
      <c r="G3553" s="19"/>
      <c r="H3553" s="19"/>
      <c r="I3553" s="19"/>
      <c r="J3553" s="19"/>
      <c r="K3553" s="19"/>
      <c r="L3553" s="19"/>
      <c r="M3553" s="19"/>
    </row>
    <row r="3554" spans="1:13" x14ac:dyDescent="0.25">
      <c r="A3554" s="19"/>
      <c r="B3554" s="19"/>
      <c r="C3554" s="19"/>
      <c r="D3554" s="35"/>
      <c r="E3554" s="18" t="s">
        <v>651</v>
      </c>
      <c r="F3554" s="22">
        <v>1</v>
      </c>
      <c r="G3554" s="23">
        <v>20</v>
      </c>
      <c r="H3554" s="23">
        <v>0</v>
      </c>
      <c r="I3554" s="23">
        <v>0</v>
      </c>
      <c r="J3554" s="21">
        <f>OR(F3554&lt;&gt;0,G3554&lt;&gt;0,H3554&lt;&gt;0,I3554&lt;&gt;0)*(F3554 + (F3554 = 0))*(G3554 + (G3554 = 0))*(H3554 + (H3554 = 0))*(I3554 + (I3554 = 0))</f>
        <v>20</v>
      </c>
      <c r="K3554" s="19"/>
      <c r="L3554" s="19"/>
      <c r="M3554" s="19"/>
    </row>
    <row r="3555" spans="1:13" x14ac:dyDescent="0.25">
      <c r="A3555" s="19"/>
      <c r="B3555" s="19"/>
      <c r="C3555" s="19"/>
      <c r="D3555" s="35"/>
      <c r="E3555" s="18" t="s">
        <v>16</v>
      </c>
      <c r="F3555" s="22"/>
      <c r="G3555" s="23"/>
      <c r="H3555" s="23"/>
      <c r="I3555" s="23"/>
      <c r="J3555" s="21">
        <f>OR(F3555&lt;&gt;0,G3555&lt;&gt;0,H3555&lt;&gt;0,I3555&lt;&gt;0)*(F3555 + (F3555 = 0))*(G3555 + (G3555 = 0))*(H3555 + (H3555 = 0))*(I3555 + (I3555 = 0))</f>
        <v>0</v>
      </c>
      <c r="K3555" s="19"/>
      <c r="L3555" s="19"/>
      <c r="M3555" s="19"/>
    </row>
    <row r="3556" spans="1:13" x14ac:dyDescent="0.25">
      <c r="A3556" s="19"/>
      <c r="B3556" s="19"/>
      <c r="C3556" s="19"/>
      <c r="D3556" s="35"/>
      <c r="E3556" s="19"/>
      <c r="F3556" s="19"/>
      <c r="G3556" s="19"/>
      <c r="H3556" s="19"/>
      <c r="I3556" s="19"/>
      <c r="J3556" s="24" t="s">
        <v>485</v>
      </c>
      <c r="K3556" s="25">
        <f>SUM(J3554:J3555)</f>
        <v>20</v>
      </c>
      <c r="L3556" s="23">
        <v>20.71</v>
      </c>
      <c r="M3556" s="26">
        <f>ROUND(K3556*L3556,2)</f>
        <v>414.2</v>
      </c>
    </row>
    <row r="3557" spans="1:13" ht="0.95" customHeight="1" x14ac:dyDescent="0.25">
      <c r="A3557" s="27"/>
      <c r="B3557" s="27"/>
      <c r="C3557" s="27"/>
      <c r="D3557" s="36"/>
      <c r="E3557" s="27"/>
      <c r="F3557" s="27"/>
      <c r="G3557" s="27"/>
      <c r="H3557" s="27"/>
      <c r="I3557" s="27"/>
      <c r="J3557" s="27"/>
      <c r="K3557" s="27"/>
      <c r="L3557" s="27"/>
      <c r="M3557" s="27"/>
    </row>
    <row r="3558" spans="1:13" ht="22.5" x14ac:dyDescent="0.25">
      <c r="A3558" s="17" t="s">
        <v>571</v>
      </c>
      <c r="B3558" s="18" t="s">
        <v>23</v>
      </c>
      <c r="C3558" s="18" t="s">
        <v>30</v>
      </c>
      <c r="D3558" s="29" t="s">
        <v>572</v>
      </c>
      <c r="E3558" s="19"/>
      <c r="F3558" s="19"/>
      <c r="G3558" s="19"/>
      <c r="H3558" s="19"/>
      <c r="I3558" s="19"/>
      <c r="J3558" s="19"/>
      <c r="K3558" s="28">
        <v>0</v>
      </c>
      <c r="L3558" s="23">
        <v>137.88999999999999</v>
      </c>
      <c r="M3558" s="21">
        <f>ROUND(K3558*L3558,2)</f>
        <v>0</v>
      </c>
    </row>
    <row r="3559" spans="1:13" ht="135" x14ac:dyDescent="0.25">
      <c r="A3559" s="19"/>
      <c r="B3559" s="19"/>
      <c r="C3559" s="19"/>
      <c r="D3559" s="29" t="s">
        <v>573</v>
      </c>
      <c r="E3559" s="19"/>
      <c r="F3559" s="19"/>
      <c r="G3559" s="19"/>
      <c r="H3559" s="19"/>
      <c r="I3559" s="19"/>
      <c r="J3559" s="19"/>
      <c r="K3559" s="19"/>
      <c r="L3559" s="19"/>
      <c r="M3559" s="19"/>
    </row>
    <row r="3560" spans="1:13" ht="22.5" x14ac:dyDescent="0.25">
      <c r="A3560" s="17" t="s">
        <v>575</v>
      </c>
      <c r="B3560" s="18" t="s">
        <v>23</v>
      </c>
      <c r="C3560" s="18" t="s">
        <v>60</v>
      </c>
      <c r="D3560" s="29" t="s">
        <v>576</v>
      </c>
      <c r="E3560" s="19"/>
      <c r="F3560" s="19"/>
      <c r="G3560" s="19"/>
      <c r="H3560" s="19"/>
      <c r="I3560" s="19"/>
      <c r="J3560" s="19"/>
      <c r="K3560" s="28">
        <v>0</v>
      </c>
      <c r="L3560" s="23">
        <v>2.5099999999999998</v>
      </c>
      <c r="M3560" s="21">
        <f>ROUND(K3560*L3560,2)</f>
        <v>0</v>
      </c>
    </row>
    <row r="3561" spans="1:13" ht="56.25" x14ac:dyDescent="0.25">
      <c r="A3561" s="19"/>
      <c r="B3561" s="19"/>
      <c r="C3561" s="19"/>
      <c r="D3561" s="29" t="s">
        <v>577</v>
      </c>
      <c r="E3561" s="19"/>
      <c r="F3561" s="19"/>
      <c r="G3561" s="19"/>
      <c r="H3561" s="19"/>
      <c r="I3561" s="19"/>
      <c r="J3561" s="19"/>
      <c r="K3561" s="19"/>
      <c r="L3561" s="19"/>
      <c r="M3561" s="19"/>
    </row>
    <row r="3562" spans="1:13" x14ac:dyDescent="0.25">
      <c r="A3562" s="17" t="s">
        <v>492</v>
      </c>
      <c r="B3562" s="18" t="s">
        <v>23</v>
      </c>
      <c r="C3562" s="18" t="s">
        <v>60</v>
      </c>
      <c r="D3562" s="29" t="s">
        <v>493</v>
      </c>
      <c r="E3562" s="19"/>
      <c r="F3562" s="19"/>
      <c r="G3562" s="19"/>
      <c r="H3562" s="19"/>
      <c r="I3562" s="19"/>
      <c r="J3562" s="19"/>
      <c r="K3562" s="28">
        <v>0</v>
      </c>
      <c r="L3562" s="23">
        <v>1.1000000000000001</v>
      </c>
      <c r="M3562" s="21">
        <f>ROUND(K3562*L3562,2)</f>
        <v>0</v>
      </c>
    </row>
    <row r="3563" spans="1:13" ht="56.25" x14ac:dyDescent="0.25">
      <c r="A3563" s="19"/>
      <c r="B3563" s="19"/>
      <c r="C3563" s="19"/>
      <c r="D3563" s="29" t="s">
        <v>494</v>
      </c>
      <c r="E3563" s="19"/>
      <c r="F3563" s="19"/>
      <c r="G3563" s="19"/>
      <c r="H3563" s="19"/>
      <c r="I3563" s="19"/>
      <c r="J3563" s="19"/>
      <c r="K3563" s="19"/>
      <c r="L3563" s="19"/>
      <c r="M3563" s="19"/>
    </row>
    <row r="3564" spans="1:13" x14ac:dyDescent="0.25">
      <c r="A3564" s="17" t="s">
        <v>497</v>
      </c>
      <c r="B3564" s="18" t="s">
        <v>23</v>
      </c>
      <c r="C3564" s="18" t="s">
        <v>60</v>
      </c>
      <c r="D3564" s="29" t="s">
        <v>498</v>
      </c>
      <c r="E3564" s="19"/>
      <c r="F3564" s="19"/>
      <c r="G3564" s="19"/>
      <c r="H3564" s="19"/>
      <c r="I3564" s="19"/>
      <c r="J3564" s="19"/>
      <c r="K3564" s="28">
        <v>0</v>
      </c>
      <c r="L3564" s="23">
        <v>1.45</v>
      </c>
      <c r="M3564" s="21">
        <f>ROUND(K3564*L3564,2)</f>
        <v>0</v>
      </c>
    </row>
    <row r="3565" spans="1:13" ht="56.25" x14ac:dyDescent="0.25">
      <c r="A3565" s="19"/>
      <c r="B3565" s="19"/>
      <c r="C3565" s="19"/>
      <c r="D3565" s="29" t="s">
        <v>499</v>
      </c>
      <c r="E3565" s="19"/>
      <c r="F3565" s="19"/>
      <c r="G3565" s="19"/>
      <c r="H3565" s="19"/>
      <c r="I3565" s="19"/>
      <c r="J3565" s="19"/>
      <c r="K3565" s="19"/>
      <c r="L3565" s="19"/>
      <c r="M3565" s="19"/>
    </row>
    <row r="3566" spans="1:13" x14ac:dyDescent="0.25">
      <c r="A3566" s="17" t="s">
        <v>501</v>
      </c>
      <c r="B3566" s="18" t="s">
        <v>23</v>
      </c>
      <c r="C3566" s="18" t="s">
        <v>24</v>
      </c>
      <c r="D3566" s="29" t="s">
        <v>502</v>
      </c>
      <c r="E3566" s="19"/>
      <c r="F3566" s="19"/>
      <c r="G3566" s="19"/>
      <c r="H3566" s="19"/>
      <c r="I3566" s="19"/>
      <c r="J3566" s="19"/>
      <c r="K3566" s="28">
        <v>0</v>
      </c>
      <c r="L3566" s="23">
        <v>19.07</v>
      </c>
      <c r="M3566" s="21">
        <f>ROUND(K3566*L3566,2)</f>
        <v>0</v>
      </c>
    </row>
    <row r="3567" spans="1:13" ht="67.5" x14ac:dyDescent="0.25">
      <c r="A3567" s="19"/>
      <c r="B3567" s="19"/>
      <c r="C3567" s="19"/>
      <c r="D3567" s="29" t="s">
        <v>503</v>
      </c>
      <c r="E3567" s="19"/>
      <c r="F3567" s="19"/>
      <c r="G3567" s="19"/>
      <c r="H3567" s="19"/>
      <c r="I3567" s="19"/>
      <c r="J3567" s="19"/>
      <c r="K3567" s="19"/>
      <c r="L3567" s="19"/>
      <c r="M3567" s="19"/>
    </row>
    <row r="3568" spans="1:13" x14ac:dyDescent="0.25">
      <c r="A3568" s="17" t="s">
        <v>705</v>
      </c>
      <c r="B3568" s="18" t="s">
        <v>23</v>
      </c>
      <c r="C3568" s="18" t="s">
        <v>24</v>
      </c>
      <c r="D3568" s="29" t="s">
        <v>706</v>
      </c>
      <c r="E3568" s="19"/>
      <c r="F3568" s="19"/>
      <c r="G3568" s="19"/>
      <c r="H3568" s="19"/>
      <c r="I3568" s="19"/>
      <c r="J3568" s="19"/>
      <c r="K3568" s="28">
        <v>0</v>
      </c>
      <c r="L3568" s="23">
        <v>21.38</v>
      </c>
      <c r="M3568" s="21">
        <f>ROUND(K3568*L3568,2)</f>
        <v>0</v>
      </c>
    </row>
    <row r="3569" spans="1:13" ht="33.75" x14ac:dyDescent="0.25">
      <c r="A3569" s="19"/>
      <c r="B3569" s="19"/>
      <c r="C3569" s="19"/>
      <c r="D3569" s="29" t="s">
        <v>707</v>
      </c>
      <c r="E3569" s="19"/>
      <c r="F3569" s="19"/>
      <c r="G3569" s="19"/>
      <c r="H3569" s="19"/>
      <c r="I3569" s="19"/>
      <c r="J3569" s="19"/>
      <c r="K3569" s="19"/>
      <c r="L3569" s="19"/>
      <c r="M3569" s="19"/>
    </row>
    <row r="3570" spans="1:13" ht="22.5" x14ac:dyDescent="0.25">
      <c r="A3570" s="17" t="s">
        <v>777</v>
      </c>
      <c r="B3570" s="18" t="s">
        <v>23</v>
      </c>
      <c r="C3570" s="18" t="s">
        <v>24</v>
      </c>
      <c r="D3570" s="29" t="s">
        <v>778</v>
      </c>
      <c r="E3570" s="19"/>
      <c r="F3570" s="19"/>
      <c r="G3570" s="19"/>
      <c r="H3570" s="19"/>
      <c r="I3570" s="19"/>
      <c r="J3570" s="19"/>
      <c r="K3570" s="20">
        <f>K3574</f>
        <v>60</v>
      </c>
      <c r="L3570" s="21">
        <f>L3574</f>
        <v>36.200000000000003</v>
      </c>
      <c r="M3570" s="21">
        <f>M3574</f>
        <v>2172</v>
      </c>
    </row>
    <row r="3571" spans="1:13" ht="45" x14ac:dyDescent="0.25">
      <c r="A3571" s="19"/>
      <c r="B3571" s="19"/>
      <c r="C3571" s="19"/>
      <c r="D3571" s="29" t="s">
        <v>779</v>
      </c>
      <c r="E3571" s="19"/>
      <c r="F3571" s="19"/>
      <c r="G3571" s="19"/>
      <c r="H3571" s="19"/>
      <c r="I3571" s="19"/>
      <c r="J3571" s="19"/>
      <c r="K3571" s="19"/>
      <c r="L3571" s="19"/>
      <c r="M3571" s="19"/>
    </row>
    <row r="3572" spans="1:13" x14ac:dyDescent="0.25">
      <c r="A3572" s="19"/>
      <c r="B3572" s="19"/>
      <c r="C3572" s="19"/>
      <c r="D3572" s="35"/>
      <c r="E3572" s="18" t="s">
        <v>704</v>
      </c>
      <c r="F3572" s="22">
        <v>1</v>
      </c>
      <c r="G3572" s="23">
        <v>60</v>
      </c>
      <c r="H3572" s="23">
        <v>0</v>
      </c>
      <c r="I3572" s="23">
        <v>0</v>
      </c>
      <c r="J3572" s="21">
        <f>OR(F3572&lt;&gt;0,G3572&lt;&gt;0,H3572&lt;&gt;0,I3572&lt;&gt;0)*(F3572 + (F3572 = 0))*(G3572 + (G3572 = 0))*(H3572 + (H3572 = 0))*(I3572 + (I3572 = 0))</f>
        <v>60</v>
      </c>
      <c r="K3572" s="19"/>
      <c r="L3572" s="19"/>
      <c r="M3572" s="19"/>
    </row>
    <row r="3573" spans="1:13" x14ac:dyDescent="0.25">
      <c r="A3573" s="19"/>
      <c r="B3573" s="19"/>
      <c r="C3573" s="19"/>
      <c r="D3573" s="35"/>
      <c r="E3573" s="18" t="s">
        <v>16</v>
      </c>
      <c r="F3573" s="22"/>
      <c r="G3573" s="23"/>
      <c r="H3573" s="23"/>
      <c r="I3573" s="23"/>
      <c r="J3573" s="21">
        <f>OR(F3573&lt;&gt;0,G3573&lt;&gt;0,H3573&lt;&gt;0,I3573&lt;&gt;0)*(F3573 + (F3573 = 0))*(G3573 + (G3573 = 0))*(H3573 + (H3573 = 0))*(I3573 + (I3573 = 0))</f>
        <v>0</v>
      </c>
      <c r="K3573" s="19"/>
      <c r="L3573" s="19"/>
      <c r="M3573" s="19"/>
    </row>
    <row r="3574" spans="1:13" x14ac:dyDescent="0.25">
      <c r="A3574" s="19"/>
      <c r="B3574" s="19"/>
      <c r="C3574" s="19"/>
      <c r="D3574" s="35"/>
      <c r="E3574" s="19"/>
      <c r="F3574" s="19"/>
      <c r="G3574" s="19"/>
      <c r="H3574" s="19"/>
      <c r="I3574" s="19"/>
      <c r="J3574" s="24" t="s">
        <v>780</v>
      </c>
      <c r="K3574" s="25">
        <f>SUM(J3572:J3573)</f>
        <v>60</v>
      </c>
      <c r="L3574" s="23">
        <v>36.200000000000003</v>
      </c>
      <c r="M3574" s="26">
        <f>ROUND(K3574*L3574,2)</f>
        <v>2172</v>
      </c>
    </row>
    <row r="3575" spans="1:13" ht="0.95" customHeight="1" x14ac:dyDescent="0.25">
      <c r="A3575" s="27"/>
      <c r="B3575" s="27"/>
      <c r="C3575" s="27"/>
      <c r="D3575" s="36"/>
      <c r="E3575" s="27"/>
      <c r="F3575" s="27"/>
      <c r="G3575" s="27"/>
      <c r="H3575" s="27"/>
      <c r="I3575" s="27"/>
      <c r="J3575" s="27"/>
      <c r="K3575" s="27"/>
      <c r="L3575" s="27"/>
      <c r="M3575" s="27"/>
    </row>
    <row r="3576" spans="1:13" ht="22.5" x14ac:dyDescent="0.25">
      <c r="A3576" s="17" t="s">
        <v>709</v>
      </c>
      <c r="B3576" s="18" t="s">
        <v>23</v>
      </c>
      <c r="C3576" s="18" t="s">
        <v>60</v>
      </c>
      <c r="D3576" s="29" t="s">
        <v>710</v>
      </c>
      <c r="E3576" s="19"/>
      <c r="F3576" s="19"/>
      <c r="G3576" s="19"/>
      <c r="H3576" s="19"/>
      <c r="I3576" s="19"/>
      <c r="J3576" s="19"/>
      <c r="K3576" s="20">
        <f>K3580</f>
        <v>90</v>
      </c>
      <c r="L3576" s="21">
        <f>L3580</f>
        <v>30.53</v>
      </c>
      <c r="M3576" s="21">
        <f>M3580</f>
        <v>2747.7</v>
      </c>
    </row>
    <row r="3577" spans="1:13" ht="78.75" x14ac:dyDescent="0.25">
      <c r="A3577" s="19"/>
      <c r="B3577" s="19"/>
      <c r="C3577" s="19"/>
      <c r="D3577" s="29" t="s">
        <v>711</v>
      </c>
      <c r="E3577" s="19"/>
      <c r="F3577" s="19"/>
      <c r="G3577" s="19"/>
      <c r="H3577" s="19"/>
      <c r="I3577" s="19"/>
      <c r="J3577" s="19"/>
      <c r="K3577" s="19"/>
      <c r="L3577" s="19"/>
      <c r="M3577" s="19"/>
    </row>
    <row r="3578" spans="1:13" x14ac:dyDescent="0.25">
      <c r="A3578" s="19"/>
      <c r="B3578" s="19"/>
      <c r="C3578" s="19"/>
      <c r="D3578" s="35"/>
      <c r="E3578" s="18" t="s">
        <v>853</v>
      </c>
      <c r="F3578" s="22">
        <v>1</v>
      </c>
      <c r="G3578" s="23">
        <v>90</v>
      </c>
      <c r="H3578" s="23">
        <v>0</v>
      </c>
      <c r="I3578" s="23">
        <v>0</v>
      </c>
      <c r="J3578" s="21">
        <f>OR(F3578&lt;&gt;0,G3578&lt;&gt;0,H3578&lt;&gt;0,I3578&lt;&gt;0)*(F3578 + (F3578 = 0))*(G3578 + (G3578 = 0))*(H3578 + (H3578 = 0))*(I3578 + (I3578 = 0))</f>
        <v>90</v>
      </c>
      <c r="K3578" s="19"/>
      <c r="L3578" s="19"/>
      <c r="M3578" s="19"/>
    </row>
    <row r="3579" spans="1:13" x14ac:dyDescent="0.25">
      <c r="A3579" s="19"/>
      <c r="B3579" s="19"/>
      <c r="C3579" s="19"/>
      <c r="D3579" s="35"/>
      <c r="E3579" s="18" t="s">
        <v>16</v>
      </c>
      <c r="F3579" s="22"/>
      <c r="G3579" s="23"/>
      <c r="H3579" s="23"/>
      <c r="I3579" s="23"/>
      <c r="J3579" s="21">
        <f>OR(F3579&lt;&gt;0,G3579&lt;&gt;0,H3579&lt;&gt;0,I3579&lt;&gt;0)*(F3579 + (F3579 = 0))*(G3579 + (G3579 = 0))*(H3579 + (H3579 = 0))*(I3579 + (I3579 = 0))</f>
        <v>0</v>
      </c>
      <c r="K3579" s="19"/>
      <c r="L3579" s="19"/>
      <c r="M3579" s="19"/>
    </row>
    <row r="3580" spans="1:13" x14ac:dyDescent="0.25">
      <c r="A3580" s="19"/>
      <c r="B3580" s="19"/>
      <c r="C3580" s="19"/>
      <c r="D3580" s="35"/>
      <c r="E3580" s="19"/>
      <c r="F3580" s="19"/>
      <c r="G3580" s="19"/>
      <c r="H3580" s="19"/>
      <c r="I3580" s="19"/>
      <c r="J3580" s="24" t="s">
        <v>712</v>
      </c>
      <c r="K3580" s="25">
        <f>SUM(J3578:J3579)</f>
        <v>90</v>
      </c>
      <c r="L3580" s="23">
        <v>30.53</v>
      </c>
      <c r="M3580" s="26">
        <f>ROUND(K3580*L3580,2)</f>
        <v>2747.7</v>
      </c>
    </row>
    <row r="3581" spans="1:13" ht="0.95" customHeight="1" x14ac:dyDescent="0.25">
      <c r="A3581" s="27"/>
      <c r="B3581" s="27"/>
      <c r="C3581" s="27"/>
      <c r="D3581" s="36"/>
      <c r="E3581" s="27"/>
      <c r="F3581" s="27"/>
      <c r="G3581" s="27"/>
      <c r="H3581" s="27"/>
      <c r="I3581" s="27"/>
      <c r="J3581" s="27"/>
      <c r="K3581" s="27"/>
      <c r="L3581" s="27"/>
      <c r="M3581" s="27"/>
    </row>
    <row r="3582" spans="1:13" x14ac:dyDescent="0.25">
      <c r="A3582" s="19"/>
      <c r="B3582" s="19"/>
      <c r="C3582" s="19"/>
      <c r="D3582" s="35"/>
      <c r="E3582" s="19"/>
      <c r="F3582" s="19"/>
      <c r="G3582" s="19"/>
      <c r="H3582" s="19"/>
      <c r="I3582" s="19"/>
      <c r="J3582" s="24" t="s">
        <v>854</v>
      </c>
      <c r="K3582" s="28">
        <v>1</v>
      </c>
      <c r="L3582" s="26">
        <f>M3501+M3507+M3514+M3523+M3532+M3538+M3540+M3542+M3544+M3552+M3558+M3560+M3562+M3564+M3566+M3568+M3570+M3576</f>
        <v>25038.41</v>
      </c>
      <c r="M3582" s="26">
        <f>ROUND(K3582*L3582,2)</f>
        <v>25038.41</v>
      </c>
    </row>
    <row r="3583" spans="1:13" ht="0.95" customHeight="1" x14ac:dyDescent="0.25">
      <c r="A3583" s="27"/>
      <c r="B3583" s="27"/>
      <c r="C3583" s="27"/>
      <c r="D3583" s="36"/>
      <c r="E3583" s="27"/>
      <c r="F3583" s="27"/>
      <c r="G3583" s="27"/>
      <c r="H3583" s="27"/>
      <c r="I3583" s="27"/>
      <c r="J3583" s="27"/>
      <c r="K3583" s="27"/>
      <c r="L3583" s="27"/>
      <c r="M3583" s="27"/>
    </row>
    <row r="3584" spans="1:13" x14ac:dyDescent="0.25">
      <c r="A3584" s="19"/>
      <c r="B3584" s="19"/>
      <c r="C3584" s="19"/>
      <c r="D3584" s="35"/>
      <c r="E3584" s="19"/>
      <c r="F3584" s="19"/>
      <c r="G3584" s="19"/>
      <c r="H3584" s="19"/>
      <c r="I3584" s="19"/>
      <c r="J3584" s="24" t="s">
        <v>855</v>
      </c>
      <c r="K3584" s="28">
        <v>1</v>
      </c>
      <c r="L3584" s="26">
        <f>M3091+M3135+M3293+M3322+M3455+M3500</f>
        <v>126233.53</v>
      </c>
      <c r="M3584" s="26">
        <f>ROUND(K3584*L3584,2)</f>
        <v>126233.53</v>
      </c>
    </row>
    <row r="3585" spans="1:13" ht="0.95" customHeight="1" x14ac:dyDescent="0.25">
      <c r="A3585" s="27"/>
      <c r="B3585" s="27"/>
      <c r="C3585" s="27"/>
      <c r="D3585" s="36"/>
      <c r="E3585" s="27"/>
      <c r="F3585" s="27"/>
      <c r="G3585" s="27"/>
      <c r="H3585" s="27"/>
      <c r="I3585" s="27"/>
      <c r="J3585" s="27"/>
      <c r="K3585" s="27"/>
      <c r="L3585" s="27"/>
      <c r="M3585" s="27"/>
    </row>
    <row r="3586" spans="1:13" x14ac:dyDescent="0.25">
      <c r="A3586" s="9" t="s">
        <v>856</v>
      </c>
      <c r="B3586" s="9" t="s">
        <v>15</v>
      </c>
      <c r="C3586" s="9" t="s">
        <v>16</v>
      </c>
      <c r="D3586" s="33" t="s">
        <v>857</v>
      </c>
      <c r="E3586" s="10"/>
      <c r="F3586" s="10"/>
      <c r="G3586" s="10"/>
      <c r="H3586" s="10"/>
      <c r="I3586" s="10"/>
      <c r="J3586" s="10"/>
      <c r="K3586" s="11">
        <f>K4065</f>
        <v>1</v>
      </c>
      <c r="L3586" s="12">
        <f>L4065</f>
        <v>96817.12</v>
      </c>
      <c r="M3586" s="12">
        <f>M4065</f>
        <v>96817.12</v>
      </c>
    </row>
    <row r="3587" spans="1:13" x14ac:dyDescent="0.25">
      <c r="A3587" s="13" t="s">
        <v>858</v>
      </c>
      <c r="B3587" s="13" t="s">
        <v>15</v>
      </c>
      <c r="C3587" s="13" t="s">
        <v>16</v>
      </c>
      <c r="D3587" s="34" t="s">
        <v>21</v>
      </c>
      <c r="E3587" s="14"/>
      <c r="F3587" s="14"/>
      <c r="G3587" s="14"/>
      <c r="H3587" s="14"/>
      <c r="I3587" s="14"/>
      <c r="J3587" s="14"/>
      <c r="K3587" s="15">
        <f>K3651</f>
        <v>1</v>
      </c>
      <c r="L3587" s="16">
        <f>L3651</f>
        <v>5966.15</v>
      </c>
      <c r="M3587" s="16">
        <f>M3651</f>
        <v>5966.15</v>
      </c>
    </row>
    <row r="3588" spans="1:13" x14ac:dyDescent="0.25">
      <c r="A3588" s="17" t="s">
        <v>22</v>
      </c>
      <c r="B3588" s="18" t="s">
        <v>23</v>
      </c>
      <c r="C3588" s="18" t="s">
        <v>24</v>
      </c>
      <c r="D3588" s="29" t="s">
        <v>25</v>
      </c>
      <c r="E3588" s="19"/>
      <c r="F3588" s="19"/>
      <c r="G3588" s="19"/>
      <c r="H3588" s="19"/>
      <c r="I3588" s="19"/>
      <c r="J3588" s="19"/>
      <c r="K3588" s="20">
        <f>K3592</f>
        <v>65</v>
      </c>
      <c r="L3588" s="21">
        <f>L3592</f>
        <v>0.63</v>
      </c>
      <c r="M3588" s="21">
        <f>M3592</f>
        <v>40.950000000000003</v>
      </c>
    </row>
    <row r="3589" spans="1:13" ht="33.75" x14ac:dyDescent="0.25">
      <c r="A3589" s="19"/>
      <c r="B3589" s="19"/>
      <c r="C3589" s="19"/>
      <c r="D3589" s="29" t="s">
        <v>26</v>
      </c>
      <c r="E3589" s="19"/>
      <c r="F3589" s="19"/>
      <c r="G3589" s="19"/>
      <c r="H3589" s="19"/>
      <c r="I3589" s="19"/>
      <c r="J3589" s="19"/>
      <c r="K3589" s="19"/>
      <c r="L3589" s="19"/>
      <c r="M3589" s="19"/>
    </row>
    <row r="3590" spans="1:13" x14ac:dyDescent="0.25">
      <c r="A3590" s="19"/>
      <c r="B3590" s="19"/>
      <c r="C3590" s="19"/>
      <c r="D3590" s="35"/>
      <c r="E3590" s="18" t="s">
        <v>859</v>
      </c>
      <c r="F3590" s="22">
        <v>1</v>
      </c>
      <c r="G3590" s="23">
        <v>65</v>
      </c>
      <c r="H3590" s="23">
        <v>0</v>
      </c>
      <c r="I3590" s="23">
        <v>0</v>
      </c>
      <c r="J3590" s="21">
        <f>OR(F3590&lt;&gt;0,G3590&lt;&gt;0,H3590&lt;&gt;0,I3590&lt;&gt;0)*(F3590 + (F3590 = 0))*(G3590 + (G3590 = 0))*(H3590 + (H3590 = 0))*(I3590 + (I3590 = 0))</f>
        <v>65</v>
      </c>
      <c r="K3590" s="19"/>
      <c r="L3590" s="19"/>
      <c r="M3590" s="19"/>
    </row>
    <row r="3591" spans="1:13" x14ac:dyDescent="0.25">
      <c r="A3591" s="19"/>
      <c r="B3591" s="19"/>
      <c r="C3591" s="19"/>
      <c r="D3591" s="35"/>
      <c r="E3591" s="18" t="s">
        <v>16</v>
      </c>
      <c r="F3591" s="22"/>
      <c r="G3591" s="23"/>
      <c r="H3591" s="23"/>
      <c r="I3591" s="23"/>
      <c r="J3591" s="21">
        <f>OR(F3591&lt;&gt;0,G3591&lt;&gt;0,H3591&lt;&gt;0,I3591&lt;&gt;0)*(F3591 + (F3591 = 0))*(G3591 + (G3591 = 0))*(H3591 + (H3591 = 0))*(I3591 + (I3591 = 0))</f>
        <v>0</v>
      </c>
      <c r="K3591" s="19"/>
      <c r="L3591" s="19"/>
      <c r="M3591" s="19"/>
    </row>
    <row r="3592" spans="1:13" x14ac:dyDescent="0.25">
      <c r="A3592" s="19"/>
      <c r="B3592" s="19"/>
      <c r="C3592" s="19"/>
      <c r="D3592" s="35"/>
      <c r="E3592" s="19"/>
      <c r="F3592" s="19"/>
      <c r="G3592" s="19"/>
      <c r="H3592" s="19"/>
      <c r="I3592" s="19"/>
      <c r="J3592" s="24" t="s">
        <v>28</v>
      </c>
      <c r="K3592" s="25">
        <f>SUM(J3590:J3591)</f>
        <v>65</v>
      </c>
      <c r="L3592" s="23">
        <v>0.63</v>
      </c>
      <c r="M3592" s="26">
        <f>ROUND(K3592*L3592,2)</f>
        <v>40.950000000000003</v>
      </c>
    </row>
    <row r="3593" spans="1:13" ht="0.95" customHeight="1" x14ac:dyDescent="0.25">
      <c r="A3593" s="27"/>
      <c r="B3593" s="27"/>
      <c r="C3593" s="27"/>
      <c r="D3593" s="36"/>
      <c r="E3593" s="27"/>
      <c r="F3593" s="27"/>
      <c r="G3593" s="27"/>
      <c r="H3593" s="27"/>
      <c r="I3593" s="27"/>
      <c r="J3593" s="27"/>
      <c r="K3593" s="27"/>
      <c r="L3593" s="27"/>
      <c r="M3593" s="27"/>
    </row>
    <row r="3594" spans="1:13" ht="22.5" x14ac:dyDescent="0.25">
      <c r="A3594" s="17" t="s">
        <v>29</v>
      </c>
      <c r="B3594" s="18" t="s">
        <v>23</v>
      </c>
      <c r="C3594" s="18" t="s">
        <v>30</v>
      </c>
      <c r="D3594" s="29" t="s">
        <v>31</v>
      </c>
      <c r="E3594" s="19"/>
      <c r="F3594" s="19"/>
      <c r="G3594" s="19"/>
      <c r="H3594" s="19"/>
      <c r="I3594" s="19"/>
      <c r="J3594" s="19"/>
      <c r="K3594" s="20">
        <f>K3598</f>
        <v>13</v>
      </c>
      <c r="L3594" s="21">
        <f>L3598</f>
        <v>9.74</v>
      </c>
      <c r="M3594" s="21">
        <f>M3598</f>
        <v>126.62</v>
      </c>
    </row>
    <row r="3595" spans="1:13" ht="56.25" x14ac:dyDescent="0.25">
      <c r="A3595" s="19"/>
      <c r="B3595" s="19"/>
      <c r="C3595" s="19"/>
      <c r="D3595" s="29" t="s">
        <v>32</v>
      </c>
      <c r="E3595" s="19"/>
      <c r="F3595" s="19"/>
      <c r="G3595" s="19"/>
      <c r="H3595" s="19"/>
      <c r="I3595" s="19"/>
      <c r="J3595" s="19"/>
      <c r="K3595" s="19"/>
      <c r="L3595" s="19"/>
      <c r="M3595" s="19"/>
    </row>
    <row r="3596" spans="1:13" x14ac:dyDescent="0.25">
      <c r="A3596" s="19"/>
      <c r="B3596" s="19"/>
      <c r="C3596" s="19"/>
      <c r="D3596" s="35"/>
      <c r="E3596" s="18" t="s">
        <v>859</v>
      </c>
      <c r="F3596" s="22">
        <v>1</v>
      </c>
      <c r="G3596" s="23">
        <v>65</v>
      </c>
      <c r="H3596" s="23">
        <v>0</v>
      </c>
      <c r="I3596" s="23">
        <v>0.2</v>
      </c>
      <c r="J3596" s="21">
        <f>OR(F3596&lt;&gt;0,G3596&lt;&gt;0,H3596&lt;&gt;0,I3596&lt;&gt;0)*(F3596 + (F3596 = 0))*(G3596 + (G3596 = 0))*(H3596 + (H3596 = 0))*(I3596 + (I3596 = 0))</f>
        <v>13</v>
      </c>
      <c r="K3596" s="19"/>
      <c r="L3596" s="19"/>
      <c r="M3596" s="19"/>
    </row>
    <row r="3597" spans="1:13" x14ac:dyDescent="0.25">
      <c r="A3597" s="19"/>
      <c r="B3597" s="19"/>
      <c r="C3597" s="19"/>
      <c r="D3597" s="35"/>
      <c r="E3597" s="18" t="s">
        <v>16</v>
      </c>
      <c r="F3597" s="22"/>
      <c r="G3597" s="23"/>
      <c r="H3597" s="23"/>
      <c r="I3597" s="23"/>
      <c r="J3597" s="21">
        <f>OR(F3597&lt;&gt;0,G3597&lt;&gt;0,H3597&lt;&gt;0,I3597&lt;&gt;0)*(F3597 + (F3597 = 0))*(G3597 + (G3597 = 0))*(H3597 + (H3597 = 0))*(I3597 + (I3597 = 0))</f>
        <v>0</v>
      </c>
      <c r="K3597" s="19"/>
      <c r="L3597" s="19"/>
      <c r="M3597" s="19"/>
    </row>
    <row r="3598" spans="1:13" x14ac:dyDescent="0.25">
      <c r="A3598" s="19"/>
      <c r="B3598" s="19"/>
      <c r="C3598" s="19"/>
      <c r="D3598" s="35"/>
      <c r="E3598" s="19"/>
      <c r="F3598" s="19"/>
      <c r="G3598" s="19"/>
      <c r="H3598" s="19"/>
      <c r="I3598" s="19"/>
      <c r="J3598" s="24" t="s">
        <v>33</v>
      </c>
      <c r="K3598" s="25">
        <f>SUM(J3596:J3597)</f>
        <v>13</v>
      </c>
      <c r="L3598" s="23">
        <v>9.74</v>
      </c>
      <c r="M3598" s="26">
        <f>ROUND(K3598*L3598,2)</f>
        <v>126.62</v>
      </c>
    </row>
    <row r="3599" spans="1:13" ht="0.95" customHeight="1" x14ac:dyDescent="0.25">
      <c r="A3599" s="27"/>
      <c r="B3599" s="27"/>
      <c r="C3599" s="27"/>
      <c r="D3599" s="36"/>
      <c r="E3599" s="27"/>
      <c r="F3599" s="27"/>
      <c r="G3599" s="27"/>
      <c r="H3599" s="27"/>
      <c r="I3599" s="27"/>
      <c r="J3599" s="27"/>
      <c r="K3599" s="27"/>
      <c r="L3599" s="27"/>
      <c r="M3599" s="27"/>
    </row>
    <row r="3600" spans="1:13" x14ac:dyDescent="0.25">
      <c r="A3600" s="17" t="s">
        <v>34</v>
      </c>
      <c r="B3600" s="18" t="s">
        <v>23</v>
      </c>
      <c r="C3600" s="18" t="s">
        <v>30</v>
      </c>
      <c r="D3600" s="29" t="s">
        <v>35</v>
      </c>
      <c r="E3600" s="19"/>
      <c r="F3600" s="19"/>
      <c r="G3600" s="19"/>
      <c r="H3600" s="19"/>
      <c r="I3600" s="19"/>
      <c r="J3600" s="19"/>
      <c r="K3600" s="28">
        <v>0</v>
      </c>
      <c r="L3600" s="23">
        <v>9.85</v>
      </c>
      <c r="M3600" s="21">
        <f>ROUND(K3600*L3600,2)</f>
        <v>0</v>
      </c>
    </row>
    <row r="3601" spans="1:13" ht="33.75" x14ac:dyDescent="0.25">
      <c r="A3601" s="19"/>
      <c r="B3601" s="19"/>
      <c r="C3601" s="19"/>
      <c r="D3601" s="29" t="s">
        <v>36</v>
      </c>
      <c r="E3601" s="19"/>
      <c r="F3601" s="19"/>
      <c r="G3601" s="19"/>
      <c r="H3601" s="19"/>
      <c r="I3601" s="19"/>
      <c r="J3601" s="19"/>
      <c r="K3601" s="19"/>
      <c r="L3601" s="19"/>
      <c r="M3601" s="19"/>
    </row>
    <row r="3602" spans="1:13" x14ac:dyDescent="0.25">
      <c r="A3602" s="17" t="s">
        <v>40</v>
      </c>
      <c r="B3602" s="18" t="s">
        <v>23</v>
      </c>
      <c r="C3602" s="18" t="s">
        <v>30</v>
      </c>
      <c r="D3602" s="29" t="s">
        <v>41</v>
      </c>
      <c r="E3602" s="19"/>
      <c r="F3602" s="19"/>
      <c r="G3602" s="19"/>
      <c r="H3602" s="19"/>
      <c r="I3602" s="19"/>
      <c r="J3602" s="19"/>
      <c r="K3602" s="20">
        <f>K3606</f>
        <v>12.63</v>
      </c>
      <c r="L3602" s="21">
        <f>L3606</f>
        <v>32.35</v>
      </c>
      <c r="M3602" s="21">
        <f>M3606</f>
        <v>408.58</v>
      </c>
    </row>
    <row r="3603" spans="1:13" ht="56.25" x14ac:dyDescent="0.25">
      <c r="A3603" s="19"/>
      <c r="B3603" s="19"/>
      <c r="C3603" s="19"/>
      <c r="D3603" s="29" t="s">
        <v>42</v>
      </c>
      <c r="E3603" s="19"/>
      <c r="F3603" s="19"/>
      <c r="G3603" s="19"/>
      <c r="H3603" s="19"/>
      <c r="I3603" s="19"/>
      <c r="J3603" s="19"/>
      <c r="K3603" s="19"/>
      <c r="L3603" s="19"/>
      <c r="M3603" s="19"/>
    </row>
    <row r="3604" spans="1:13" x14ac:dyDescent="0.25">
      <c r="A3604" s="19"/>
      <c r="B3604" s="19"/>
      <c r="C3604" s="19"/>
      <c r="D3604" s="35"/>
      <c r="E3604" s="18" t="s">
        <v>860</v>
      </c>
      <c r="F3604" s="22">
        <v>1</v>
      </c>
      <c r="G3604" s="23">
        <v>57.42</v>
      </c>
      <c r="H3604" s="23">
        <v>1.1000000000000001</v>
      </c>
      <c r="I3604" s="23">
        <v>0.2</v>
      </c>
      <c r="J3604" s="21">
        <f>OR(F3604&lt;&gt;0,G3604&lt;&gt;0,H3604&lt;&gt;0,I3604&lt;&gt;0)*(F3604 + (F3604 = 0))*(G3604 + (G3604 = 0))*(H3604 + (H3604 = 0))*(I3604 + (I3604 = 0))</f>
        <v>12.63</v>
      </c>
      <c r="K3604" s="19"/>
      <c r="L3604" s="19"/>
      <c r="M3604" s="19"/>
    </row>
    <row r="3605" spans="1:13" x14ac:dyDescent="0.25">
      <c r="A3605" s="19"/>
      <c r="B3605" s="19"/>
      <c r="C3605" s="19"/>
      <c r="D3605" s="35"/>
      <c r="E3605" s="18" t="s">
        <v>16</v>
      </c>
      <c r="F3605" s="22"/>
      <c r="G3605" s="23"/>
      <c r="H3605" s="23"/>
      <c r="I3605" s="23"/>
      <c r="J3605" s="21">
        <f>OR(F3605&lt;&gt;0,G3605&lt;&gt;0,H3605&lt;&gt;0,I3605&lt;&gt;0)*(F3605 + (F3605 = 0))*(G3605 + (G3605 = 0))*(H3605 + (H3605 = 0))*(I3605 + (I3605 = 0))</f>
        <v>0</v>
      </c>
      <c r="K3605" s="19"/>
      <c r="L3605" s="19"/>
      <c r="M3605" s="19"/>
    </row>
    <row r="3606" spans="1:13" x14ac:dyDescent="0.25">
      <c r="A3606" s="19"/>
      <c r="B3606" s="19"/>
      <c r="C3606" s="19"/>
      <c r="D3606" s="35"/>
      <c r="E3606" s="19"/>
      <c r="F3606" s="19"/>
      <c r="G3606" s="19"/>
      <c r="H3606" s="19"/>
      <c r="I3606" s="19"/>
      <c r="J3606" s="24" t="s">
        <v>45</v>
      </c>
      <c r="K3606" s="25">
        <f>SUM(J3604:J3605)</f>
        <v>12.63</v>
      </c>
      <c r="L3606" s="23">
        <v>32.35</v>
      </c>
      <c r="M3606" s="26">
        <f>ROUND(K3606*L3606,2)</f>
        <v>408.58</v>
      </c>
    </row>
    <row r="3607" spans="1:13" ht="0.95" customHeight="1" x14ac:dyDescent="0.25">
      <c r="A3607" s="27"/>
      <c r="B3607" s="27"/>
      <c r="C3607" s="27"/>
      <c r="D3607" s="36"/>
      <c r="E3607" s="27"/>
      <c r="F3607" s="27"/>
      <c r="G3607" s="27"/>
      <c r="H3607" s="27"/>
      <c r="I3607" s="27"/>
      <c r="J3607" s="27"/>
      <c r="K3607" s="27"/>
      <c r="L3607" s="27"/>
      <c r="M3607" s="27"/>
    </row>
    <row r="3608" spans="1:13" ht="22.5" x14ac:dyDescent="0.25">
      <c r="A3608" s="17" t="s">
        <v>661</v>
      </c>
      <c r="B3608" s="18" t="s">
        <v>23</v>
      </c>
      <c r="C3608" s="18" t="s">
        <v>24</v>
      </c>
      <c r="D3608" s="29" t="s">
        <v>662</v>
      </c>
      <c r="E3608" s="19"/>
      <c r="F3608" s="19"/>
      <c r="G3608" s="19"/>
      <c r="H3608" s="19"/>
      <c r="I3608" s="19"/>
      <c r="J3608" s="19"/>
      <c r="K3608" s="20">
        <f>K3612</f>
        <v>3</v>
      </c>
      <c r="L3608" s="21">
        <f>L3612</f>
        <v>8.81</v>
      </c>
      <c r="M3608" s="21">
        <f>M3612</f>
        <v>26.43</v>
      </c>
    </row>
    <row r="3609" spans="1:13" ht="67.5" x14ac:dyDescent="0.25">
      <c r="A3609" s="19"/>
      <c r="B3609" s="19"/>
      <c r="C3609" s="19"/>
      <c r="D3609" s="29" t="s">
        <v>663</v>
      </c>
      <c r="E3609" s="19"/>
      <c r="F3609" s="19"/>
      <c r="G3609" s="19"/>
      <c r="H3609" s="19"/>
      <c r="I3609" s="19"/>
      <c r="J3609" s="19"/>
      <c r="K3609" s="19"/>
      <c r="L3609" s="19"/>
      <c r="M3609" s="19"/>
    </row>
    <row r="3610" spans="1:13" x14ac:dyDescent="0.25">
      <c r="A3610" s="19"/>
      <c r="B3610" s="19"/>
      <c r="C3610" s="19"/>
      <c r="D3610" s="35"/>
      <c r="E3610" s="18" t="s">
        <v>16</v>
      </c>
      <c r="F3610" s="22">
        <v>1</v>
      </c>
      <c r="G3610" s="23">
        <v>3</v>
      </c>
      <c r="H3610" s="23">
        <v>0</v>
      </c>
      <c r="I3610" s="23">
        <v>0</v>
      </c>
      <c r="J3610" s="21">
        <f>OR(F3610&lt;&gt;0,G3610&lt;&gt;0,H3610&lt;&gt;0,I3610&lt;&gt;0)*(F3610 + (F3610 = 0))*(G3610 + (G3610 = 0))*(H3610 + (H3610 = 0))*(I3610 + (I3610 = 0))</f>
        <v>3</v>
      </c>
      <c r="K3610" s="19"/>
      <c r="L3610" s="19"/>
      <c r="M3610" s="19"/>
    </row>
    <row r="3611" spans="1:13" x14ac:dyDescent="0.25">
      <c r="A3611" s="19"/>
      <c r="B3611" s="19"/>
      <c r="C3611" s="19"/>
      <c r="D3611" s="35"/>
      <c r="E3611" s="18" t="s">
        <v>16</v>
      </c>
      <c r="F3611" s="22"/>
      <c r="G3611" s="23"/>
      <c r="H3611" s="23"/>
      <c r="I3611" s="23"/>
      <c r="J3611" s="21">
        <f>OR(F3611&lt;&gt;0,G3611&lt;&gt;0,H3611&lt;&gt;0,I3611&lt;&gt;0)*(F3611 + (F3611 = 0))*(G3611 + (G3611 = 0))*(H3611 + (H3611 = 0))*(I3611 + (I3611 = 0))</f>
        <v>0</v>
      </c>
      <c r="K3611" s="19"/>
      <c r="L3611" s="19"/>
      <c r="M3611" s="19"/>
    </row>
    <row r="3612" spans="1:13" x14ac:dyDescent="0.25">
      <c r="A3612" s="19"/>
      <c r="B3612" s="19"/>
      <c r="C3612" s="19"/>
      <c r="D3612" s="35"/>
      <c r="E3612" s="19"/>
      <c r="F3612" s="19"/>
      <c r="G3612" s="19"/>
      <c r="H3612" s="19"/>
      <c r="I3612" s="19"/>
      <c r="J3612" s="24" t="s">
        <v>664</v>
      </c>
      <c r="K3612" s="25">
        <f>SUM(J3610:J3611)</f>
        <v>3</v>
      </c>
      <c r="L3612" s="23">
        <v>8.81</v>
      </c>
      <c r="M3612" s="26">
        <f>ROUND(K3612*L3612,2)</f>
        <v>26.43</v>
      </c>
    </row>
    <row r="3613" spans="1:13" ht="0.95" customHeight="1" x14ac:dyDescent="0.25">
      <c r="A3613" s="27"/>
      <c r="B3613" s="27"/>
      <c r="C3613" s="27"/>
      <c r="D3613" s="36"/>
      <c r="E3613" s="27"/>
      <c r="F3613" s="27"/>
      <c r="G3613" s="27"/>
      <c r="H3613" s="27"/>
      <c r="I3613" s="27"/>
      <c r="J3613" s="27"/>
      <c r="K3613" s="27"/>
      <c r="L3613" s="27"/>
      <c r="M3613" s="27"/>
    </row>
    <row r="3614" spans="1:13" x14ac:dyDescent="0.25">
      <c r="A3614" s="17" t="s">
        <v>46</v>
      </c>
      <c r="B3614" s="18" t="s">
        <v>23</v>
      </c>
      <c r="C3614" s="18" t="s">
        <v>30</v>
      </c>
      <c r="D3614" s="29" t="s">
        <v>47</v>
      </c>
      <c r="E3614" s="19"/>
      <c r="F3614" s="19"/>
      <c r="G3614" s="19"/>
      <c r="H3614" s="19"/>
      <c r="I3614" s="19"/>
      <c r="J3614" s="19"/>
      <c r="K3614" s="28">
        <v>0</v>
      </c>
      <c r="L3614" s="23">
        <v>64.62</v>
      </c>
      <c r="M3614" s="21">
        <f>ROUND(K3614*L3614,2)</f>
        <v>0</v>
      </c>
    </row>
    <row r="3615" spans="1:13" ht="33.75" x14ac:dyDescent="0.25">
      <c r="A3615" s="19"/>
      <c r="B3615" s="19"/>
      <c r="C3615" s="19"/>
      <c r="D3615" s="29" t="s">
        <v>48</v>
      </c>
      <c r="E3615" s="19"/>
      <c r="F3615" s="19"/>
      <c r="G3615" s="19"/>
      <c r="H3615" s="19"/>
      <c r="I3615" s="19"/>
      <c r="J3615" s="19"/>
      <c r="K3615" s="19"/>
      <c r="L3615" s="19"/>
      <c r="M3615" s="19"/>
    </row>
    <row r="3616" spans="1:13" ht="22.5" x14ac:dyDescent="0.25">
      <c r="A3616" s="17" t="s">
        <v>53</v>
      </c>
      <c r="B3616" s="18" t="s">
        <v>23</v>
      </c>
      <c r="C3616" s="18" t="s">
        <v>24</v>
      </c>
      <c r="D3616" s="29" t="s">
        <v>54</v>
      </c>
      <c r="E3616" s="19"/>
      <c r="F3616" s="19"/>
      <c r="G3616" s="19"/>
      <c r="H3616" s="19"/>
      <c r="I3616" s="19"/>
      <c r="J3616" s="19"/>
      <c r="K3616" s="20">
        <f>K3620</f>
        <v>3325</v>
      </c>
      <c r="L3616" s="21">
        <f>L3620</f>
        <v>0.62</v>
      </c>
      <c r="M3616" s="21">
        <f>M3620</f>
        <v>2061.5</v>
      </c>
    </row>
    <row r="3617" spans="1:13" ht="56.25" x14ac:dyDescent="0.25">
      <c r="A3617" s="19"/>
      <c r="B3617" s="19"/>
      <c r="C3617" s="19"/>
      <c r="D3617" s="29" t="s">
        <v>55</v>
      </c>
      <c r="E3617" s="19"/>
      <c r="F3617" s="19"/>
      <c r="G3617" s="19"/>
      <c r="H3617" s="19"/>
      <c r="I3617" s="19"/>
      <c r="J3617" s="19"/>
      <c r="K3617" s="19"/>
      <c r="L3617" s="19"/>
      <c r="M3617" s="19"/>
    </row>
    <row r="3618" spans="1:13" x14ac:dyDescent="0.25">
      <c r="A3618" s="19"/>
      <c r="B3618" s="19"/>
      <c r="C3618" s="19"/>
      <c r="D3618" s="35"/>
      <c r="E3618" s="18" t="s">
        <v>861</v>
      </c>
      <c r="F3618" s="22">
        <v>1</v>
      </c>
      <c r="G3618" s="23">
        <v>665</v>
      </c>
      <c r="H3618" s="23">
        <v>0</v>
      </c>
      <c r="I3618" s="23">
        <v>5</v>
      </c>
      <c r="J3618" s="21">
        <f>OR(F3618&lt;&gt;0,G3618&lt;&gt;0,H3618&lt;&gt;0,I3618&lt;&gt;0)*(F3618 + (F3618 = 0))*(G3618 + (G3618 = 0))*(H3618 + (H3618 = 0))*(I3618 + (I3618 = 0))</f>
        <v>3325</v>
      </c>
      <c r="K3618" s="19"/>
      <c r="L3618" s="19"/>
      <c r="M3618" s="19"/>
    </row>
    <row r="3619" spans="1:13" x14ac:dyDescent="0.25">
      <c r="A3619" s="19"/>
      <c r="B3619" s="19"/>
      <c r="C3619" s="19"/>
      <c r="D3619" s="35"/>
      <c r="E3619" s="18" t="s">
        <v>16</v>
      </c>
      <c r="F3619" s="22"/>
      <c r="G3619" s="23"/>
      <c r="H3619" s="23"/>
      <c r="I3619" s="23"/>
      <c r="J3619" s="21">
        <f>OR(F3619&lt;&gt;0,G3619&lt;&gt;0,H3619&lt;&gt;0,I3619&lt;&gt;0)*(F3619 + (F3619 = 0))*(G3619 + (G3619 = 0))*(H3619 + (H3619 = 0))*(I3619 + (I3619 = 0))</f>
        <v>0</v>
      </c>
      <c r="K3619" s="19"/>
      <c r="L3619" s="19"/>
      <c r="M3619" s="19"/>
    </row>
    <row r="3620" spans="1:13" x14ac:dyDescent="0.25">
      <c r="A3620" s="19"/>
      <c r="B3620" s="19"/>
      <c r="C3620" s="19"/>
      <c r="D3620" s="35"/>
      <c r="E3620" s="19"/>
      <c r="F3620" s="19"/>
      <c r="G3620" s="19"/>
      <c r="H3620" s="19"/>
      <c r="I3620" s="19"/>
      <c r="J3620" s="24" t="s">
        <v>58</v>
      </c>
      <c r="K3620" s="25">
        <f>SUM(J3618:J3619)</f>
        <v>3325</v>
      </c>
      <c r="L3620" s="23">
        <v>0.62</v>
      </c>
      <c r="M3620" s="26">
        <f>ROUND(K3620*L3620,2)</f>
        <v>2061.5</v>
      </c>
    </row>
    <row r="3621" spans="1:13" ht="0.95" customHeight="1" x14ac:dyDescent="0.25">
      <c r="A3621" s="27"/>
      <c r="B3621" s="27"/>
      <c r="C3621" s="27"/>
      <c r="D3621" s="36"/>
      <c r="E3621" s="27"/>
      <c r="F3621" s="27"/>
      <c r="G3621" s="27"/>
      <c r="H3621" s="27"/>
      <c r="I3621" s="27"/>
      <c r="J3621" s="27"/>
      <c r="K3621" s="27"/>
      <c r="L3621" s="27"/>
      <c r="M3621" s="27"/>
    </row>
    <row r="3622" spans="1:13" ht="22.5" x14ac:dyDescent="0.25">
      <c r="A3622" s="17" t="s">
        <v>59</v>
      </c>
      <c r="B3622" s="18" t="s">
        <v>23</v>
      </c>
      <c r="C3622" s="18" t="s">
        <v>60</v>
      </c>
      <c r="D3622" s="29" t="s">
        <v>61</v>
      </c>
      <c r="E3622" s="19"/>
      <c r="F3622" s="19"/>
      <c r="G3622" s="19"/>
      <c r="H3622" s="19"/>
      <c r="I3622" s="19"/>
      <c r="J3622" s="19"/>
      <c r="K3622" s="20">
        <f>K3627</f>
        <v>88.3</v>
      </c>
      <c r="L3622" s="21">
        <f>L3627</f>
        <v>13.7</v>
      </c>
      <c r="M3622" s="21">
        <f>M3627</f>
        <v>1209.71</v>
      </c>
    </row>
    <row r="3623" spans="1:13" ht="112.5" x14ac:dyDescent="0.25">
      <c r="A3623" s="19"/>
      <c r="B3623" s="19"/>
      <c r="C3623" s="19"/>
      <c r="D3623" s="29" t="s">
        <v>62</v>
      </c>
      <c r="E3623" s="19"/>
      <c r="F3623" s="19"/>
      <c r="G3623" s="19"/>
      <c r="H3623" s="19"/>
      <c r="I3623" s="19"/>
      <c r="J3623" s="19"/>
      <c r="K3623" s="19"/>
      <c r="L3623" s="19"/>
      <c r="M3623" s="19"/>
    </row>
    <row r="3624" spans="1:13" x14ac:dyDescent="0.25">
      <c r="A3624" s="19"/>
      <c r="B3624" s="19"/>
      <c r="C3624" s="19"/>
      <c r="D3624" s="35"/>
      <c r="E3624" s="18" t="s">
        <v>862</v>
      </c>
      <c r="F3624" s="22">
        <v>1</v>
      </c>
      <c r="G3624" s="23">
        <v>57.42</v>
      </c>
      <c r="H3624" s="23">
        <v>0</v>
      </c>
      <c r="I3624" s="23">
        <v>0</v>
      </c>
      <c r="J3624" s="21">
        <f>OR(F3624&lt;&gt;0,G3624&lt;&gt;0,H3624&lt;&gt;0,I3624&lt;&gt;0)*(F3624 + (F3624 = 0))*(G3624 + (G3624 = 0))*(H3624 + (H3624 = 0))*(I3624 + (I3624 = 0))</f>
        <v>57.42</v>
      </c>
      <c r="K3624" s="19"/>
      <c r="L3624" s="19"/>
      <c r="M3624" s="19"/>
    </row>
    <row r="3625" spans="1:13" x14ac:dyDescent="0.25">
      <c r="A3625" s="19"/>
      <c r="B3625" s="19"/>
      <c r="C3625" s="19"/>
      <c r="D3625" s="35"/>
      <c r="E3625" s="18" t="s">
        <v>863</v>
      </c>
      <c r="F3625" s="22">
        <v>1</v>
      </c>
      <c r="G3625" s="23">
        <v>30.88</v>
      </c>
      <c r="H3625" s="23">
        <v>0</v>
      </c>
      <c r="I3625" s="23">
        <v>0</v>
      </c>
      <c r="J3625" s="21">
        <f>OR(F3625&lt;&gt;0,G3625&lt;&gt;0,H3625&lt;&gt;0,I3625&lt;&gt;0)*(F3625 + (F3625 = 0))*(G3625 + (G3625 = 0))*(H3625 + (H3625 = 0))*(I3625 + (I3625 = 0))</f>
        <v>30.88</v>
      </c>
      <c r="K3625" s="19"/>
      <c r="L3625" s="19"/>
      <c r="M3625" s="19"/>
    </row>
    <row r="3626" spans="1:13" x14ac:dyDescent="0.25">
      <c r="A3626" s="19"/>
      <c r="B3626" s="19"/>
      <c r="C3626" s="19"/>
      <c r="D3626" s="35"/>
      <c r="E3626" s="18" t="s">
        <v>16</v>
      </c>
      <c r="F3626" s="22"/>
      <c r="G3626" s="23"/>
      <c r="H3626" s="23"/>
      <c r="I3626" s="23"/>
      <c r="J3626" s="21">
        <f>OR(F3626&lt;&gt;0,G3626&lt;&gt;0,H3626&lt;&gt;0,I3626&lt;&gt;0)*(F3626 + (F3626 = 0))*(G3626 + (G3626 = 0))*(H3626 + (H3626 = 0))*(I3626 + (I3626 = 0))</f>
        <v>0</v>
      </c>
      <c r="K3626" s="19"/>
      <c r="L3626" s="19"/>
      <c r="M3626" s="19"/>
    </row>
    <row r="3627" spans="1:13" x14ac:dyDescent="0.25">
      <c r="A3627" s="19"/>
      <c r="B3627" s="19"/>
      <c r="C3627" s="19"/>
      <c r="D3627" s="35"/>
      <c r="E3627" s="19"/>
      <c r="F3627" s="19"/>
      <c r="G3627" s="19"/>
      <c r="H3627" s="19"/>
      <c r="I3627" s="19"/>
      <c r="J3627" s="24" t="s">
        <v>67</v>
      </c>
      <c r="K3627" s="25">
        <f>SUM(J3624:J3626)</f>
        <v>88.3</v>
      </c>
      <c r="L3627" s="23">
        <v>13.7</v>
      </c>
      <c r="M3627" s="26">
        <f>ROUND(K3627*L3627,2)</f>
        <v>1209.71</v>
      </c>
    </row>
    <row r="3628" spans="1:13" ht="0.95" customHeight="1" x14ac:dyDescent="0.25">
      <c r="A3628" s="27"/>
      <c r="B3628" s="27"/>
      <c r="C3628" s="27"/>
      <c r="D3628" s="36"/>
      <c r="E3628" s="27"/>
      <c r="F3628" s="27"/>
      <c r="G3628" s="27"/>
      <c r="H3628" s="27"/>
      <c r="I3628" s="27"/>
      <c r="J3628" s="27"/>
      <c r="K3628" s="27"/>
      <c r="L3628" s="27"/>
      <c r="M3628" s="27"/>
    </row>
    <row r="3629" spans="1:13" x14ac:dyDescent="0.25">
      <c r="A3629" s="17" t="s">
        <v>68</v>
      </c>
      <c r="B3629" s="18" t="s">
        <v>23</v>
      </c>
      <c r="C3629" s="18" t="s">
        <v>60</v>
      </c>
      <c r="D3629" s="29" t="s">
        <v>69</v>
      </c>
      <c r="E3629" s="19"/>
      <c r="F3629" s="19"/>
      <c r="G3629" s="19"/>
      <c r="H3629" s="19"/>
      <c r="I3629" s="19"/>
      <c r="J3629" s="19"/>
      <c r="K3629" s="20">
        <f>K3634</f>
        <v>88.3</v>
      </c>
      <c r="L3629" s="21">
        <f>L3634</f>
        <v>18.11</v>
      </c>
      <c r="M3629" s="21">
        <f>M3634</f>
        <v>1599.11</v>
      </c>
    </row>
    <row r="3630" spans="1:13" ht="67.5" x14ac:dyDescent="0.25">
      <c r="A3630" s="19"/>
      <c r="B3630" s="19"/>
      <c r="C3630" s="19"/>
      <c r="D3630" s="29" t="s">
        <v>70</v>
      </c>
      <c r="E3630" s="19"/>
      <c r="F3630" s="19"/>
      <c r="G3630" s="19"/>
      <c r="H3630" s="19"/>
      <c r="I3630" s="19"/>
      <c r="J3630" s="19"/>
      <c r="K3630" s="19"/>
      <c r="L3630" s="19"/>
      <c r="M3630" s="19"/>
    </row>
    <row r="3631" spans="1:13" x14ac:dyDescent="0.25">
      <c r="A3631" s="19"/>
      <c r="B3631" s="19"/>
      <c r="C3631" s="19"/>
      <c r="D3631" s="35"/>
      <c r="E3631" s="18" t="s">
        <v>862</v>
      </c>
      <c r="F3631" s="22">
        <v>1</v>
      </c>
      <c r="G3631" s="23">
        <v>57.42</v>
      </c>
      <c r="H3631" s="23">
        <v>0</v>
      </c>
      <c r="I3631" s="23">
        <v>0</v>
      </c>
      <c r="J3631" s="21">
        <f>OR(F3631&lt;&gt;0,G3631&lt;&gt;0,H3631&lt;&gt;0,I3631&lt;&gt;0)*(F3631 + (F3631 = 0))*(G3631 + (G3631 = 0))*(H3631 + (H3631 = 0))*(I3631 + (I3631 = 0))</f>
        <v>57.42</v>
      </c>
      <c r="K3631" s="19"/>
      <c r="L3631" s="19"/>
      <c r="M3631" s="19"/>
    </row>
    <row r="3632" spans="1:13" x14ac:dyDescent="0.25">
      <c r="A3632" s="19"/>
      <c r="B3632" s="19"/>
      <c r="C3632" s="19"/>
      <c r="D3632" s="35"/>
      <c r="E3632" s="18" t="s">
        <v>863</v>
      </c>
      <c r="F3632" s="22">
        <v>1</v>
      </c>
      <c r="G3632" s="23">
        <v>30.88</v>
      </c>
      <c r="H3632" s="23">
        <v>0</v>
      </c>
      <c r="I3632" s="23">
        <v>0</v>
      </c>
      <c r="J3632" s="21">
        <f>OR(F3632&lt;&gt;0,G3632&lt;&gt;0,H3632&lt;&gt;0,I3632&lt;&gt;0)*(F3632 + (F3632 = 0))*(G3632 + (G3632 = 0))*(H3632 + (H3632 = 0))*(I3632 + (I3632 = 0))</f>
        <v>30.88</v>
      </c>
      <c r="K3632" s="19"/>
      <c r="L3632" s="19"/>
      <c r="M3632" s="19"/>
    </row>
    <row r="3633" spans="1:13" x14ac:dyDescent="0.25">
      <c r="A3633" s="19"/>
      <c r="B3633" s="19"/>
      <c r="C3633" s="19"/>
      <c r="D3633" s="35"/>
      <c r="E3633" s="18" t="s">
        <v>16</v>
      </c>
      <c r="F3633" s="22"/>
      <c r="G3633" s="23"/>
      <c r="H3633" s="23"/>
      <c r="I3633" s="23"/>
      <c r="J3633" s="21">
        <f>OR(F3633&lt;&gt;0,G3633&lt;&gt;0,H3633&lt;&gt;0,I3633&lt;&gt;0)*(F3633 + (F3633 = 0))*(G3633 + (G3633 = 0))*(H3633 + (H3633 = 0))*(I3633 + (I3633 = 0))</f>
        <v>0</v>
      </c>
      <c r="K3633" s="19"/>
      <c r="L3633" s="19"/>
      <c r="M3633" s="19"/>
    </row>
    <row r="3634" spans="1:13" x14ac:dyDescent="0.25">
      <c r="A3634" s="19"/>
      <c r="B3634" s="19"/>
      <c r="C3634" s="19"/>
      <c r="D3634" s="35"/>
      <c r="E3634" s="19"/>
      <c r="F3634" s="19"/>
      <c r="G3634" s="19"/>
      <c r="H3634" s="19"/>
      <c r="I3634" s="19"/>
      <c r="J3634" s="24" t="s">
        <v>74</v>
      </c>
      <c r="K3634" s="25">
        <f>SUM(J3631:J3633)</f>
        <v>88.3</v>
      </c>
      <c r="L3634" s="23">
        <v>18.11</v>
      </c>
      <c r="M3634" s="26">
        <f>ROUND(K3634*L3634,2)</f>
        <v>1599.11</v>
      </c>
    </row>
    <row r="3635" spans="1:13" ht="0.95" customHeight="1" x14ac:dyDescent="0.25">
      <c r="A3635" s="27"/>
      <c r="B3635" s="27"/>
      <c r="C3635" s="27"/>
      <c r="D3635" s="36"/>
      <c r="E3635" s="27"/>
      <c r="F3635" s="27"/>
      <c r="G3635" s="27"/>
      <c r="H3635" s="27"/>
      <c r="I3635" s="27"/>
      <c r="J3635" s="27"/>
      <c r="K3635" s="27"/>
      <c r="L3635" s="27"/>
      <c r="M3635" s="27"/>
    </row>
    <row r="3636" spans="1:13" ht="22.5" x14ac:dyDescent="0.25">
      <c r="A3636" s="17" t="s">
        <v>75</v>
      </c>
      <c r="B3636" s="18" t="s">
        <v>23</v>
      </c>
      <c r="C3636" s="18" t="s">
        <v>76</v>
      </c>
      <c r="D3636" s="29" t="s">
        <v>77</v>
      </c>
      <c r="E3636" s="19"/>
      <c r="F3636" s="19"/>
      <c r="G3636" s="19"/>
      <c r="H3636" s="19"/>
      <c r="I3636" s="19"/>
      <c r="J3636" s="19"/>
      <c r="K3636" s="20">
        <f>K3641</f>
        <v>5</v>
      </c>
      <c r="L3636" s="21">
        <f>L3641</f>
        <v>78.13</v>
      </c>
      <c r="M3636" s="21">
        <f>M3641</f>
        <v>390.65</v>
      </c>
    </row>
    <row r="3637" spans="1:13" ht="101.25" x14ac:dyDescent="0.25">
      <c r="A3637" s="19"/>
      <c r="B3637" s="19"/>
      <c r="C3637" s="19"/>
      <c r="D3637" s="29" t="s">
        <v>78</v>
      </c>
      <c r="E3637" s="19"/>
      <c r="F3637" s="19"/>
      <c r="G3637" s="19"/>
      <c r="H3637" s="19"/>
      <c r="I3637" s="19"/>
      <c r="J3637" s="19"/>
      <c r="K3637" s="19"/>
      <c r="L3637" s="19"/>
      <c r="M3637" s="19"/>
    </row>
    <row r="3638" spans="1:13" x14ac:dyDescent="0.25">
      <c r="A3638" s="19"/>
      <c r="B3638" s="19"/>
      <c r="C3638" s="19"/>
      <c r="D3638" s="35"/>
      <c r="E3638" s="18" t="s">
        <v>862</v>
      </c>
      <c r="F3638" s="22">
        <v>2</v>
      </c>
      <c r="G3638" s="23">
        <v>0</v>
      </c>
      <c r="H3638" s="23">
        <v>0</v>
      </c>
      <c r="I3638" s="23">
        <v>0</v>
      </c>
      <c r="J3638" s="21">
        <f>OR(F3638&lt;&gt;0,G3638&lt;&gt;0,H3638&lt;&gt;0,I3638&lt;&gt;0)*(F3638 + (F3638 = 0))*(G3638 + (G3638 = 0))*(H3638 + (H3638 = 0))*(I3638 + (I3638 = 0))</f>
        <v>2</v>
      </c>
      <c r="K3638" s="19"/>
      <c r="L3638" s="19"/>
      <c r="M3638" s="19"/>
    </row>
    <row r="3639" spans="1:13" x14ac:dyDescent="0.25">
      <c r="A3639" s="19"/>
      <c r="B3639" s="19"/>
      <c r="C3639" s="19"/>
      <c r="D3639" s="35"/>
      <c r="E3639" s="18" t="s">
        <v>863</v>
      </c>
      <c r="F3639" s="22">
        <v>3</v>
      </c>
      <c r="G3639" s="23">
        <v>0</v>
      </c>
      <c r="H3639" s="23">
        <v>0</v>
      </c>
      <c r="I3639" s="23">
        <v>0</v>
      </c>
      <c r="J3639" s="21">
        <f>OR(F3639&lt;&gt;0,G3639&lt;&gt;0,H3639&lt;&gt;0,I3639&lt;&gt;0)*(F3639 + (F3639 = 0))*(G3639 + (G3639 = 0))*(H3639 + (H3639 = 0))*(I3639 + (I3639 = 0))</f>
        <v>3</v>
      </c>
      <c r="K3639" s="19"/>
      <c r="L3639" s="19"/>
      <c r="M3639" s="19"/>
    </row>
    <row r="3640" spans="1:13" x14ac:dyDescent="0.25">
      <c r="A3640" s="19"/>
      <c r="B3640" s="19"/>
      <c r="C3640" s="19"/>
      <c r="D3640" s="35"/>
      <c r="E3640" s="18" t="s">
        <v>16</v>
      </c>
      <c r="F3640" s="22"/>
      <c r="G3640" s="23"/>
      <c r="H3640" s="23"/>
      <c r="I3640" s="23"/>
      <c r="J3640" s="21">
        <f>OR(F3640&lt;&gt;0,G3640&lt;&gt;0,H3640&lt;&gt;0,I3640&lt;&gt;0)*(F3640 + (F3640 = 0))*(G3640 + (G3640 = 0))*(H3640 + (H3640 = 0))*(I3640 + (I3640 = 0))</f>
        <v>0</v>
      </c>
      <c r="K3640" s="19"/>
      <c r="L3640" s="19"/>
      <c r="M3640" s="19"/>
    </row>
    <row r="3641" spans="1:13" x14ac:dyDescent="0.25">
      <c r="A3641" s="19"/>
      <c r="B3641" s="19"/>
      <c r="C3641" s="19"/>
      <c r="D3641" s="35"/>
      <c r="E3641" s="19"/>
      <c r="F3641" s="19"/>
      <c r="G3641" s="19"/>
      <c r="H3641" s="19"/>
      <c r="I3641" s="19"/>
      <c r="J3641" s="24" t="s">
        <v>80</v>
      </c>
      <c r="K3641" s="25">
        <f>SUM(J3638:J3640)</f>
        <v>5</v>
      </c>
      <c r="L3641" s="23">
        <v>78.13</v>
      </c>
      <c r="M3641" s="26">
        <f>ROUND(K3641*L3641,2)</f>
        <v>390.65</v>
      </c>
    </row>
    <row r="3642" spans="1:13" ht="0.95" customHeight="1" x14ac:dyDescent="0.25">
      <c r="A3642" s="27"/>
      <c r="B3642" s="27"/>
      <c r="C3642" s="27"/>
      <c r="D3642" s="36"/>
      <c r="E3642" s="27"/>
      <c r="F3642" s="27"/>
      <c r="G3642" s="27"/>
      <c r="H3642" s="27"/>
      <c r="I3642" s="27"/>
      <c r="J3642" s="27"/>
      <c r="K3642" s="27"/>
      <c r="L3642" s="27"/>
      <c r="M3642" s="27"/>
    </row>
    <row r="3643" spans="1:13" x14ac:dyDescent="0.25">
      <c r="A3643" s="17" t="s">
        <v>81</v>
      </c>
      <c r="B3643" s="18" t="s">
        <v>23</v>
      </c>
      <c r="C3643" s="18" t="s">
        <v>76</v>
      </c>
      <c r="D3643" s="29" t="s">
        <v>82</v>
      </c>
      <c r="E3643" s="19"/>
      <c r="F3643" s="19"/>
      <c r="G3643" s="19"/>
      <c r="H3643" s="19"/>
      <c r="I3643" s="19"/>
      <c r="J3643" s="19"/>
      <c r="K3643" s="28">
        <v>0</v>
      </c>
      <c r="L3643" s="23">
        <v>34.700000000000003</v>
      </c>
      <c r="M3643" s="21">
        <f>ROUND(K3643*L3643,2)</f>
        <v>0</v>
      </c>
    </row>
    <row r="3644" spans="1:13" ht="78.75" x14ac:dyDescent="0.25">
      <c r="A3644" s="19"/>
      <c r="B3644" s="19"/>
      <c r="C3644" s="19"/>
      <c r="D3644" s="29" t="s">
        <v>83</v>
      </c>
      <c r="E3644" s="19"/>
      <c r="F3644" s="19"/>
      <c r="G3644" s="19"/>
      <c r="H3644" s="19"/>
      <c r="I3644" s="19"/>
      <c r="J3644" s="19"/>
      <c r="K3644" s="19"/>
      <c r="L3644" s="19"/>
      <c r="M3644" s="19"/>
    </row>
    <row r="3645" spans="1:13" ht="22.5" x14ac:dyDescent="0.25">
      <c r="A3645" s="17" t="s">
        <v>86</v>
      </c>
      <c r="B3645" s="18" t="s">
        <v>23</v>
      </c>
      <c r="C3645" s="18" t="s">
        <v>60</v>
      </c>
      <c r="D3645" s="29" t="s">
        <v>87</v>
      </c>
      <c r="E3645" s="19"/>
      <c r="F3645" s="19"/>
      <c r="G3645" s="19"/>
      <c r="H3645" s="19"/>
      <c r="I3645" s="19"/>
      <c r="J3645" s="19"/>
      <c r="K3645" s="20">
        <f>K3649</f>
        <v>30</v>
      </c>
      <c r="L3645" s="21">
        <f>L3649</f>
        <v>3.42</v>
      </c>
      <c r="M3645" s="21">
        <f>M3649</f>
        <v>102.6</v>
      </c>
    </row>
    <row r="3646" spans="1:13" ht="78.75" x14ac:dyDescent="0.25">
      <c r="A3646" s="19"/>
      <c r="B3646" s="19"/>
      <c r="C3646" s="19"/>
      <c r="D3646" s="29" t="s">
        <v>88</v>
      </c>
      <c r="E3646" s="19"/>
      <c r="F3646" s="19"/>
      <c r="G3646" s="19"/>
      <c r="H3646" s="19"/>
      <c r="I3646" s="19"/>
      <c r="J3646" s="19"/>
      <c r="K3646" s="19"/>
      <c r="L3646" s="19"/>
      <c r="M3646" s="19"/>
    </row>
    <row r="3647" spans="1:13" x14ac:dyDescent="0.25">
      <c r="A3647" s="19"/>
      <c r="B3647" s="19"/>
      <c r="C3647" s="19"/>
      <c r="D3647" s="35"/>
      <c r="E3647" s="18" t="s">
        <v>89</v>
      </c>
      <c r="F3647" s="22">
        <v>1</v>
      </c>
      <c r="G3647" s="23">
        <v>30</v>
      </c>
      <c r="H3647" s="23">
        <v>0</v>
      </c>
      <c r="I3647" s="23">
        <v>0</v>
      </c>
      <c r="J3647" s="21">
        <f>OR(F3647&lt;&gt;0,G3647&lt;&gt;0,H3647&lt;&gt;0,I3647&lt;&gt;0)*(F3647 + (F3647 = 0))*(G3647 + (G3647 = 0))*(H3647 + (H3647 = 0))*(I3647 + (I3647 = 0))</f>
        <v>30</v>
      </c>
      <c r="K3647" s="19"/>
      <c r="L3647" s="19"/>
      <c r="M3647" s="19"/>
    </row>
    <row r="3648" spans="1:13" x14ac:dyDescent="0.25">
      <c r="A3648" s="19"/>
      <c r="B3648" s="19"/>
      <c r="C3648" s="19"/>
      <c r="D3648" s="35"/>
      <c r="E3648" s="18" t="s">
        <v>16</v>
      </c>
      <c r="F3648" s="22"/>
      <c r="G3648" s="23"/>
      <c r="H3648" s="23"/>
      <c r="I3648" s="23"/>
      <c r="J3648" s="21">
        <f>OR(F3648&lt;&gt;0,G3648&lt;&gt;0,H3648&lt;&gt;0,I3648&lt;&gt;0)*(F3648 + (F3648 = 0))*(G3648 + (G3648 = 0))*(H3648 + (H3648 = 0))*(I3648 + (I3648 = 0))</f>
        <v>0</v>
      </c>
      <c r="K3648" s="19"/>
      <c r="L3648" s="19"/>
      <c r="M3648" s="19"/>
    </row>
    <row r="3649" spans="1:13" x14ac:dyDescent="0.25">
      <c r="A3649" s="19"/>
      <c r="B3649" s="19"/>
      <c r="C3649" s="19"/>
      <c r="D3649" s="35"/>
      <c r="E3649" s="19"/>
      <c r="F3649" s="19"/>
      <c r="G3649" s="19"/>
      <c r="H3649" s="19"/>
      <c r="I3649" s="19"/>
      <c r="J3649" s="24" t="s">
        <v>90</v>
      </c>
      <c r="K3649" s="25">
        <f>SUM(J3647:J3648)</f>
        <v>30</v>
      </c>
      <c r="L3649" s="23">
        <v>3.42</v>
      </c>
      <c r="M3649" s="26">
        <f>ROUND(K3649*L3649,2)</f>
        <v>102.6</v>
      </c>
    </row>
    <row r="3650" spans="1:13" ht="0.95" customHeight="1" x14ac:dyDescent="0.25">
      <c r="A3650" s="27"/>
      <c r="B3650" s="27"/>
      <c r="C3650" s="27"/>
      <c r="D3650" s="36"/>
      <c r="E3650" s="27"/>
      <c r="F3650" s="27"/>
      <c r="G3650" s="27"/>
      <c r="H3650" s="27"/>
      <c r="I3650" s="27"/>
      <c r="J3650" s="27"/>
      <c r="K3650" s="27"/>
      <c r="L3650" s="27"/>
      <c r="M3650" s="27"/>
    </row>
    <row r="3651" spans="1:13" x14ac:dyDescent="0.25">
      <c r="A3651" s="19"/>
      <c r="B3651" s="19"/>
      <c r="C3651" s="19"/>
      <c r="D3651" s="35"/>
      <c r="E3651" s="19"/>
      <c r="F3651" s="19"/>
      <c r="G3651" s="19"/>
      <c r="H3651" s="19"/>
      <c r="I3651" s="19"/>
      <c r="J3651" s="24" t="s">
        <v>864</v>
      </c>
      <c r="K3651" s="28">
        <v>1</v>
      </c>
      <c r="L3651" s="26">
        <f>M3588+M3594+M3600+M3602+M3608+M3614+M3616+M3622+M3629+M3636+M3643+M3645</f>
        <v>5966.15</v>
      </c>
      <c r="M3651" s="26">
        <f>ROUND(K3651*L3651,2)</f>
        <v>5966.15</v>
      </c>
    </row>
    <row r="3652" spans="1:13" ht="0.95" customHeight="1" x14ac:dyDescent="0.25">
      <c r="A3652" s="27"/>
      <c r="B3652" s="27"/>
      <c r="C3652" s="27"/>
      <c r="D3652" s="36"/>
      <c r="E3652" s="27"/>
      <c r="F3652" s="27"/>
      <c r="G3652" s="27"/>
      <c r="H3652" s="27"/>
      <c r="I3652" s="27"/>
      <c r="J3652" s="27"/>
      <c r="K3652" s="27"/>
      <c r="L3652" s="27"/>
      <c r="M3652" s="27"/>
    </row>
    <row r="3653" spans="1:13" x14ac:dyDescent="0.25">
      <c r="A3653" s="13" t="s">
        <v>865</v>
      </c>
      <c r="B3653" s="13" t="s">
        <v>15</v>
      </c>
      <c r="C3653" s="13" t="s">
        <v>16</v>
      </c>
      <c r="D3653" s="34" t="s">
        <v>93</v>
      </c>
      <c r="E3653" s="14"/>
      <c r="F3653" s="14"/>
      <c r="G3653" s="14"/>
      <c r="H3653" s="14"/>
      <c r="I3653" s="14"/>
      <c r="J3653" s="14"/>
      <c r="K3653" s="15">
        <f>K3796</f>
        <v>1</v>
      </c>
      <c r="L3653" s="16">
        <f>L3796</f>
        <v>46108.42</v>
      </c>
      <c r="M3653" s="16">
        <f>M3796</f>
        <v>46108.42</v>
      </c>
    </row>
    <row r="3654" spans="1:13" ht="22.5" x14ac:dyDescent="0.25">
      <c r="A3654" s="17" t="s">
        <v>94</v>
      </c>
      <c r="B3654" s="18" t="s">
        <v>23</v>
      </c>
      <c r="C3654" s="18" t="s">
        <v>30</v>
      </c>
      <c r="D3654" s="29" t="s">
        <v>95</v>
      </c>
      <c r="E3654" s="19"/>
      <c r="F3654" s="19"/>
      <c r="G3654" s="19"/>
      <c r="H3654" s="19"/>
      <c r="I3654" s="19"/>
      <c r="J3654" s="19"/>
      <c r="K3654" s="20">
        <f>K3685</f>
        <v>475.19</v>
      </c>
      <c r="L3654" s="21">
        <f>L3685</f>
        <v>16.36</v>
      </c>
      <c r="M3654" s="21">
        <f>M3685</f>
        <v>7774.11</v>
      </c>
    </row>
    <row r="3655" spans="1:13" ht="33.75" x14ac:dyDescent="0.25">
      <c r="A3655" s="19"/>
      <c r="B3655" s="19"/>
      <c r="C3655" s="19"/>
      <c r="D3655" s="29" t="s">
        <v>96</v>
      </c>
      <c r="E3655" s="19"/>
      <c r="F3655" s="19"/>
      <c r="G3655" s="19"/>
      <c r="H3655" s="19"/>
      <c r="I3655" s="19"/>
      <c r="J3655" s="19"/>
      <c r="K3655" s="19"/>
      <c r="L3655" s="19"/>
      <c r="M3655" s="19"/>
    </row>
    <row r="3656" spans="1:13" x14ac:dyDescent="0.25">
      <c r="A3656" s="19"/>
      <c r="B3656" s="19"/>
      <c r="C3656" s="19"/>
      <c r="D3656" s="35"/>
      <c r="E3656" s="18" t="s">
        <v>866</v>
      </c>
      <c r="F3656" s="22"/>
      <c r="G3656" s="23"/>
      <c r="H3656" s="23"/>
      <c r="I3656" s="23"/>
      <c r="J3656" s="21">
        <f>OR(F3656&lt;&gt;0,G3656&lt;&gt;0,H3656&lt;&gt;0,I3656&lt;&gt;0)*(F3656 + (F3656 = 0))*(G3656 + (G3656 = 0))*(H3656 + (H3656 = 0))*(I3656 + (I3656 = 0))</f>
        <v>0</v>
      </c>
      <c r="K3656" s="19"/>
      <c r="L3656" s="19"/>
      <c r="M3656" s="19"/>
    </row>
    <row r="3657" spans="1:13" x14ac:dyDescent="0.25">
      <c r="A3657" s="19"/>
      <c r="B3657" s="19"/>
      <c r="C3657" s="19"/>
      <c r="D3657" s="35"/>
      <c r="E3657" s="18" t="s">
        <v>867</v>
      </c>
      <c r="F3657" s="22">
        <v>0.5</v>
      </c>
      <c r="G3657" s="23">
        <v>15.44</v>
      </c>
      <c r="H3657" s="23">
        <v>1.1000000000000001</v>
      </c>
      <c r="I3657" s="23">
        <v>3.31</v>
      </c>
      <c r="J3657" s="21">
        <f>OR(F3657&lt;&gt;0,G3657&lt;&gt;0,H3657&lt;&gt;0,I3657&lt;&gt;0)*(F3657 + (F3657 = 0))*(G3657 + (G3657 = 0))*(H3657 + (H3657 = 0))*(I3657 + (I3657 = 0))</f>
        <v>28.11</v>
      </c>
      <c r="K3657" s="19"/>
      <c r="L3657" s="19"/>
      <c r="M3657" s="19"/>
    </row>
    <row r="3658" spans="1:13" x14ac:dyDescent="0.25">
      <c r="A3658" s="19"/>
      <c r="B3658" s="19"/>
      <c r="C3658" s="19"/>
      <c r="D3658" s="35"/>
      <c r="E3658" s="18" t="s">
        <v>868</v>
      </c>
      <c r="F3658" s="22">
        <v>0.5</v>
      </c>
      <c r="G3658" s="23">
        <v>15.44</v>
      </c>
      <c r="H3658" s="23">
        <v>1.1000000000000001</v>
      </c>
      <c r="I3658" s="23">
        <v>2.66</v>
      </c>
      <c r="J3658" s="21">
        <f>OR(F3658&lt;&gt;0,G3658&lt;&gt;0,H3658&lt;&gt;0,I3658&lt;&gt;0)*(F3658 + (F3658 = 0))*(G3658 + (G3658 = 0))*(H3658 + (H3658 = 0))*(I3658 + (I3658 = 0))</f>
        <v>22.59</v>
      </c>
      <c r="K3658" s="19"/>
      <c r="L3658" s="19"/>
      <c r="M3658" s="19"/>
    </row>
    <row r="3659" spans="1:13" x14ac:dyDescent="0.25">
      <c r="A3659" s="19"/>
      <c r="B3659" s="19"/>
      <c r="C3659" s="19"/>
      <c r="D3659" s="35"/>
      <c r="E3659" s="18" t="s">
        <v>868</v>
      </c>
      <c r="F3659" s="22">
        <v>0.5</v>
      </c>
      <c r="G3659" s="23">
        <v>15.49</v>
      </c>
      <c r="H3659" s="23">
        <v>1.1000000000000001</v>
      </c>
      <c r="I3659" s="23">
        <v>3.66</v>
      </c>
      <c r="J3659" s="21">
        <f>OR(F3659&lt;&gt;0,G3659&lt;&gt;0,H3659&lt;&gt;0,I3659&lt;&gt;0)*(F3659 + (F3659 = 0))*(G3659 + (G3659 = 0))*(H3659 + (H3659 = 0))*(I3659 + (I3659 = 0))</f>
        <v>31.18</v>
      </c>
      <c r="K3659" s="19"/>
      <c r="L3659" s="19"/>
      <c r="M3659" s="19"/>
    </row>
    <row r="3660" spans="1:13" x14ac:dyDescent="0.25">
      <c r="A3660" s="19"/>
      <c r="B3660" s="19"/>
      <c r="C3660" s="19"/>
      <c r="D3660" s="35"/>
      <c r="E3660" s="18" t="s">
        <v>869</v>
      </c>
      <c r="F3660" s="22">
        <v>0.5</v>
      </c>
      <c r="G3660" s="23">
        <v>15.49</v>
      </c>
      <c r="H3660" s="23">
        <v>1.1000000000000001</v>
      </c>
      <c r="I3660" s="23">
        <v>3.53</v>
      </c>
      <c r="J3660" s="21">
        <f>OR(F3660&lt;&gt;0,G3660&lt;&gt;0,H3660&lt;&gt;0,I3660&lt;&gt;0)*(F3660 + (F3660 = 0))*(G3660 + (G3660 = 0))*(H3660 + (H3660 = 0))*(I3660 + (I3660 = 0))</f>
        <v>30.07</v>
      </c>
      <c r="K3660" s="19"/>
      <c r="L3660" s="19"/>
      <c r="M3660" s="19"/>
    </row>
    <row r="3661" spans="1:13" x14ac:dyDescent="0.25">
      <c r="A3661" s="19"/>
      <c r="B3661" s="19"/>
      <c r="C3661" s="19"/>
      <c r="D3661" s="35"/>
      <c r="E3661" s="18" t="s">
        <v>869</v>
      </c>
      <c r="F3661" s="22">
        <v>0.5</v>
      </c>
      <c r="G3661" s="23">
        <v>26.48</v>
      </c>
      <c r="H3661" s="23">
        <v>1.1000000000000001</v>
      </c>
      <c r="I3661" s="23">
        <v>4.53</v>
      </c>
      <c r="J3661" s="21">
        <f>OR(F3661&lt;&gt;0,G3661&lt;&gt;0,H3661&lt;&gt;0,I3661&lt;&gt;0)*(F3661 + (F3661 = 0))*(G3661 + (G3661 = 0))*(H3661 + (H3661 = 0))*(I3661 + (I3661 = 0))</f>
        <v>65.97</v>
      </c>
      <c r="K3661" s="19"/>
      <c r="L3661" s="19"/>
      <c r="M3661" s="19"/>
    </row>
    <row r="3662" spans="1:13" x14ac:dyDescent="0.25">
      <c r="A3662" s="19"/>
      <c r="B3662" s="19"/>
      <c r="C3662" s="19"/>
      <c r="D3662" s="35"/>
      <c r="E3662" s="18" t="s">
        <v>870</v>
      </c>
      <c r="F3662" s="22">
        <v>0.5</v>
      </c>
      <c r="G3662" s="23">
        <v>26.48</v>
      </c>
      <c r="H3662" s="23">
        <v>1.1000000000000001</v>
      </c>
      <c r="I3662" s="23">
        <v>4.97</v>
      </c>
      <c r="J3662" s="21">
        <f>OR(F3662&lt;&gt;0,G3662&lt;&gt;0,H3662&lt;&gt;0,I3662&lt;&gt;0)*(F3662 + (F3662 = 0))*(G3662 + (G3662 = 0))*(H3662 + (H3662 = 0))*(I3662 + (I3662 = 0))</f>
        <v>72.38</v>
      </c>
      <c r="K3662" s="19"/>
      <c r="L3662" s="19"/>
      <c r="M3662" s="19"/>
    </row>
    <row r="3663" spans="1:13" x14ac:dyDescent="0.25">
      <c r="A3663" s="19"/>
      <c r="B3663" s="19"/>
      <c r="C3663" s="19"/>
      <c r="D3663" s="35"/>
      <c r="E3663" s="18" t="s">
        <v>111</v>
      </c>
      <c r="F3663" s="22"/>
      <c r="G3663" s="23"/>
      <c r="H3663" s="23"/>
      <c r="I3663" s="23"/>
      <c r="J3663" s="21">
        <f>OR(F3663&lt;&gt;0,G3663&lt;&gt;0,H3663&lt;&gt;0,I3663&lt;&gt;0)*(F3663 + (F3663 = 0))*(G3663 + (G3663 = 0))*(H3663 + (H3663 = 0))*(I3663 + (I3663 = 0))</f>
        <v>0</v>
      </c>
      <c r="K3663" s="19"/>
      <c r="L3663" s="19"/>
      <c r="M3663" s="19"/>
    </row>
    <row r="3664" spans="1:13" x14ac:dyDescent="0.25">
      <c r="A3664" s="19"/>
      <c r="B3664" s="19"/>
      <c r="C3664" s="19"/>
      <c r="D3664" s="35"/>
      <c r="E3664" s="18" t="s">
        <v>860</v>
      </c>
      <c r="F3664" s="22">
        <v>1</v>
      </c>
      <c r="G3664" s="23">
        <v>57.42</v>
      </c>
      <c r="H3664" s="23">
        <v>1.1000000000000001</v>
      </c>
      <c r="I3664" s="23">
        <v>0.17</v>
      </c>
      <c r="J3664" s="21">
        <f>OR(F3664&lt;&gt;0,G3664&lt;&gt;0,H3664&lt;&gt;0,I3664&lt;&gt;0)*(F3664 + (F3664 = 0))*(G3664 + (G3664 = 0))*(H3664 + (H3664 = 0))*(I3664 + (I3664 = 0))</f>
        <v>10.74</v>
      </c>
      <c r="K3664" s="19"/>
      <c r="L3664" s="19"/>
      <c r="M3664" s="19"/>
    </row>
    <row r="3665" spans="1:13" x14ac:dyDescent="0.25">
      <c r="A3665" s="19"/>
      <c r="B3665" s="19"/>
      <c r="C3665" s="19"/>
      <c r="D3665" s="35"/>
      <c r="E3665" s="18" t="s">
        <v>112</v>
      </c>
      <c r="F3665" s="22"/>
      <c r="G3665" s="23"/>
      <c r="H3665" s="23"/>
      <c r="I3665" s="23"/>
      <c r="J3665" s="21">
        <f>OR(F3665&lt;&gt;0,G3665&lt;&gt;0,H3665&lt;&gt;0,I3665&lt;&gt;0)*(F3665 + (F3665 = 0))*(G3665 + (G3665 = 0))*(H3665 + (H3665 = 0))*(I3665 + (I3665 = 0))</f>
        <v>0</v>
      </c>
      <c r="K3665" s="19"/>
      <c r="L3665" s="19"/>
      <c r="M3665" s="19"/>
    </row>
    <row r="3666" spans="1:13" x14ac:dyDescent="0.25">
      <c r="A3666" s="19"/>
      <c r="B3666" s="19"/>
      <c r="C3666" s="19"/>
      <c r="D3666" s="35"/>
      <c r="E3666" s="18" t="s">
        <v>860</v>
      </c>
      <c r="F3666" s="22">
        <v>-1</v>
      </c>
      <c r="G3666" s="23">
        <v>57.42</v>
      </c>
      <c r="H3666" s="23">
        <v>1.1000000000000001</v>
      </c>
      <c r="I3666" s="23">
        <v>0.25</v>
      </c>
      <c r="J3666" s="21">
        <f>OR(F3666&lt;&gt;0,G3666&lt;&gt;0,H3666&lt;&gt;0,I3666&lt;&gt;0)*(F3666 + (F3666 = 0))*(G3666 + (G3666 = 0))*(H3666 + (H3666 = 0))*(I3666 + (I3666 = 0))</f>
        <v>-15.79</v>
      </c>
      <c r="K3666" s="19"/>
      <c r="L3666" s="19"/>
      <c r="M3666" s="19"/>
    </row>
    <row r="3667" spans="1:13" x14ac:dyDescent="0.25">
      <c r="A3667" s="19"/>
      <c r="B3667" s="19"/>
      <c r="C3667" s="19"/>
      <c r="D3667" s="35"/>
      <c r="E3667" s="18" t="s">
        <v>113</v>
      </c>
      <c r="F3667" s="22"/>
      <c r="G3667" s="23"/>
      <c r="H3667" s="23"/>
      <c r="I3667" s="23"/>
      <c r="J3667" s="21">
        <f>OR(F3667&lt;&gt;0,G3667&lt;&gt;0,H3667&lt;&gt;0,I3667&lt;&gt;0)*(F3667 + (F3667 = 0))*(G3667 + (G3667 = 0))*(H3667 + (H3667 = 0))*(I3667 + (I3667 = 0))</f>
        <v>0</v>
      </c>
      <c r="K3667" s="19"/>
      <c r="L3667" s="19"/>
      <c r="M3667" s="19"/>
    </row>
    <row r="3668" spans="1:13" x14ac:dyDescent="0.25">
      <c r="A3668" s="19"/>
      <c r="B3668" s="19"/>
      <c r="C3668" s="19"/>
      <c r="D3668" s="35"/>
      <c r="E3668" s="18" t="s">
        <v>860</v>
      </c>
      <c r="F3668" s="22">
        <v>-3.14</v>
      </c>
      <c r="G3668" s="23">
        <v>57.42</v>
      </c>
      <c r="H3668" s="23">
        <v>0.15</v>
      </c>
      <c r="I3668" s="23">
        <v>0.15</v>
      </c>
      <c r="J3668" s="21">
        <f>OR(F3668&lt;&gt;0,G3668&lt;&gt;0,H3668&lt;&gt;0,I3668&lt;&gt;0)*(F3668 + (F3668 = 0))*(G3668 + (G3668 = 0))*(H3668 + (H3668 = 0))*(I3668 + (I3668 = 0))</f>
        <v>-4.0599999999999996</v>
      </c>
      <c r="K3668" s="19"/>
      <c r="L3668" s="19"/>
      <c r="M3668" s="19"/>
    </row>
    <row r="3669" spans="1:13" x14ac:dyDescent="0.25">
      <c r="A3669" s="19"/>
      <c r="B3669" s="19"/>
      <c r="C3669" s="19"/>
      <c r="D3669" s="35"/>
      <c r="E3669" s="18" t="s">
        <v>16</v>
      </c>
      <c r="F3669" s="22"/>
      <c r="G3669" s="23"/>
      <c r="H3669" s="23"/>
      <c r="I3669" s="23"/>
      <c r="J3669" s="21">
        <f>OR(F3669&lt;&gt;0,G3669&lt;&gt;0,H3669&lt;&gt;0,I3669&lt;&gt;0)*(F3669 + (F3669 = 0))*(G3669 + (G3669 = 0))*(H3669 + (H3669 = 0))*(I3669 + (I3669 = 0))</f>
        <v>0</v>
      </c>
      <c r="K3669" s="19"/>
      <c r="L3669" s="19"/>
      <c r="M3669" s="19"/>
    </row>
    <row r="3670" spans="1:13" x14ac:dyDescent="0.25">
      <c r="A3670" s="19"/>
      <c r="B3670" s="19"/>
      <c r="C3670" s="19"/>
      <c r="D3670" s="35"/>
      <c r="E3670" s="18" t="s">
        <v>871</v>
      </c>
      <c r="F3670" s="22"/>
      <c r="G3670" s="23"/>
      <c r="H3670" s="23"/>
      <c r="I3670" s="23"/>
      <c r="J3670" s="21">
        <f>OR(F3670&lt;&gt;0,G3670&lt;&gt;0,H3670&lt;&gt;0,I3670&lt;&gt;0)*(F3670 + (F3670 = 0))*(G3670 + (G3670 = 0))*(H3670 + (H3670 = 0))*(I3670 + (I3670 = 0))</f>
        <v>0</v>
      </c>
      <c r="K3670" s="19"/>
      <c r="L3670" s="19"/>
      <c r="M3670" s="19"/>
    </row>
    <row r="3671" spans="1:13" x14ac:dyDescent="0.25">
      <c r="A3671" s="19"/>
      <c r="B3671" s="19"/>
      <c r="C3671" s="19"/>
      <c r="D3671" s="35"/>
      <c r="E3671" s="18" t="s">
        <v>870</v>
      </c>
      <c r="F3671" s="22">
        <v>0.5</v>
      </c>
      <c r="G3671" s="23">
        <v>16.420000000000002</v>
      </c>
      <c r="H3671" s="23">
        <v>1.2</v>
      </c>
      <c r="I3671" s="23">
        <v>4.97</v>
      </c>
      <c r="J3671" s="21">
        <f>OR(F3671&lt;&gt;0,G3671&lt;&gt;0,H3671&lt;&gt;0,I3671&lt;&gt;0)*(F3671 + (F3671 = 0))*(G3671 + (G3671 = 0))*(H3671 + (H3671 = 0))*(I3671 + (I3671 = 0))</f>
        <v>48.96</v>
      </c>
      <c r="K3671" s="19"/>
      <c r="L3671" s="19"/>
      <c r="M3671" s="19"/>
    </row>
    <row r="3672" spans="1:13" x14ac:dyDescent="0.25">
      <c r="A3672" s="19"/>
      <c r="B3672" s="19"/>
      <c r="C3672" s="19"/>
      <c r="D3672" s="35"/>
      <c r="E3672" s="18" t="s">
        <v>872</v>
      </c>
      <c r="F3672" s="22">
        <v>0.5</v>
      </c>
      <c r="G3672" s="23">
        <v>16.420000000000002</v>
      </c>
      <c r="H3672" s="23">
        <v>1.2</v>
      </c>
      <c r="I3672" s="23">
        <v>5.19</v>
      </c>
      <c r="J3672" s="21">
        <f>OR(F3672&lt;&gt;0,G3672&lt;&gt;0,H3672&lt;&gt;0,I3672&lt;&gt;0)*(F3672 + (F3672 = 0))*(G3672 + (G3672 = 0))*(H3672 + (H3672 = 0))*(I3672 + (I3672 = 0))</f>
        <v>51.13</v>
      </c>
      <c r="K3672" s="19"/>
      <c r="L3672" s="19"/>
      <c r="M3672" s="19"/>
    </row>
    <row r="3673" spans="1:13" x14ac:dyDescent="0.25">
      <c r="A3673" s="19"/>
      <c r="B3673" s="19"/>
      <c r="C3673" s="19"/>
      <c r="D3673" s="35"/>
      <c r="E3673" s="18" t="s">
        <v>872</v>
      </c>
      <c r="F3673" s="22">
        <v>0.5</v>
      </c>
      <c r="G3673" s="23">
        <v>14.46</v>
      </c>
      <c r="H3673" s="23">
        <v>1.2</v>
      </c>
      <c r="I3673" s="23">
        <v>5.89</v>
      </c>
      <c r="J3673" s="21">
        <f>OR(F3673&lt;&gt;0,G3673&lt;&gt;0,H3673&lt;&gt;0,I3673&lt;&gt;0)*(F3673 + (F3673 = 0))*(G3673 + (G3673 = 0))*(H3673 + (H3673 = 0))*(I3673 + (I3673 = 0))</f>
        <v>51.1</v>
      </c>
      <c r="K3673" s="19"/>
      <c r="L3673" s="19"/>
      <c r="M3673" s="19"/>
    </row>
    <row r="3674" spans="1:13" x14ac:dyDescent="0.25">
      <c r="A3674" s="19"/>
      <c r="B3674" s="19"/>
      <c r="C3674" s="19"/>
      <c r="D3674" s="35"/>
      <c r="E3674" s="18" t="s">
        <v>873</v>
      </c>
      <c r="F3674" s="22">
        <v>0.5</v>
      </c>
      <c r="G3674" s="23">
        <v>14.46</v>
      </c>
      <c r="H3674" s="23">
        <v>1.2</v>
      </c>
      <c r="I3674" s="23">
        <v>7.3</v>
      </c>
      <c r="J3674" s="21">
        <f>OR(F3674&lt;&gt;0,G3674&lt;&gt;0,H3674&lt;&gt;0,I3674&lt;&gt;0)*(F3674 + (F3674 = 0))*(G3674 + (G3674 = 0))*(H3674 + (H3674 = 0))*(I3674 + (I3674 = 0))</f>
        <v>63.33</v>
      </c>
      <c r="K3674" s="19"/>
      <c r="L3674" s="19"/>
      <c r="M3674" s="19"/>
    </row>
    <row r="3675" spans="1:13" x14ac:dyDescent="0.25">
      <c r="A3675" s="19"/>
      <c r="B3675" s="19"/>
      <c r="C3675" s="19"/>
      <c r="D3675" s="35"/>
      <c r="E3675" s="18" t="s">
        <v>111</v>
      </c>
      <c r="F3675" s="22"/>
      <c r="G3675" s="23"/>
      <c r="H3675" s="23"/>
      <c r="I3675" s="23"/>
      <c r="J3675" s="21">
        <f>OR(F3675&lt;&gt;0,G3675&lt;&gt;0,H3675&lt;&gt;0,I3675&lt;&gt;0)*(F3675 + (F3675 = 0))*(G3675 + (G3675 = 0))*(H3675 + (H3675 = 0))*(I3675 + (I3675 = 0))</f>
        <v>0</v>
      </c>
      <c r="K3675" s="19"/>
      <c r="L3675" s="19"/>
      <c r="M3675" s="19"/>
    </row>
    <row r="3676" spans="1:13" x14ac:dyDescent="0.25">
      <c r="A3676" s="19"/>
      <c r="B3676" s="19"/>
      <c r="C3676" s="19"/>
      <c r="D3676" s="35"/>
      <c r="E3676" s="18" t="s">
        <v>6</v>
      </c>
      <c r="F3676" s="22">
        <v>1</v>
      </c>
      <c r="G3676" s="23">
        <v>30.88</v>
      </c>
      <c r="H3676" s="23">
        <v>1.2</v>
      </c>
      <c r="I3676" s="23">
        <v>0.18</v>
      </c>
      <c r="J3676" s="21">
        <f>OR(F3676&lt;&gt;0,G3676&lt;&gt;0,H3676&lt;&gt;0,I3676&lt;&gt;0)*(F3676 + (F3676 = 0))*(G3676 + (G3676 = 0))*(H3676 + (H3676 = 0))*(I3676 + (I3676 = 0))</f>
        <v>6.67</v>
      </c>
      <c r="K3676" s="19"/>
      <c r="L3676" s="19"/>
      <c r="M3676" s="19"/>
    </row>
    <row r="3677" spans="1:13" x14ac:dyDescent="0.25">
      <c r="A3677" s="19"/>
      <c r="B3677" s="19"/>
      <c r="C3677" s="19"/>
      <c r="D3677" s="35"/>
      <c r="E3677" s="18" t="s">
        <v>112</v>
      </c>
      <c r="F3677" s="22"/>
      <c r="G3677" s="23"/>
      <c r="H3677" s="23"/>
      <c r="I3677" s="23"/>
      <c r="J3677" s="21">
        <f>OR(F3677&lt;&gt;0,G3677&lt;&gt;0,H3677&lt;&gt;0,I3677&lt;&gt;0)*(F3677 + (F3677 = 0))*(G3677 + (G3677 = 0))*(H3677 + (H3677 = 0))*(I3677 + (I3677 = 0))</f>
        <v>0</v>
      </c>
      <c r="K3677" s="19"/>
      <c r="L3677" s="19"/>
      <c r="M3677" s="19"/>
    </row>
    <row r="3678" spans="1:13" x14ac:dyDescent="0.25">
      <c r="A3678" s="19"/>
      <c r="B3678" s="19"/>
      <c r="C3678" s="19"/>
      <c r="D3678" s="35"/>
      <c r="E3678" s="18" t="s">
        <v>6</v>
      </c>
      <c r="F3678" s="22">
        <v>-1</v>
      </c>
      <c r="G3678" s="23">
        <v>30.88</v>
      </c>
      <c r="H3678" s="23">
        <v>1.2</v>
      </c>
      <c r="I3678" s="23">
        <v>0.2</v>
      </c>
      <c r="J3678" s="21">
        <f>OR(F3678&lt;&gt;0,G3678&lt;&gt;0,H3678&lt;&gt;0,I3678&lt;&gt;0)*(F3678 + (F3678 = 0))*(G3678 + (G3678 = 0))*(H3678 + (H3678 = 0))*(I3678 + (I3678 = 0))</f>
        <v>-7.41</v>
      </c>
      <c r="K3678" s="19"/>
      <c r="L3678" s="19"/>
      <c r="M3678" s="19"/>
    </row>
    <row r="3679" spans="1:13" x14ac:dyDescent="0.25">
      <c r="A3679" s="19"/>
      <c r="B3679" s="19"/>
      <c r="C3679" s="19"/>
      <c r="D3679" s="35"/>
      <c r="E3679" s="18" t="s">
        <v>113</v>
      </c>
      <c r="F3679" s="22"/>
      <c r="G3679" s="23"/>
      <c r="H3679" s="23"/>
      <c r="I3679" s="23"/>
      <c r="J3679" s="21">
        <f>OR(F3679&lt;&gt;0,G3679&lt;&gt;0,H3679&lt;&gt;0,I3679&lt;&gt;0)*(F3679 + (F3679 = 0))*(G3679 + (G3679 = 0))*(H3679 + (H3679 = 0))*(I3679 + (I3679 = 0))</f>
        <v>0</v>
      </c>
      <c r="K3679" s="19"/>
      <c r="L3679" s="19"/>
      <c r="M3679" s="19"/>
    </row>
    <row r="3680" spans="1:13" x14ac:dyDescent="0.25">
      <c r="A3680" s="19"/>
      <c r="B3680" s="19"/>
      <c r="C3680" s="19"/>
      <c r="D3680" s="35"/>
      <c r="E3680" s="18" t="s">
        <v>6</v>
      </c>
      <c r="F3680" s="22">
        <v>-3.14</v>
      </c>
      <c r="G3680" s="23">
        <v>30.88</v>
      </c>
      <c r="H3680" s="23">
        <v>0.15</v>
      </c>
      <c r="I3680" s="23">
        <v>0.15</v>
      </c>
      <c r="J3680" s="21">
        <f>OR(F3680&lt;&gt;0,G3680&lt;&gt;0,H3680&lt;&gt;0,I3680&lt;&gt;0)*(F3680 + (F3680 = 0))*(G3680 + (G3680 = 0))*(H3680 + (H3680 = 0))*(I3680 + (I3680 = 0))</f>
        <v>-2.1800000000000002</v>
      </c>
      <c r="K3680" s="19"/>
      <c r="L3680" s="19"/>
      <c r="M3680" s="19"/>
    </row>
    <row r="3681" spans="1:13" x14ac:dyDescent="0.25">
      <c r="A3681" s="19"/>
      <c r="B3681" s="19"/>
      <c r="C3681" s="19"/>
      <c r="D3681" s="35"/>
      <c r="E3681" s="18" t="s">
        <v>16</v>
      </c>
      <c r="F3681" s="22"/>
      <c r="G3681" s="23"/>
      <c r="H3681" s="23"/>
      <c r="I3681" s="23"/>
      <c r="J3681" s="21">
        <f>OR(F3681&lt;&gt;0,G3681&lt;&gt;0,H3681&lt;&gt;0,I3681&lt;&gt;0)*(F3681 + (F3681 = 0))*(G3681 + (G3681 = 0))*(H3681 + (H3681 = 0))*(I3681 + (I3681 = 0))</f>
        <v>0</v>
      </c>
      <c r="K3681" s="19"/>
      <c r="L3681" s="19"/>
      <c r="M3681" s="19"/>
    </row>
    <row r="3682" spans="1:13" x14ac:dyDescent="0.25">
      <c r="A3682" s="19"/>
      <c r="B3682" s="19"/>
      <c r="C3682" s="19"/>
      <c r="D3682" s="35"/>
      <c r="E3682" s="18" t="s">
        <v>621</v>
      </c>
      <c r="F3682" s="22"/>
      <c r="G3682" s="23"/>
      <c r="H3682" s="23"/>
      <c r="I3682" s="23"/>
      <c r="J3682" s="21">
        <f>OR(F3682&lt;&gt;0,G3682&lt;&gt;0,H3682&lt;&gt;0,I3682&lt;&gt;0)*(F3682 + (F3682 = 0))*(G3682 + (G3682 = 0))*(H3682 + (H3682 = 0))*(I3682 + (I3682 = 0))</f>
        <v>0</v>
      </c>
      <c r="K3682" s="19"/>
      <c r="L3682" s="19"/>
      <c r="M3682" s="19"/>
    </row>
    <row r="3683" spans="1:13" x14ac:dyDescent="0.25">
      <c r="A3683" s="19"/>
      <c r="B3683" s="19"/>
      <c r="C3683" s="19"/>
      <c r="D3683" s="35"/>
      <c r="E3683" s="18" t="s">
        <v>16</v>
      </c>
      <c r="F3683" s="22">
        <v>1</v>
      </c>
      <c r="G3683" s="23">
        <v>14</v>
      </c>
      <c r="H3683" s="23">
        <v>0.8</v>
      </c>
      <c r="I3683" s="23">
        <v>2</v>
      </c>
      <c r="J3683" s="21">
        <f>OR(F3683&lt;&gt;0,G3683&lt;&gt;0,H3683&lt;&gt;0,I3683&lt;&gt;0)*(F3683 + (F3683 = 0))*(G3683 + (G3683 = 0))*(H3683 + (H3683 = 0))*(I3683 + (I3683 = 0))</f>
        <v>22.4</v>
      </c>
      <c r="K3683" s="19"/>
      <c r="L3683" s="19"/>
      <c r="M3683" s="19"/>
    </row>
    <row r="3684" spans="1:13" x14ac:dyDescent="0.25">
      <c r="A3684" s="19"/>
      <c r="B3684" s="19"/>
      <c r="C3684" s="19"/>
      <c r="D3684" s="35"/>
      <c r="E3684" s="18" t="s">
        <v>16</v>
      </c>
      <c r="F3684" s="22"/>
      <c r="G3684" s="23"/>
      <c r="H3684" s="23"/>
      <c r="I3684" s="23"/>
      <c r="J3684" s="21">
        <f>OR(F3684&lt;&gt;0,G3684&lt;&gt;0,H3684&lt;&gt;0,I3684&lt;&gt;0)*(F3684 + (F3684 = 0))*(G3684 + (G3684 = 0))*(H3684 + (H3684 = 0))*(I3684 + (I3684 = 0))</f>
        <v>0</v>
      </c>
      <c r="K3684" s="19"/>
      <c r="L3684" s="19"/>
      <c r="M3684" s="19"/>
    </row>
    <row r="3685" spans="1:13" x14ac:dyDescent="0.25">
      <c r="A3685" s="19"/>
      <c r="B3685" s="19"/>
      <c r="C3685" s="19"/>
      <c r="D3685" s="35"/>
      <c r="E3685" s="19"/>
      <c r="F3685" s="19"/>
      <c r="G3685" s="19"/>
      <c r="H3685" s="19"/>
      <c r="I3685" s="19"/>
      <c r="J3685" s="24" t="s">
        <v>116</v>
      </c>
      <c r="K3685" s="25">
        <f>SUM(J3656:J3684)</f>
        <v>475.19</v>
      </c>
      <c r="L3685" s="23">
        <v>16.36</v>
      </c>
      <c r="M3685" s="26">
        <f>ROUND(K3685*L3685,2)</f>
        <v>7774.11</v>
      </c>
    </row>
    <row r="3686" spans="1:13" ht="0.95" customHeight="1" x14ac:dyDescent="0.25">
      <c r="A3686" s="27"/>
      <c r="B3686" s="27"/>
      <c r="C3686" s="27"/>
      <c r="D3686" s="36"/>
      <c r="E3686" s="27"/>
      <c r="F3686" s="27"/>
      <c r="G3686" s="27"/>
      <c r="H3686" s="27"/>
      <c r="I3686" s="27"/>
      <c r="J3686" s="27"/>
      <c r="K3686" s="27"/>
      <c r="L3686" s="27"/>
      <c r="M3686" s="27"/>
    </row>
    <row r="3687" spans="1:13" x14ac:dyDescent="0.25">
      <c r="A3687" s="17" t="s">
        <v>117</v>
      </c>
      <c r="B3687" s="18" t="s">
        <v>23</v>
      </c>
      <c r="C3687" s="18" t="s">
        <v>30</v>
      </c>
      <c r="D3687" s="29" t="s">
        <v>118</v>
      </c>
      <c r="E3687" s="19"/>
      <c r="F3687" s="19"/>
      <c r="G3687" s="19"/>
      <c r="H3687" s="19"/>
      <c r="I3687" s="19"/>
      <c r="J3687" s="19"/>
      <c r="K3687" s="20">
        <f>K3694</f>
        <v>3</v>
      </c>
      <c r="L3687" s="21">
        <f>L3694</f>
        <v>45.3</v>
      </c>
      <c r="M3687" s="21">
        <f>M3694</f>
        <v>135.9</v>
      </c>
    </row>
    <row r="3688" spans="1:13" ht="22.5" x14ac:dyDescent="0.25">
      <c r="A3688" s="19"/>
      <c r="B3688" s="19"/>
      <c r="C3688" s="19"/>
      <c r="D3688" s="29" t="s">
        <v>119</v>
      </c>
      <c r="E3688" s="19"/>
      <c r="F3688" s="19"/>
      <c r="G3688" s="19"/>
      <c r="H3688" s="19"/>
      <c r="I3688" s="19"/>
      <c r="J3688" s="19"/>
      <c r="K3688" s="19"/>
      <c r="L3688" s="19"/>
      <c r="M3688" s="19"/>
    </row>
    <row r="3689" spans="1:13" x14ac:dyDescent="0.25">
      <c r="A3689" s="19"/>
      <c r="B3689" s="19"/>
      <c r="C3689" s="19"/>
      <c r="D3689" s="35"/>
      <c r="E3689" s="18" t="s">
        <v>619</v>
      </c>
      <c r="F3689" s="22"/>
      <c r="G3689" s="23"/>
      <c r="H3689" s="23"/>
      <c r="I3689" s="23"/>
      <c r="J3689" s="21">
        <f>OR(F3689&lt;&gt;0,G3689&lt;&gt;0,H3689&lt;&gt;0,I3689&lt;&gt;0)*(F3689 + (F3689 = 0))*(G3689 + (G3689 = 0))*(H3689 + (H3689 = 0))*(I3689 + (I3689 = 0))</f>
        <v>0</v>
      </c>
      <c r="K3689" s="19"/>
      <c r="L3689" s="19"/>
      <c r="M3689" s="19"/>
    </row>
    <row r="3690" spans="1:13" x14ac:dyDescent="0.25">
      <c r="A3690" s="19"/>
      <c r="B3690" s="19"/>
      <c r="C3690" s="19"/>
      <c r="D3690" s="35"/>
      <c r="E3690" s="18" t="s">
        <v>869</v>
      </c>
      <c r="F3690" s="22">
        <v>1</v>
      </c>
      <c r="G3690" s="23">
        <v>0</v>
      </c>
      <c r="H3690" s="23">
        <v>0</v>
      </c>
      <c r="I3690" s="23">
        <v>0</v>
      </c>
      <c r="J3690" s="21">
        <f>OR(F3690&lt;&gt;0,G3690&lt;&gt;0,H3690&lt;&gt;0,I3690&lt;&gt;0)*(F3690 + (F3690 = 0))*(G3690 + (G3690 = 0))*(H3690 + (H3690 = 0))*(I3690 + (I3690 = 0))</f>
        <v>1</v>
      </c>
      <c r="K3690" s="19"/>
      <c r="L3690" s="19"/>
      <c r="M3690" s="19"/>
    </row>
    <row r="3691" spans="1:13" x14ac:dyDescent="0.25">
      <c r="A3691" s="19"/>
      <c r="B3691" s="19"/>
      <c r="C3691" s="19"/>
      <c r="D3691" s="35"/>
      <c r="E3691" s="18" t="s">
        <v>870</v>
      </c>
      <c r="F3691" s="22">
        <v>1</v>
      </c>
      <c r="G3691" s="23">
        <v>0</v>
      </c>
      <c r="H3691" s="23">
        <v>0</v>
      </c>
      <c r="I3691" s="23">
        <v>0</v>
      </c>
      <c r="J3691" s="21">
        <f>OR(F3691&lt;&gt;0,G3691&lt;&gt;0,H3691&lt;&gt;0,I3691&lt;&gt;0)*(F3691 + (F3691 = 0))*(G3691 + (G3691 = 0))*(H3691 + (H3691 = 0))*(I3691 + (I3691 = 0))</f>
        <v>1</v>
      </c>
      <c r="K3691" s="19"/>
      <c r="L3691" s="19"/>
      <c r="M3691" s="19"/>
    </row>
    <row r="3692" spans="1:13" x14ac:dyDescent="0.25">
      <c r="A3692" s="19"/>
      <c r="B3692" s="19"/>
      <c r="C3692" s="19"/>
      <c r="D3692" s="35"/>
      <c r="E3692" s="18" t="s">
        <v>873</v>
      </c>
      <c r="F3692" s="22">
        <v>1</v>
      </c>
      <c r="G3692" s="23">
        <v>0</v>
      </c>
      <c r="H3692" s="23">
        <v>0</v>
      </c>
      <c r="I3692" s="23">
        <v>0</v>
      </c>
      <c r="J3692" s="21">
        <f>OR(F3692&lt;&gt;0,G3692&lt;&gt;0,H3692&lt;&gt;0,I3692&lt;&gt;0)*(F3692 + (F3692 = 0))*(G3692 + (G3692 = 0))*(H3692 + (H3692 = 0))*(I3692 + (I3692 = 0))</f>
        <v>1</v>
      </c>
      <c r="K3692" s="19"/>
      <c r="L3692" s="19"/>
      <c r="M3692" s="19"/>
    </row>
    <row r="3693" spans="1:13" x14ac:dyDescent="0.25">
      <c r="A3693" s="19"/>
      <c r="B3693" s="19"/>
      <c r="C3693" s="19"/>
      <c r="D3693" s="35"/>
      <c r="E3693" s="18" t="s">
        <v>16</v>
      </c>
      <c r="F3693" s="22"/>
      <c r="G3693" s="23"/>
      <c r="H3693" s="23"/>
      <c r="I3693" s="23"/>
      <c r="J3693" s="21">
        <f>OR(F3693&lt;&gt;0,G3693&lt;&gt;0,H3693&lt;&gt;0,I3693&lt;&gt;0)*(F3693 + (F3693 = 0))*(G3693 + (G3693 = 0))*(H3693 + (H3693 = 0))*(I3693 + (I3693 = 0))</f>
        <v>0</v>
      </c>
      <c r="K3693" s="19"/>
      <c r="L3693" s="19"/>
      <c r="M3693" s="19"/>
    </row>
    <row r="3694" spans="1:13" x14ac:dyDescent="0.25">
      <c r="A3694" s="19"/>
      <c r="B3694" s="19"/>
      <c r="C3694" s="19"/>
      <c r="D3694" s="35"/>
      <c r="E3694" s="19"/>
      <c r="F3694" s="19"/>
      <c r="G3694" s="19"/>
      <c r="H3694" s="19"/>
      <c r="I3694" s="19"/>
      <c r="J3694" s="24" t="s">
        <v>121</v>
      </c>
      <c r="K3694" s="25">
        <f>SUM(J3689:J3693)</f>
        <v>3</v>
      </c>
      <c r="L3694" s="23">
        <v>45.3</v>
      </c>
      <c r="M3694" s="26">
        <f>ROUND(K3694*L3694,2)</f>
        <v>135.9</v>
      </c>
    </row>
    <row r="3695" spans="1:13" ht="0.95" customHeight="1" x14ac:dyDescent="0.25">
      <c r="A3695" s="27"/>
      <c r="B3695" s="27"/>
      <c r="C3695" s="27"/>
      <c r="D3695" s="36"/>
      <c r="E3695" s="27"/>
      <c r="F3695" s="27"/>
      <c r="G3695" s="27"/>
      <c r="H3695" s="27"/>
      <c r="I3695" s="27"/>
      <c r="J3695" s="27"/>
      <c r="K3695" s="27"/>
      <c r="L3695" s="27"/>
      <c r="M3695" s="27"/>
    </row>
    <row r="3696" spans="1:13" ht="22.5" x14ac:dyDescent="0.25">
      <c r="A3696" s="17" t="s">
        <v>122</v>
      </c>
      <c r="B3696" s="18" t="s">
        <v>23</v>
      </c>
      <c r="C3696" s="18" t="s">
        <v>30</v>
      </c>
      <c r="D3696" s="29" t="s">
        <v>123</v>
      </c>
      <c r="E3696" s="19"/>
      <c r="F3696" s="19"/>
      <c r="G3696" s="19"/>
      <c r="H3696" s="19"/>
      <c r="I3696" s="19"/>
      <c r="J3696" s="19"/>
      <c r="K3696" s="28">
        <v>0</v>
      </c>
      <c r="L3696" s="23">
        <v>34.28</v>
      </c>
      <c r="M3696" s="21">
        <f>ROUND(K3696*L3696,2)</f>
        <v>0</v>
      </c>
    </row>
    <row r="3697" spans="1:13" ht="22.5" x14ac:dyDescent="0.25">
      <c r="A3697" s="19"/>
      <c r="B3697" s="19"/>
      <c r="C3697" s="19"/>
      <c r="D3697" s="29" t="s">
        <v>124</v>
      </c>
      <c r="E3697" s="19"/>
      <c r="F3697" s="19"/>
      <c r="G3697" s="19"/>
      <c r="H3697" s="19"/>
      <c r="I3697" s="19"/>
      <c r="J3697" s="19"/>
      <c r="K3697" s="19"/>
      <c r="L3697" s="19"/>
      <c r="M3697" s="19"/>
    </row>
    <row r="3698" spans="1:13" ht="22.5" x14ac:dyDescent="0.25">
      <c r="A3698" s="17" t="s">
        <v>128</v>
      </c>
      <c r="B3698" s="18" t="s">
        <v>23</v>
      </c>
      <c r="C3698" s="18" t="s">
        <v>30</v>
      </c>
      <c r="D3698" s="29" t="s">
        <v>129</v>
      </c>
      <c r="E3698" s="19"/>
      <c r="F3698" s="19"/>
      <c r="G3698" s="19"/>
      <c r="H3698" s="19"/>
      <c r="I3698" s="19"/>
      <c r="J3698" s="19"/>
      <c r="K3698" s="20">
        <f>K3711</f>
        <v>272.93</v>
      </c>
      <c r="L3698" s="21">
        <f>L3711</f>
        <v>21.15</v>
      </c>
      <c r="M3698" s="21">
        <f>M3711</f>
        <v>5772.47</v>
      </c>
    </row>
    <row r="3699" spans="1:13" ht="22.5" x14ac:dyDescent="0.25">
      <c r="A3699" s="19"/>
      <c r="B3699" s="19"/>
      <c r="C3699" s="19"/>
      <c r="D3699" s="29" t="s">
        <v>130</v>
      </c>
      <c r="E3699" s="19"/>
      <c r="F3699" s="19"/>
      <c r="G3699" s="19"/>
      <c r="H3699" s="19"/>
      <c r="I3699" s="19"/>
      <c r="J3699" s="19"/>
      <c r="K3699" s="19"/>
      <c r="L3699" s="19"/>
      <c r="M3699" s="19"/>
    </row>
    <row r="3700" spans="1:13" x14ac:dyDescent="0.25">
      <c r="A3700" s="19"/>
      <c r="B3700" s="19"/>
      <c r="C3700" s="19"/>
      <c r="D3700" s="35"/>
      <c r="E3700" s="18" t="s">
        <v>131</v>
      </c>
      <c r="F3700" s="22"/>
      <c r="G3700" s="23"/>
      <c r="H3700" s="23"/>
      <c r="I3700" s="23"/>
      <c r="J3700" s="21">
        <f>OR(F3700&lt;&gt;0,G3700&lt;&gt;0,H3700&lt;&gt;0,I3700&lt;&gt;0)*(F3700 + (F3700 = 0))*(G3700 + (G3700 = 0))*(H3700 + (H3700 = 0))*(I3700 + (I3700 = 0))</f>
        <v>0</v>
      </c>
      <c r="K3700" s="19"/>
      <c r="L3700" s="19"/>
      <c r="M3700" s="19"/>
    </row>
    <row r="3701" spans="1:13" x14ac:dyDescent="0.25">
      <c r="A3701" s="19"/>
      <c r="B3701" s="19"/>
      <c r="C3701" s="19"/>
      <c r="D3701" s="35"/>
      <c r="E3701" s="18" t="s">
        <v>860</v>
      </c>
      <c r="F3701" s="22"/>
      <c r="G3701" s="23"/>
      <c r="H3701" s="23"/>
      <c r="I3701" s="23"/>
      <c r="J3701" s="21">
        <f>OR(F3701&lt;&gt;0,G3701&lt;&gt;0,H3701&lt;&gt;0,I3701&lt;&gt;0)*(F3701 + (F3701 = 0))*(G3701 + (G3701 = 0))*(H3701 + (H3701 = 0))*(I3701 + (I3701 = 0))</f>
        <v>0</v>
      </c>
      <c r="K3701" s="19"/>
      <c r="L3701" s="19"/>
      <c r="M3701" s="19"/>
    </row>
    <row r="3702" spans="1:13" x14ac:dyDescent="0.25">
      <c r="A3702" s="19"/>
      <c r="B3702" s="19"/>
      <c r="C3702" s="19"/>
      <c r="D3702" s="35"/>
      <c r="E3702" s="18" t="s">
        <v>867</v>
      </c>
      <c r="F3702" s="22">
        <v>1</v>
      </c>
      <c r="G3702" s="23">
        <v>3.5</v>
      </c>
      <c r="H3702" s="23">
        <v>2.4</v>
      </c>
      <c r="I3702" s="23">
        <v>3.31</v>
      </c>
      <c r="J3702" s="21">
        <f>OR(F3702&lt;&gt;0,G3702&lt;&gt;0,H3702&lt;&gt;0,I3702&lt;&gt;0)*(F3702 + (F3702 = 0))*(G3702 + (G3702 = 0))*(H3702 + (H3702 = 0))*(I3702 + (I3702 = 0))</f>
        <v>27.8</v>
      </c>
      <c r="K3702" s="19"/>
      <c r="L3702" s="19"/>
      <c r="M3702" s="19"/>
    </row>
    <row r="3703" spans="1:13" x14ac:dyDescent="0.25">
      <c r="A3703" s="19"/>
      <c r="B3703" s="19"/>
      <c r="C3703" s="19"/>
      <c r="D3703" s="35"/>
      <c r="E3703" s="18" t="s">
        <v>868</v>
      </c>
      <c r="F3703" s="22">
        <v>1</v>
      </c>
      <c r="G3703" s="23">
        <v>3.5</v>
      </c>
      <c r="H3703" s="23">
        <v>2.4</v>
      </c>
      <c r="I3703" s="23">
        <v>3.66</v>
      </c>
      <c r="J3703" s="21">
        <f>OR(F3703&lt;&gt;0,G3703&lt;&gt;0,H3703&lt;&gt;0,I3703&lt;&gt;0)*(F3703 + (F3703 = 0))*(G3703 + (G3703 = 0))*(H3703 + (H3703 = 0))*(I3703 + (I3703 = 0))</f>
        <v>30.74</v>
      </c>
      <c r="K3703" s="19"/>
      <c r="L3703" s="19"/>
      <c r="M3703" s="19"/>
    </row>
    <row r="3704" spans="1:13" x14ac:dyDescent="0.25">
      <c r="A3704" s="19"/>
      <c r="B3704" s="19"/>
      <c r="C3704" s="19"/>
      <c r="D3704" s="35"/>
      <c r="E3704" s="18" t="s">
        <v>869</v>
      </c>
      <c r="F3704" s="22">
        <v>1</v>
      </c>
      <c r="G3704" s="23">
        <v>4</v>
      </c>
      <c r="H3704" s="23">
        <v>2.9</v>
      </c>
      <c r="I3704" s="23">
        <v>4.53</v>
      </c>
      <c r="J3704" s="21">
        <f>OR(F3704&lt;&gt;0,G3704&lt;&gt;0,H3704&lt;&gt;0,I3704&lt;&gt;0)*(F3704 + (F3704 = 0))*(G3704 + (G3704 = 0))*(H3704 + (H3704 = 0))*(I3704 + (I3704 = 0))</f>
        <v>52.55</v>
      </c>
      <c r="K3704" s="19"/>
      <c r="L3704" s="19"/>
      <c r="M3704" s="19"/>
    </row>
    <row r="3705" spans="1:13" x14ac:dyDescent="0.25">
      <c r="A3705" s="19"/>
      <c r="B3705" s="19"/>
      <c r="C3705" s="19"/>
      <c r="D3705" s="35"/>
      <c r="E3705" s="18" t="s">
        <v>16</v>
      </c>
      <c r="F3705" s="22"/>
      <c r="G3705" s="23"/>
      <c r="H3705" s="23"/>
      <c r="I3705" s="23"/>
      <c r="J3705" s="21">
        <f>OR(F3705&lt;&gt;0,G3705&lt;&gt;0,H3705&lt;&gt;0,I3705&lt;&gt;0)*(F3705 + (F3705 = 0))*(G3705 + (G3705 = 0))*(H3705 + (H3705 = 0))*(I3705 + (I3705 = 0))</f>
        <v>0</v>
      </c>
      <c r="K3705" s="19"/>
      <c r="L3705" s="19"/>
      <c r="M3705" s="19"/>
    </row>
    <row r="3706" spans="1:13" x14ac:dyDescent="0.25">
      <c r="A3706" s="19"/>
      <c r="B3706" s="19"/>
      <c r="C3706" s="19"/>
      <c r="D3706" s="35"/>
      <c r="E3706" s="18" t="s">
        <v>6</v>
      </c>
      <c r="F3706" s="22"/>
      <c r="G3706" s="23"/>
      <c r="H3706" s="23"/>
      <c r="I3706" s="23"/>
      <c r="J3706" s="21">
        <f>OR(F3706&lt;&gt;0,G3706&lt;&gt;0,H3706&lt;&gt;0,I3706&lt;&gt;0)*(F3706 + (F3706 = 0))*(G3706 + (G3706 = 0))*(H3706 + (H3706 = 0))*(I3706 + (I3706 = 0))</f>
        <v>0</v>
      </c>
      <c r="K3706" s="19"/>
      <c r="L3706" s="19"/>
      <c r="M3706" s="19"/>
    </row>
    <row r="3707" spans="1:13" x14ac:dyDescent="0.25">
      <c r="A3707" s="19"/>
      <c r="B3707" s="19"/>
      <c r="C3707" s="19"/>
      <c r="D3707" s="35"/>
      <c r="E3707" s="18" t="s">
        <v>870</v>
      </c>
      <c r="F3707" s="22">
        <v>1</v>
      </c>
      <c r="G3707" s="23">
        <v>4</v>
      </c>
      <c r="H3707" s="23">
        <v>2.8</v>
      </c>
      <c r="I3707" s="23">
        <v>4.97</v>
      </c>
      <c r="J3707" s="21">
        <f>OR(F3707&lt;&gt;0,G3707&lt;&gt;0,H3707&lt;&gt;0,I3707&lt;&gt;0)*(F3707 + (F3707 = 0))*(G3707 + (G3707 = 0))*(H3707 + (H3707 = 0))*(I3707 + (I3707 = 0))</f>
        <v>55.66</v>
      </c>
      <c r="K3707" s="19"/>
      <c r="L3707" s="19"/>
      <c r="M3707" s="19"/>
    </row>
    <row r="3708" spans="1:13" x14ac:dyDescent="0.25">
      <c r="A3708" s="19"/>
      <c r="B3708" s="19"/>
      <c r="C3708" s="19"/>
      <c r="D3708" s="35"/>
      <c r="E3708" s="18" t="s">
        <v>872</v>
      </c>
      <c r="F3708" s="22">
        <v>1</v>
      </c>
      <c r="G3708" s="23">
        <v>3.5</v>
      </c>
      <c r="H3708" s="23">
        <v>2.2999999999999998</v>
      </c>
      <c r="I3708" s="23">
        <v>5.89</v>
      </c>
      <c r="J3708" s="21">
        <f>OR(F3708&lt;&gt;0,G3708&lt;&gt;0,H3708&lt;&gt;0,I3708&lt;&gt;0)*(F3708 + (F3708 = 0))*(G3708 + (G3708 = 0))*(H3708 + (H3708 = 0))*(I3708 + (I3708 = 0))</f>
        <v>47.41</v>
      </c>
      <c r="K3708" s="19"/>
      <c r="L3708" s="19"/>
      <c r="M3708" s="19"/>
    </row>
    <row r="3709" spans="1:13" x14ac:dyDescent="0.25">
      <c r="A3709" s="19"/>
      <c r="B3709" s="19"/>
      <c r="C3709" s="19"/>
      <c r="D3709" s="35"/>
      <c r="E3709" s="18" t="s">
        <v>873</v>
      </c>
      <c r="F3709" s="22">
        <v>1</v>
      </c>
      <c r="G3709" s="23">
        <v>3.5</v>
      </c>
      <c r="H3709" s="23">
        <v>2.2999999999999998</v>
      </c>
      <c r="I3709" s="23">
        <v>7.3</v>
      </c>
      <c r="J3709" s="21">
        <f>OR(F3709&lt;&gt;0,G3709&lt;&gt;0,H3709&lt;&gt;0,I3709&lt;&gt;0)*(F3709 + (F3709 = 0))*(G3709 + (G3709 = 0))*(H3709 + (H3709 = 0))*(I3709 + (I3709 = 0))</f>
        <v>58.77</v>
      </c>
      <c r="K3709" s="19"/>
      <c r="L3709" s="19"/>
      <c r="M3709" s="19"/>
    </row>
    <row r="3710" spans="1:13" x14ac:dyDescent="0.25">
      <c r="A3710" s="19"/>
      <c r="B3710" s="19"/>
      <c r="C3710" s="19"/>
      <c r="D3710" s="35"/>
      <c r="E3710" s="18" t="s">
        <v>16</v>
      </c>
      <c r="F3710" s="22"/>
      <c r="G3710" s="23"/>
      <c r="H3710" s="23"/>
      <c r="I3710" s="23"/>
      <c r="J3710" s="21">
        <f>OR(F3710&lt;&gt;0,G3710&lt;&gt;0,H3710&lt;&gt;0,I3710&lt;&gt;0)*(F3710 + (F3710 = 0))*(G3710 + (G3710 = 0))*(H3710 + (H3710 = 0))*(I3710 + (I3710 = 0))</f>
        <v>0</v>
      </c>
      <c r="K3710" s="19"/>
      <c r="L3710" s="19"/>
      <c r="M3710" s="19"/>
    </row>
    <row r="3711" spans="1:13" x14ac:dyDescent="0.25">
      <c r="A3711" s="19"/>
      <c r="B3711" s="19"/>
      <c r="C3711" s="19"/>
      <c r="D3711" s="35"/>
      <c r="E3711" s="19"/>
      <c r="F3711" s="19"/>
      <c r="G3711" s="19"/>
      <c r="H3711" s="19"/>
      <c r="I3711" s="19"/>
      <c r="J3711" s="24" t="s">
        <v>132</v>
      </c>
      <c r="K3711" s="25">
        <f>SUM(J3700:J3710)</f>
        <v>272.93</v>
      </c>
      <c r="L3711" s="23">
        <v>21.15</v>
      </c>
      <c r="M3711" s="26">
        <f>ROUND(K3711*L3711,2)</f>
        <v>5772.47</v>
      </c>
    </row>
    <row r="3712" spans="1:13" ht="0.95" customHeight="1" x14ac:dyDescent="0.25">
      <c r="A3712" s="27"/>
      <c r="B3712" s="27"/>
      <c r="C3712" s="27"/>
      <c r="D3712" s="36"/>
      <c r="E3712" s="27"/>
      <c r="F3712" s="27"/>
      <c r="G3712" s="27"/>
      <c r="H3712" s="27"/>
      <c r="I3712" s="27"/>
      <c r="J3712" s="27"/>
      <c r="K3712" s="27"/>
      <c r="L3712" s="27"/>
      <c r="M3712" s="27"/>
    </row>
    <row r="3713" spans="1:13" ht="22.5" x14ac:dyDescent="0.25">
      <c r="A3713" s="17" t="s">
        <v>133</v>
      </c>
      <c r="B3713" s="18" t="s">
        <v>23</v>
      </c>
      <c r="C3713" s="18" t="s">
        <v>30</v>
      </c>
      <c r="D3713" s="29" t="s">
        <v>134</v>
      </c>
      <c r="E3713" s="19"/>
      <c r="F3713" s="19"/>
      <c r="G3713" s="19"/>
      <c r="H3713" s="19"/>
      <c r="I3713" s="19"/>
      <c r="J3713" s="19"/>
      <c r="K3713" s="28">
        <v>0</v>
      </c>
      <c r="L3713" s="23">
        <v>43.24</v>
      </c>
      <c r="M3713" s="21">
        <f>ROUND(K3713*L3713,2)</f>
        <v>0</v>
      </c>
    </row>
    <row r="3714" spans="1:13" ht="22.5" x14ac:dyDescent="0.25">
      <c r="A3714" s="19"/>
      <c r="B3714" s="19"/>
      <c r="C3714" s="19"/>
      <c r="D3714" s="29" t="s">
        <v>135</v>
      </c>
      <c r="E3714" s="19"/>
      <c r="F3714" s="19"/>
      <c r="G3714" s="19"/>
      <c r="H3714" s="19"/>
      <c r="I3714" s="19"/>
      <c r="J3714" s="19"/>
      <c r="K3714" s="19"/>
      <c r="L3714" s="19"/>
      <c r="M3714" s="19"/>
    </row>
    <row r="3715" spans="1:13" x14ac:dyDescent="0.25">
      <c r="A3715" s="17" t="s">
        <v>138</v>
      </c>
      <c r="B3715" s="18" t="s">
        <v>23</v>
      </c>
      <c r="C3715" s="18" t="s">
        <v>24</v>
      </c>
      <c r="D3715" s="29" t="s">
        <v>139</v>
      </c>
      <c r="E3715" s="19"/>
      <c r="F3715" s="19"/>
      <c r="G3715" s="19"/>
      <c r="H3715" s="19"/>
      <c r="I3715" s="19"/>
      <c r="J3715" s="19"/>
      <c r="K3715" s="20">
        <f>K3721</f>
        <v>100.22</v>
      </c>
      <c r="L3715" s="21">
        <f>L3721</f>
        <v>2.81</v>
      </c>
      <c r="M3715" s="21">
        <f>M3721</f>
        <v>281.62</v>
      </c>
    </row>
    <row r="3716" spans="1:13" ht="33.75" x14ac:dyDescent="0.25">
      <c r="A3716" s="19"/>
      <c r="B3716" s="19"/>
      <c r="C3716" s="19"/>
      <c r="D3716" s="29" t="s">
        <v>140</v>
      </c>
      <c r="E3716" s="19"/>
      <c r="F3716" s="19"/>
      <c r="G3716" s="19"/>
      <c r="H3716" s="19"/>
      <c r="I3716" s="19"/>
      <c r="J3716" s="19"/>
      <c r="K3716" s="19"/>
      <c r="L3716" s="19"/>
      <c r="M3716" s="19"/>
    </row>
    <row r="3717" spans="1:13" x14ac:dyDescent="0.25">
      <c r="A3717" s="19"/>
      <c r="B3717" s="19"/>
      <c r="C3717" s="19"/>
      <c r="D3717" s="35"/>
      <c r="E3717" s="18" t="s">
        <v>111</v>
      </c>
      <c r="F3717" s="22"/>
      <c r="G3717" s="23"/>
      <c r="H3717" s="23"/>
      <c r="I3717" s="23"/>
      <c r="J3717" s="21">
        <f>OR(F3717&lt;&gt;0,G3717&lt;&gt;0,H3717&lt;&gt;0,I3717&lt;&gt;0)*(F3717 + (F3717 = 0))*(G3717 + (G3717 = 0))*(H3717 + (H3717 = 0))*(I3717 + (I3717 = 0))</f>
        <v>0</v>
      </c>
      <c r="K3717" s="19"/>
      <c r="L3717" s="19"/>
      <c r="M3717" s="19"/>
    </row>
    <row r="3718" spans="1:13" x14ac:dyDescent="0.25">
      <c r="A3718" s="19"/>
      <c r="B3718" s="19"/>
      <c r="C3718" s="19"/>
      <c r="D3718" s="35"/>
      <c r="E3718" s="18" t="s">
        <v>860</v>
      </c>
      <c r="F3718" s="22">
        <v>1</v>
      </c>
      <c r="G3718" s="23">
        <v>57.42</v>
      </c>
      <c r="H3718" s="23">
        <v>1.1000000000000001</v>
      </c>
      <c r="I3718" s="23">
        <v>0</v>
      </c>
      <c r="J3718" s="21">
        <f>OR(F3718&lt;&gt;0,G3718&lt;&gt;0,H3718&lt;&gt;0,I3718&lt;&gt;0)*(F3718 + (F3718 = 0))*(G3718 + (G3718 = 0))*(H3718 + (H3718 = 0))*(I3718 + (I3718 = 0))</f>
        <v>63.16</v>
      </c>
      <c r="K3718" s="19"/>
      <c r="L3718" s="19"/>
      <c r="M3718" s="19"/>
    </row>
    <row r="3719" spans="1:13" x14ac:dyDescent="0.25">
      <c r="A3719" s="19"/>
      <c r="B3719" s="19"/>
      <c r="C3719" s="19"/>
      <c r="D3719" s="35"/>
      <c r="E3719" s="18" t="s">
        <v>6</v>
      </c>
      <c r="F3719" s="22">
        <v>1</v>
      </c>
      <c r="G3719" s="23">
        <v>30.88</v>
      </c>
      <c r="H3719" s="23">
        <v>1.2</v>
      </c>
      <c r="I3719" s="23">
        <v>0</v>
      </c>
      <c r="J3719" s="21">
        <f>OR(F3719&lt;&gt;0,G3719&lt;&gt;0,H3719&lt;&gt;0,I3719&lt;&gt;0)*(F3719 + (F3719 = 0))*(G3719 + (G3719 = 0))*(H3719 + (H3719 = 0))*(I3719 + (I3719 = 0))</f>
        <v>37.06</v>
      </c>
      <c r="K3719" s="19"/>
      <c r="L3719" s="19"/>
      <c r="M3719" s="19"/>
    </row>
    <row r="3720" spans="1:13" x14ac:dyDescent="0.25">
      <c r="A3720" s="19"/>
      <c r="B3720" s="19"/>
      <c r="C3720" s="19"/>
      <c r="D3720" s="35"/>
      <c r="E3720" s="18" t="s">
        <v>16</v>
      </c>
      <c r="F3720" s="22"/>
      <c r="G3720" s="23"/>
      <c r="H3720" s="23"/>
      <c r="I3720" s="23"/>
      <c r="J3720" s="21">
        <f>OR(F3720&lt;&gt;0,G3720&lt;&gt;0,H3720&lt;&gt;0,I3720&lt;&gt;0)*(F3720 + (F3720 = 0))*(G3720 + (G3720 = 0))*(H3720 + (H3720 = 0))*(I3720 + (I3720 = 0))</f>
        <v>0</v>
      </c>
      <c r="K3720" s="19"/>
      <c r="L3720" s="19"/>
      <c r="M3720" s="19"/>
    </row>
    <row r="3721" spans="1:13" x14ac:dyDescent="0.25">
      <c r="A3721" s="19"/>
      <c r="B3721" s="19"/>
      <c r="C3721" s="19"/>
      <c r="D3721" s="35"/>
      <c r="E3721" s="19"/>
      <c r="F3721" s="19"/>
      <c r="G3721" s="19"/>
      <c r="H3721" s="19"/>
      <c r="I3721" s="19"/>
      <c r="J3721" s="24" t="s">
        <v>145</v>
      </c>
      <c r="K3721" s="25">
        <f>SUM(J3717:J3720)</f>
        <v>100.22</v>
      </c>
      <c r="L3721" s="23">
        <v>2.81</v>
      </c>
      <c r="M3721" s="26">
        <f>ROUND(K3721*L3721,2)</f>
        <v>281.62</v>
      </c>
    </row>
    <row r="3722" spans="1:13" ht="0.95" customHeight="1" x14ac:dyDescent="0.25">
      <c r="A3722" s="27"/>
      <c r="B3722" s="27"/>
      <c r="C3722" s="27"/>
      <c r="D3722" s="36"/>
      <c r="E3722" s="27"/>
      <c r="F3722" s="27"/>
      <c r="G3722" s="27"/>
      <c r="H3722" s="27"/>
      <c r="I3722" s="27"/>
      <c r="J3722" s="27"/>
      <c r="K3722" s="27"/>
      <c r="L3722" s="27"/>
      <c r="M3722" s="27"/>
    </row>
    <row r="3723" spans="1:13" ht="22.5" x14ac:dyDescent="0.25">
      <c r="A3723" s="17" t="s">
        <v>151</v>
      </c>
      <c r="B3723" s="18" t="s">
        <v>23</v>
      </c>
      <c r="C3723" s="18" t="s">
        <v>24</v>
      </c>
      <c r="D3723" s="29" t="s">
        <v>152</v>
      </c>
      <c r="E3723" s="19"/>
      <c r="F3723" s="19"/>
      <c r="G3723" s="19"/>
      <c r="H3723" s="19"/>
      <c r="I3723" s="19"/>
      <c r="J3723" s="19"/>
      <c r="K3723" s="28">
        <v>0</v>
      </c>
      <c r="L3723" s="23">
        <v>16.75</v>
      </c>
      <c r="M3723" s="21">
        <f>ROUND(K3723*L3723,2)</f>
        <v>0</v>
      </c>
    </row>
    <row r="3724" spans="1:13" ht="33.75" x14ac:dyDescent="0.25">
      <c r="A3724" s="19"/>
      <c r="B3724" s="19"/>
      <c r="C3724" s="19"/>
      <c r="D3724" s="29" t="s">
        <v>153</v>
      </c>
      <c r="E3724" s="19"/>
      <c r="F3724" s="19"/>
      <c r="G3724" s="19"/>
      <c r="H3724" s="19"/>
      <c r="I3724" s="19"/>
      <c r="J3724" s="19"/>
      <c r="K3724" s="19"/>
      <c r="L3724" s="19"/>
      <c r="M3724" s="19"/>
    </row>
    <row r="3725" spans="1:13" ht="22.5" x14ac:dyDescent="0.25">
      <c r="A3725" s="17" t="s">
        <v>155</v>
      </c>
      <c r="B3725" s="18" t="s">
        <v>23</v>
      </c>
      <c r="C3725" s="18" t="s">
        <v>24</v>
      </c>
      <c r="D3725" s="29" t="s">
        <v>156</v>
      </c>
      <c r="E3725" s="19"/>
      <c r="F3725" s="19"/>
      <c r="G3725" s="19"/>
      <c r="H3725" s="19"/>
      <c r="I3725" s="19"/>
      <c r="J3725" s="19"/>
      <c r="K3725" s="20">
        <f>K3741</f>
        <v>812.67</v>
      </c>
      <c r="L3725" s="21">
        <f>L3741</f>
        <v>26.63</v>
      </c>
      <c r="M3725" s="21">
        <f>M3741</f>
        <v>21641.4</v>
      </c>
    </row>
    <row r="3726" spans="1:13" ht="33.75" x14ac:dyDescent="0.25">
      <c r="A3726" s="19"/>
      <c r="B3726" s="19"/>
      <c r="C3726" s="19"/>
      <c r="D3726" s="29" t="s">
        <v>157</v>
      </c>
      <c r="E3726" s="19"/>
      <c r="F3726" s="19"/>
      <c r="G3726" s="19"/>
      <c r="H3726" s="19"/>
      <c r="I3726" s="19"/>
      <c r="J3726" s="19"/>
      <c r="K3726" s="19"/>
      <c r="L3726" s="19"/>
      <c r="M3726" s="19"/>
    </row>
    <row r="3727" spans="1:13" x14ac:dyDescent="0.25">
      <c r="A3727" s="19"/>
      <c r="B3727" s="19"/>
      <c r="C3727" s="19"/>
      <c r="D3727" s="35"/>
      <c r="E3727" s="18" t="s">
        <v>860</v>
      </c>
      <c r="F3727" s="22"/>
      <c r="G3727" s="23"/>
      <c r="H3727" s="23"/>
      <c r="I3727" s="23"/>
      <c r="J3727" s="21">
        <f>OR(F3727&lt;&gt;0,G3727&lt;&gt;0,H3727&lt;&gt;0,I3727&lt;&gt;0)*(F3727 + (F3727 = 0))*(G3727 + (G3727 = 0))*(H3727 + (H3727 = 0))*(I3727 + (I3727 = 0))</f>
        <v>0</v>
      </c>
      <c r="K3727" s="19"/>
      <c r="L3727" s="19"/>
      <c r="M3727" s="19"/>
    </row>
    <row r="3728" spans="1:13" x14ac:dyDescent="0.25">
      <c r="A3728" s="19"/>
      <c r="B3728" s="19"/>
      <c r="C3728" s="19"/>
      <c r="D3728" s="35"/>
      <c r="E3728" s="18" t="s">
        <v>867</v>
      </c>
      <c r="F3728" s="22">
        <v>1</v>
      </c>
      <c r="G3728" s="23">
        <v>15.44</v>
      </c>
      <c r="H3728" s="23">
        <v>0</v>
      </c>
      <c r="I3728" s="23">
        <v>3.31</v>
      </c>
      <c r="J3728" s="21">
        <f>OR(F3728&lt;&gt;0,G3728&lt;&gt;0,H3728&lt;&gt;0,I3728&lt;&gt;0)*(F3728 + (F3728 = 0))*(G3728 + (G3728 = 0))*(H3728 + (H3728 = 0))*(I3728 + (I3728 = 0))</f>
        <v>51.11</v>
      </c>
      <c r="K3728" s="19"/>
      <c r="L3728" s="19"/>
      <c r="M3728" s="19"/>
    </row>
    <row r="3729" spans="1:13" x14ac:dyDescent="0.25">
      <c r="A3729" s="19"/>
      <c r="B3729" s="19"/>
      <c r="C3729" s="19"/>
      <c r="D3729" s="35"/>
      <c r="E3729" s="18" t="s">
        <v>868</v>
      </c>
      <c r="F3729" s="22">
        <v>1</v>
      </c>
      <c r="G3729" s="23">
        <v>15.44</v>
      </c>
      <c r="H3729" s="23">
        <v>0</v>
      </c>
      <c r="I3729" s="23">
        <v>2.66</v>
      </c>
      <c r="J3729" s="21">
        <f>OR(F3729&lt;&gt;0,G3729&lt;&gt;0,H3729&lt;&gt;0,I3729&lt;&gt;0)*(F3729 + (F3729 = 0))*(G3729 + (G3729 = 0))*(H3729 + (H3729 = 0))*(I3729 + (I3729 = 0))</f>
        <v>41.07</v>
      </c>
      <c r="K3729" s="19"/>
      <c r="L3729" s="19"/>
      <c r="M3729" s="19"/>
    </row>
    <row r="3730" spans="1:13" x14ac:dyDescent="0.25">
      <c r="A3730" s="19"/>
      <c r="B3730" s="19"/>
      <c r="C3730" s="19"/>
      <c r="D3730" s="35"/>
      <c r="E3730" s="18" t="s">
        <v>868</v>
      </c>
      <c r="F3730" s="22">
        <v>1</v>
      </c>
      <c r="G3730" s="23">
        <v>15.49</v>
      </c>
      <c r="H3730" s="23">
        <v>0</v>
      </c>
      <c r="I3730" s="23">
        <v>3.66</v>
      </c>
      <c r="J3730" s="21">
        <f>OR(F3730&lt;&gt;0,G3730&lt;&gt;0,H3730&lt;&gt;0,I3730&lt;&gt;0)*(F3730 + (F3730 = 0))*(G3730 + (G3730 = 0))*(H3730 + (H3730 = 0))*(I3730 + (I3730 = 0))</f>
        <v>56.69</v>
      </c>
      <c r="K3730" s="19"/>
      <c r="L3730" s="19"/>
      <c r="M3730" s="19"/>
    </row>
    <row r="3731" spans="1:13" x14ac:dyDescent="0.25">
      <c r="A3731" s="19"/>
      <c r="B3731" s="19"/>
      <c r="C3731" s="19"/>
      <c r="D3731" s="35"/>
      <c r="E3731" s="18" t="s">
        <v>869</v>
      </c>
      <c r="F3731" s="22">
        <v>1</v>
      </c>
      <c r="G3731" s="23">
        <v>15.49</v>
      </c>
      <c r="H3731" s="23">
        <v>0</v>
      </c>
      <c r="I3731" s="23">
        <v>3.53</v>
      </c>
      <c r="J3731" s="21">
        <f>OR(F3731&lt;&gt;0,G3731&lt;&gt;0,H3731&lt;&gt;0,I3731&lt;&gt;0)*(F3731 + (F3731 = 0))*(G3731 + (G3731 = 0))*(H3731 + (H3731 = 0))*(I3731 + (I3731 = 0))</f>
        <v>54.68</v>
      </c>
      <c r="K3731" s="19"/>
      <c r="L3731" s="19"/>
      <c r="M3731" s="19"/>
    </row>
    <row r="3732" spans="1:13" x14ac:dyDescent="0.25">
      <c r="A3732" s="19"/>
      <c r="B3732" s="19"/>
      <c r="C3732" s="19"/>
      <c r="D3732" s="35"/>
      <c r="E3732" s="18" t="s">
        <v>869</v>
      </c>
      <c r="F3732" s="22">
        <v>1</v>
      </c>
      <c r="G3732" s="23">
        <v>26.48</v>
      </c>
      <c r="H3732" s="23">
        <v>0</v>
      </c>
      <c r="I3732" s="23">
        <v>4.53</v>
      </c>
      <c r="J3732" s="21">
        <f>OR(F3732&lt;&gt;0,G3732&lt;&gt;0,H3732&lt;&gt;0,I3732&lt;&gt;0)*(F3732 + (F3732 = 0))*(G3732 + (G3732 = 0))*(H3732 + (H3732 = 0))*(I3732 + (I3732 = 0))</f>
        <v>119.95</v>
      </c>
      <c r="K3732" s="19"/>
      <c r="L3732" s="19"/>
      <c r="M3732" s="19"/>
    </row>
    <row r="3733" spans="1:13" x14ac:dyDescent="0.25">
      <c r="A3733" s="19"/>
      <c r="B3733" s="19"/>
      <c r="C3733" s="19"/>
      <c r="D3733" s="35"/>
      <c r="E3733" s="18" t="s">
        <v>870</v>
      </c>
      <c r="F3733" s="22">
        <v>1</v>
      </c>
      <c r="G3733" s="23">
        <v>26.48</v>
      </c>
      <c r="H3733" s="23">
        <v>0</v>
      </c>
      <c r="I3733" s="23">
        <v>4.97</v>
      </c>
      <c r="J3733" s="21">
        <f>OR(F3733&lt;&gt;0,G3733&lt;&gt;0,H3733&lt;&gt;0,I3733&lt;&gt;0)*(F3733 + (F3733 = 0))*(G3733 + (G3733 = 0))*(H3733 + (H3733 = 0))*(I3733 + (I3733 = 0))</f>
        <v>131.61000000000001</v>
      </c>
      <c r="K3733" s="19"/>
      <c r="L3733" s="19"/>
      <c r="M3733" s="19"/>
    </row>
    <row r="3734" spans="1:13" x14ac:dyDescent="0.25">
      <c r="A3734" s="19"/>
      <c r="B3734" s="19"/>
      <c r="C3734" s="19"/>
      <c r="D3734" s="35"/>
      <c r="E3734" s="18" t="s">
        <v>16</v>
      </c>
      <c r="F3734" s="22"/>
      <c r="G3734" s="23"/>
      <c r="H3734" s="23"/>
      <c r="I3734" s="23"/>
      <c r="J3734" s="21">
        <f>OR(F3734&lt;&gt;0,G3734&lt;&gt;0,H3734&lt;&gt;0,I3734&lt;&gt;0)*(F3734 + (F3734 = 0))*(G3734 + (G3734 = 0))*(H3734 + (H3734 = 0))*(I3734 + (I3734 = 0))</f>
        <v>0</v>
      </c>
      <c r="K3734" s="19"/>
      <c r="L3734" s="19"/>
      <c r="M3734" s="19"/>
    </row>
    <row r="3735" spans="1:13" x14ac:dyDescent="0.25">
      <c r="A3735" s="19"/>
      <c r="B3735" s="19"/>
      <c r="C3735" s="19"/>
      <c r="D3735" s="35"/>
      <c r="E3735" s="18" t="s">
        <v>6</v>
      </c>
      <c r="F3735" s="22"/>
      <c r="G3735" s="23"/>
      <c r="H3735" s="23"/>
      <c r="I3735" s="23"/>
      <c r="J3735" s="21">
        <f>OR(F3735&lt;&gt;0,G3735&lt;&gt;0,H3735&lt;&gt;0,I3735&lt;&gt;0)*(F3735 + (F3735 = 0))*(G3735 + (G3735 = 0))*(H3735 + (H3735 = 0))*(I3735 + (I3735 = 0))</f>
        <v>0</v>
      </c>
      <c r="K3735" s="19"/>
      <c r="L3735" s="19"/>
      <c r="M3735" s="19"/>
    </row>
    <row r="3736" spans="1:13" x14ac:dyDescent="0.25">
      <c r="A3736" s="19"/>
      <c r="B3736" s="19"/>
      <c r="C3736" s="19"/>
      <c r="D3736" s="35"/>
      <c r="E3736" s="18" t="s">
        <v>870</v>
      </c>
      <c r="F3736" s="22">
        <v>1</v>
      </c>
      <c r="G3736" s="23">
        <v>16.420000000000002</v>
      </c>
      <c r="H3736" s="23">
        <v>0</v>
      </c>
      <c r="I3736" s="23">
        <v>4.97</v>
      </c>
      <c r="J3736" s="21">
        <f>OR(F3736&lt;&gt;0,G3736&lt;&gt;0,H3736&lt;&gt;0,I3736&lt;&gt;0)*(F3736 + (F3736 = 0))*(G3736 + (G3736 = 0))*(H3736 + (H3736 = 0))*(I3736 + (I3736 = 0))</f>
        <v>81.61</v>
      </c>
      <c r="K3736" s="19"/>
      <c r="L3736" s="19"/>
      <c r="M3736" s="19"/>
    </row>
    <row r="3737" spans="1:13" x14ac:dyDescent="0.25">
      <c r="A3737" s="19"/>
      <c r="B3737" s="19"/>
      <c r="C3737" s="19"/>
      <c r="D3737" s="35"/>
      <c r="E3737" s="18" t="s">
        <v>872</v>
      </c>
      <c r="F3737" s="22">
        <v>1</v>
      </c>
      <c r="G3737" s="23">
        <v>16.420000000000002</v>
      </c>
      <c r="H3737" s="23">
        <v>0</v>
      </c>
      <c r="I3737" s="23">
        <v>5.19</v>
      </c>
      <c r="J3737" s="21">
        <f>OR(F3737&lt;&gt;0,G3737&lt;&gt;0,H3737&lt;&gt;0,I3737&lt;&gt;0)*(F3737 + (F3737 = 0))*(G3737 + (G3737 = 0))*(H3737 + (H3737 = 0))*(I3737 + (I3737 = 0))</f>
        <v>85.22</v>
      </c>
      <c r="K3737" s="19"/>
      <c r="L3737" s="19"/>
      <c r="M3737" s="19"/>
    </row>
    <row r="3738" spans="1:13" x14ac:dyDescent="0.25">
      <c r="A3738" s="19"/>
      <c r="B3738" s="19"/>
      <c r="C3738" s="19"/>
      <c r="D3738" s="35"/>
      <c r="E3738" s="18" t="s">
        <v>872</v>
      </c>
      <c r="F3738" s="22">
        <v>1</v>
      </c>
      <c r="G3738" s="23">
        <v>14.46</v>
      </c>
      <c r="H3738" s="23">
        <v>0</v>
      </c>
      <c r="I3738" s="23">
        <v>5.89</v>
      </c>
      <c r="J3738" s="21">
        <f>OR(F3738&lt;&gt;0,G3738&lt;&gt;0,H3738&lt;&gt;0,I3738&lt;&gt;0)*(F3738 + (F3738 = 0))*(G3738 + (G3738 = 0))*(H3738 + (H3738 = 0))*(I3738 + (I3738 = 0))</f>
        <v>85.17</v>
      </c>
      <c r="K3738" s="19"/>
      <c r="L3738" s="19"/>
      <c r="M3738" s="19"/>
    </row>
    <row r="3739" spans="1:13" x14ac:dyDescent="0.25">
      <c r="A3739" s="19"/>
      <c r="B3739" s="19"/>
      <c r="C3739" s="19"/>
      <c r="D3739" s="35"/>
      <c r="E3739" s="18" t="s">
        <v>873</v>
      </c>
      <c r="F3739" s="22">
        <v>1</v>
      </c>
      <c r="G3739" s="23">
        <v>14.46</v>
      </c>
      <c r="H3739" s="23">
        <v>0</v>
      </c>
      <c r="I3739" s="23">
        <v>7.3</v>
      </c>
      <c r="J3739" s="21">
        <f>OR(F3739&lt;&gt;0,G3739&lt;&gt;0,H3739&lt;&gt;0,I3739&lt;&gt;0)*(F3739 + (F3739 = 0))*(G3739 + (G3739 = 0))*(H3739 + (H3739 = 0))*(I3739 + (I3739 = 0))</f>
        <v>105.56</v>
      </c>
      <c r="K3739" s="19"/>
      <c r="L3739" s="19"/>
      <c r="M3739" s="19"/>
    </row>
    <row r="3740" spans="1:13" x14ac:dyDescent="0.25">
      <c r="A3740" s="19"/>
      <c r="B3740" s="19"/>
      <c r="C3740" s="19"/>
      <c r="D3740" s="35"/>
      <c r="E3740" s="18" t="s">
        <v>16</v>
      </c>
      <c r="F3740" s="22"/>
      <c r="G3740" s="23"/>
      <c r="H3740" s="23"/>
      <c r="I3740" s="23"/>
      <c r="J3740" s="21">
        <f>OR(F3740&lt;&gt;0,G3740&lt;&gt;0,H3740&lt;&gt;0,I3740&lt;&gt;0)*(F3740 + (F3740 = 0))*(G3740 + (G3740 = 0))*(H3740 + (H3740 = 0))*(I3740 + (I3740 = 0))</f>
        <v>0</v>
      </c>
      <c r="K3740" s="19"/>
      <c r="L3740" s="19"/>
      <c r="M3740" s="19"/>
    </row>
    <row r="3741" spans="1:13" x14ac:dyDescent="0.25">
      <c r="A3741" s="19"/>
      <c r="B3741" s="19"/>
      <c r="C3741" s="19"/>
      <c r="D3741" s="35"/>
      <c r="E3741" s="19"/>
      <c r="F3741" s="19"/>
      <c r="G3741" s="19"/>
      <c r="H3741" s="19"/>
      <c r="I3741" s="19"/>
      <c r="J3741" s="24" t="s">
        <v>158</v>
      </c>
      <c r="K3741" s="25">
        <f>SUM(J3727:J3740)</f>
        <v>812.67</v>
      </c>
      <c r="L3741" s="23">
        <v>26.63</v>
      </c>
      <c r="M3741" s="26">
        <f>ROUND(K3741*L3741,2)</f>
        <v>21641.4</v>
      </c>
    </row>
    <row r="3742" spans="1:13" ht="0.95" customHeight="1" x14ac:dyDescent="0.25">
      <c r="A3742" s="27"/>
      <c r="B3742" s="27"/>
      <c r="C3742" s="27"/>
      <c r="D3742" s="36"/>
      <c r="E3742" s="27"/>
      <c r="F3742" s="27"/>
      <c r="G3742" s="27"/>
      <c r="H3742" s="27"/>
      <c r="I3742" s="27"/>
      <c r="J3742" s="27"/>
      <c r="K3742" s="27"/>
      <c r="L3742" s="27"/>
      <c r="M3742" s="27"/>
    </row>
    <row r="3743" spans="1:13" x14ac:dyDescent="0.25">
      <c r="A3743" s="17" t="s">
        <v>146</v>
      </c>
      <c r="B3743" s="18" t="s">
        <v>23</v>
      </c>
      <c r="C3743" s="18" t="s">
        <v>24</v>
      </c>
      <c r="D3743" s="29" t="s">
        <v>147</v>
      </c>
      <c r="E3743" s="19"/>
      <c r="F3743" s="19"/>
      <c r="G3743" s="19"/>
      <c r="H3743" s="19"/>
      <c r="I3743" s="19"/>
      <c r="J3743" s="19"/>
      <c r="K3743" s="20">
        <f>K3748</f>
        <v>56</v>
      </c>
      <c r="L3743" s="21">
        <f>L3748</f>
        <v>12.22</v>
      </c>
      <c r="M3743" s="21">
        <f>M3748</f>
        <v>684.32</v>
      </c>
    </row>
    <row r="3744" spans="1:13" ht="45" x14ac:dyDescent="0.25">
      <c r="A3744" s="19"/>
      <c r="B3744" s="19"/>
      <c r="C3744" s="19"/>
      <c r="D3744" s="29" t="s">
        <v>148</v>
      </c>
      <c r="E3744" s="19"/>
      <c r="F3744" s="19"/>
      <c r="G3744" s="19"/>
      <c r="H3744" s="19"/>
      <c r="I3744" s="19"/>
      <c r="J3744" s="19"/>
      <c r="K3744" s="19"/>
      <c r="L3744" s="19"/>
      <c r="M3744" s="19"/>
    </row>
    <row r="3745" spans="1:13" x14ac:dyDescent="0.25">
      <c r="A3745" s="19"/>
      <c r="B3745" s="19"/>
      <c r="C3745" s="19"/>
      <c r="D3745" s="35"/>
      <c r="E3745" s="18" t="s">
        <v>149</v>
      </c>
      <c r="F3745" s="22"/>
      <c r="G3745" s="23"/>
      <c r="H3745" s="23"/>
      <c r="I3745" s="23"/>
      <c r="J3745" s="21">
        <f>OR(F3745&lt;&gt;0,G3745&lt;&gt;0,H3745&lt;&gt;0,I3745&lt;&gt;0)*(F3745 + (F3745 = 0))*(G3745 + (G3745 = 0))*(H3745 + (H3745 = 0))*(I3745 + (I3745 = 0))</f>
        <v>0</v>
      </c>
      <c r="K3745" s="19"/>
      <c r="L3745" s="19"/>
      <c r="M3745" s="19"/>
    </row>
    <row r="3746" spans="1:13" x14ac:dyDescent="0.25">
      <c r="A3746" s="19"/>
      <c r="B3746" s="19"/>
      <c r="C3746" s="19"/>
      <c r="D3746" s="35"/>
      <c r="E3746" s="18" t="s">
        <v>16</v>
      </c>
      <c r="F3746" s="22">
        <v>2</v>
      </c>
      <c r="G3746" s="23">
        <v>14</v>
      </c>
      <c r="H3746" s="23">
        <v>0</v>
      </c>
      <c r="I3746" s="23">
        <v>2</v>
      </c>
      <c r="J3746" s="21">
        <f>OR(F3746&lt;&gt;0,G3746&lt;&gt;0,H3746&lt;&gt;0,I3746&lt;&gt;0)*(F3746 + (F3746 = 0))*(G3746 + (G3746 = 0))*(H3746 + (H3746 = 0))*(I3746 + (I3746 = 0))</f>
        <v>56</v>
      </c>
      <c r="K3746" s="19"/>
      <c r="L3746" s="19"/>
      <c r="M3746" s="19"/>
    </row>
    <row r="3747" spans="1:13" x14ac:dyDescent="0.25">
      <c r="A3747" s="19"/>
      <c r="B3747" s="19"/>
      <c r="C3747" s="19"/>
      <c r="D3747" s="35"/>
      <c r="E3747" s="18" t="s">
        <v>16</v>
      </c>
      <c r="F3747" s="22"/>
      <c r="G3747" s="23"/>
      <c r="H3747" s="23"/>
      <c r="I3747" s="23"/>
      <c r="J3747" s="21">
        <f>OR(F3747&lt;&gt;0,G3747&lt;&gt;0,H3747&lt;&gt;0,I3747&lt;&gt;0)*(F3747 + (F3747 = 0))*(G3747 + (G3747 = 0))*(H3747 + (H3747 = 0))*(I3747 + (I3747 = 0))</f>
        <v>0</v>
      </c>
      <c r="K3747" s="19"/>
      <c r="L3747" s="19"/>
      <c r="M3747" s="19"/>
    </row>
    <row r="3748" spans="1:13" x14ac:dyDescent="0.25">
      <c r="A3748" s="19"/>
      <c r="B3748" s="19"/>
      <c r="C3748" s="19"/>
      <c r="D3748" s="35"/>
      <c r="E3748" s="19"/>
      <c r="F3748" s="19"/>
      <c r="G3748" s="19"/>
      <c r="H3748" s="19"/>
      <c r="I3748" s="19"/>
      <c r="J3748" s="24" t="s">
        <v>150</v>
      </c>
      <c r="K3748" s="25">
        <f>SUM(J3745:J3747)</f>
        <v>56</v>
      </c>
      <c r="L3748" s="23">
        <v>12.22</v>
      </c>
      <c r="M3748" s="26">
        <f>ROUND(K3748*L3748,2)</f>
        <v>684.32</v>
      </c>
    </row>
    <row r="3749" spans="1:13" ht="0.95" customHeight="1" x14ac:dyDescent="0.25">
      <c r="A3749" s="27"/>
      <c r="B3749" s="27"/>
      <c r="C3749" s="27"/>
      <c r="D3749" s="36"/>
      <c r="E3749" s="27"/>
      <c r="F3749" s="27"/>
      <c r="G3749" s="27"/>
      <c r="H3749" s="27"/>
      <c r="I3749" s="27"/>
      <c r="J3749" s="27"/>
      <c r="K3749" s="27"/>
      <c r="L3749" s="27"/>
      <c r="M3749" s="27"/>
    </row>
    <row r="3750" spans="1:13" x14ac:dyDescent="0.25">
      <c r="A3750" s="17" t="s">
        <v>166</v>
      </c>
      <c r="B3750" s="18" t="s">
        <v>23</v>
      </c>
      <c r="C3750" s="18" t="s">
        <v>30</v>
      </c>
      <c r="D3750" s="29" t="s">
        <v>167</v>
      </c>
      <c r="E3750" s="19"/>
      <c r="F3750" s="19"/>
      <c r="G3750" s="19"/>
      <c r="H3750" s="19"/>
      <c r="I3750" s="19"/>
      <c r="J3750" s="19"/>
      <c r="K3750" s="20">
        <f>K3760</f>
        <v>68.55</v>
      </c>
      <c r="L3750" s="21">
        <f>L3760</f>
        <v>21.67</v>
      </c>
      <c r="M3750" s="21">
        <f>M3760</f>
        <v>1485.48</v>
      </c>
    </row>
    <row r="3751" spans="1:13" ht="67.5" x14ac:dyDescent="0.25">
      <c r="A3751" s="19"/>
      <c r="B3751" s="19"/>
      <c r="C3751" s="19"/>
      <c r="D3751" s="29" t="s">
        <v>168</v>
      </c>
      <c r="E3751" s="19"/>
      <c r="F3751" s="19"/>
      <c r="G3751" s="19"/>
      <c r="H3751" s="19"/>
      <c r="I3751" s="19"/>
      <c r="J3751" s="19"/>
      <c r="K3751" s="19"/>
      <c r="L3751" s="19"/>
      <c r="M3751" s="19"/>
    </row>
    <row r="3752" spans="1:13" x14ac:dyDescent="0.25">
      <c r="A3752" s="19"/>
      <c r="B3752" s="19"/>
      <c r="C3752" s="19"/>
      <c r="D3752" s="35"/>
      <c r="E3752" s="18" t="s">
        <v>111</v>
      </c>
      <c r="F3752" s="22"/>
      <c r="G3752" s="23"/>
      <c r="H3752" s="23"/>
      <c r="I3752" s="23"/>
      <c r="J3752" s="21">
        <f>OR(F3752&lt;&gt;0,G3752&lt;&gt;0,H3752&lt;&gt;0,I3752&lt;&gt;0)*(F3752 + (F3752 = 0))*(G3752 + (G3752 = 0))*(H3752 + (H3752 = 0))*(I3752 + (I3752 = 0))</f>
        <v>0</v>
      </c>
      <c r="K3752" s="19"/>
      <c r="L3752" s="19"/>
      <c r="M3752" s="19"/>
    </row>
    <row r="3753" spans="1:13" x14ac:dyDescent="0.25">
      <c r="A3753" s="19"/>
      <c r="B3753" s="19"/>
      <c r="C3753" s="19"/>
      <c r="D3753" s="35"/>
      <c r="E3753" s="18" t="s">
        <v>860</v>
      </c>
      <c r="F3753" s="22">
        <v>1</v>
      </c>
      <c r="G3753" s="23">
        <v>57.42</v>
      </c>
      <c r="H3753" s="23">
        <v>1.1000000000000001</v>
      </c>
      <c r="I3753" s="23">
        <v>0.7</v>
      </c>
      <c r="J3753" s="21">
        <f>OR(F3753&lt;&gt;0,G3753&lt;&gt;0,H3753&lt;&gt;0,I3753&lt;&gt;0)*(F3753 + (F3753 = 0))*(G3753 + (G3753 = 0))*(H3753 + (H3753 = 0))*(I3753 + (I3753 = 0))</f>
        <v>44.21</v>
      </c>
      <c r="K3753" s="19"/>
      <c r="L3753" s="19"/>
      <c r="M3753" s="19"/>
    </row>
    <row r="3754" spans="1:13" x14ac:dyDescent="0.25">
      <c r="A3754" s="19"/>
      <c r="B3754" s="19"/>
      <c r="C3754" s="19"/>
      <c r="D3754" s="35"/>
      <c r="E3754" s="18" t="s">
        <v>16</v>
      </c>
      <c r="F3754" s="22">
        <v>-3.14</v>
      </c>
      <c r="G3754" s="23">
        <v>57.42</v>
      </c>
      <c r="H3754" s="23">
        <v>0.2</v>
      </c>
      <c r="I3754" s="23">
        <v>0.2</v>
      </c>
      <c r="J3754" s="21">
        <f>OR(F3754&lt;&gt;0,G3754&lt;&gt;0,H3754&lt;&gt;0,I3754&lt;&gt;0)*(F3754 + (F3754 = 0))*(G3754 + (G3754 = 0))*(H3754 + (H3754 = 0))*(I3754 + (I3754 = 0))</f>
        <v>-7.21</v>
      </c>
      <c r="K3754" s="19"/>
      <c r="L3754" s="19"/>
      <c r="M3754" s="19"/>
    </row>
    <row r="3755" spans="1:13" x14ac:dyDescent="0.25">
      <c r="A3755" s="19"/>
      <c r="B3755" s="19"/>
      <c r="C3755" s="19"/>
      <c r="D3755" s="35"/>
      <c r="E3755" s="18" t="s">
        <v>6</v>
      </c>
      <c r="F3755" s="22">
        <v>1</v>
      </c>
      <c r="G3755" s="23">
        <v>30.88</v>
      </c>
      <c r="H3755" s="23">
        <v>1.2</v>
      </c>
      <c r="I3755" s="23">
        <v>0.8</v>
      </c>
      <c r="J3755" s="21">
        <f>OR(F3755&lt;&gt;0,G3755&lt;&gt;0,H3755&lt;&gt;0,I3755&lt;&gt;0)*(F3755 + (F3755 = 0))*(G3755 + (G3755 = 0))*(H3755 + (H3755 = 0))*(I3755 + (I3755 = 0))</f>
        <v>29.64</v>
      </c>
      <c r="K3755" s="19"/>
      <c r="L3755" s="19"/>
      <c r="M3755" s="19"/>
    </row>
    <row r="3756" spans="1:13" x14ac:dyDescent="0.25">
      <c r="A3756" s="19"/>
      <c r="B3756" s="19"/>
      <c r="C3756" s="19"/>
      <c r="D3756" s="35"/>
      <c r="E3756" s="18" t="s">
        <v>16</v>
      </c>
      <c r="F3756" s="22">
        <v>-3.14</v>
      </c>
      <c r="G3756" s="23">
        <v>30.88</v>
      </c>
      <c r="H3756" s="23">
        <v>0.25</v>
      </c>
      <c r="I3756" s="23">
        <v>0.25</v>
      </c>
      <c r="J3756" s="21">
        <f>OR(F3756&lt;&gt;0,G3756&lt;&gt;0,H3756&lt;&gt;0,I3756&lt;&gt;0)*(F3756 + (F3756 = 0))*(G3756 + (G3756 = 0))*(H3756 + (H3756 = 0))*(I3756 + (I3756 = 0))</f>
        <v>-6.06</v>
      </c>
      <c r="K3756" s="19"/>
      <c r="L3756" s="19"/>
      <c r="M3756" s="19"/>
    </row>
    <row r="3757" spans="1:13" x14ac:dyDescent="0.25">
      <c r="A3757" s="19"/>
      <c r="B3757" s="19"/>
      <c r="C3757" s="19"/>
      <c r="D3757" s="35"/>
      <c r="E3757" s="18" t="s">
        <v>621</v>
      </c>
      <c r="F3757" s="22">
        <v>1</v>
      </c>
      <c r="G3757" s="23">
        <v>14</v>
      </c>
      <c r="H3757" s="23">
        <v>0.8</v>
      </c>
      <c r="I3757" s="23">
        <v>0.8</v>
      </c>
      <c r="J3757" s="21">
        <f>OR(F3757&lt;&gt;0,G3757&lt;&gt;0,H3757&lt;&gt;0,I3757&lt;&gt;0)*(F3757 + (F3757 = 0))*(G3757 + (G3757 = 0))*(H3757 + (H3757 = 0))*(I3757 + (I3757 = 0))</f>
        <v>8.9600000000000009</v>
      </c>
      <c r="K3757" s="19"/>
      <c r="L3757" s="19"/>
      <c r="M3757" s="19"/>
    </row>
    <row r="3758" spans="1:13" x14ac:dyDescent="0.25">
      <c r="A3758" s="19"/>
      <c r="B3758" s="19"/>
      <c r="C3758" s="19"/>
      <c r="D3758" s="35"/>
      <c r="E3758" s="18" t="s">
        <v>16</v>
      </c>
      <c r="F3758" s="22">
        <v>-3.14</v>
      </c>
      <c r="G3758" s="23">
        <v>14</v>
      </c>
      <c r="H3758" s="23">
        <v>0.15</v>
      </c>
      <c r="I3758" s="23">
        <v>0.15</v>
      </c>
      <c r="J3758" s="21">
        <f>OR(F3758&lt;&gt;0,G3758&lt;&gt;0,H3758&lt;&gt;0,I3758&lt;&gt;0)*(F3758 + (F3758 = 0))*(G3758 + (G3758 = 0))*(H3758 + (H3758 = 0))*(I3758 + (I3758 = 0))</f>
        <v>-0.99</v>
      </c>
      <c r="K3758" s="19"/>
      <c r="L3758" s="19"/>
      <c r="M3758" s="19"/>
    </row>
    <row r="3759" spans="1:13" x14ac:dyDescent="0.25">
      <c r="A3759" s="19"/>
      <c r="B3759" s="19"/>
      <c r="C3759" s="19"/>
      <c r="D3759" s="35"/>
      <c r="E3759" s="18" t="s">
        <v>16</v>
      </c>
      <c r="F3759" s="22"/>
      <c r="G3759" s="23"/>
      <c r="H3759" s="23"/>
      <c r="I3759" s="23"/>
      <c r="J3759" s="21">
        <f>OR(F3759&lt;&gt;0,G3759&lt;&gt;0,H3759&lt;&gt;0,I3759&lt;&gt;0)*(F3759 + (F3759 = 0))*(G3759 + (G3759 = 0))*(H3759 + (H3759 = 0))*(I3759 + (I3759 = 0))</f>
        <v>0</v>
      </c>
      <c r="K3759" s="19"/>
      <c r="L3759" s="19"/>
      <c r="M3759" s="19"/>
    </row>
    <row r="3760" spans="1:13" x14ac:dyDescent="0.25">
      <c r="A3760" s="19"/>
      <c r="B3760" s="19"/>
      <c r="C3760" s="19"/>
      <c r="D3760" s="35"/>
      <c r="E3760" s="19"/>
      <c r="F3760" s="19"/>
      <c r="G3760" s="19"/>
      <c r="H3760" s="19"/>
      <c r="I3760" s="19"/>
      <c r="J3760" s="24" t="s">
        <v>175</v>
      </c>
      <c r="K3760" s="25">
        <f>SUM(J3752:J3759)</f>
        <v>68.55</v>
      </c>
      <c r="L3760" s="23">
        <v>21.67</v>
      </c>
      <c r="M3760" s="26">
        <f>ROUND(K3760*L3760,2)</f>
        <v>1485.48</v>
      </c>
    </row>
    <row r="3761" spans="1:13" ht="0.95" customHeight="1" x14ac:dyDescent="0.25">
      <c r="A3761" s="27"/>
      <c r="B3761" s="27"/>
      <c r="C3761" s="27"/>
      <c r="D3761" s="36"/>
      <c r="E3761" s="27"/>
      <c r="F3761" s="27"/>
      <c r="G3761" s="27"/>
      <c r="H3761" s="27"/>
      <c r="I3761" s="27"/>
      <c r="J3761" s="27"/>
      <c r="K3761" s="27"/>
      <c r="L3761" s="27"/>
      <c r="M3761" s="27"/>
    </row>
    <row r="3762" spans="1:13" x14ac:dyDescent="0.25">
      <c r="A3762" s="17" t="s">
        <v>176</v>
      </c>
      <c r="B3762" s="18" t="s">
        <v>23</v>
      </c>
      <c r="C3762" s="18" t="s">
        <v>30</v>
      </c>
      <c r="D3762" s="29" t="s">
        <v>177</v>
      </c>
      <c r="E3762" s="19"/>
      <c r="F3762" s="19"/>
      <c r="G3762" s="19"/>
      <c r="H3762" s="19"/>
      <c r="I3762" s="19"/>
      <c r="J3762" s="19"/>
      <c r="K3762" s="28">
        <v>0</v>
      </c>
      <c r="L3762" s="23">
        <v>134.75</v>
      </c>
      <c r="M3762" s="21">
        <f>ROUND(K3762*L3762,2)</f>
        <v>0</v>
      </c>
    </row>
    <row r="3763" spans="1:13" ht="67.5" x14ac:dyDescent="0.25">
      <c r="A3763" s="19"/>
      <c r="B3763" s="19"/>
      <c r="C3763" s="19"/>
      <c r="D3763" s="29" t="s">
        <v>178</v>
      </c>
      <c r="E3763" s="19"/>
      <c r="F3763" s="19"/>
      <c r="G3763" s="19"/>
      <c r="H3763" s="19"/>
      <c r="I3763" s="19"/>
      <c r="J3763" s="19"/>
      <c r="K3763" s="19"/>
      <c r="L3763" s="19"/>
      <c r="M3763" s="19"/>
    </row>
    <row r="3764" spans="1:13" x14ac:dyDescent="0.25">
      <c r="A3764" s="17" t="s">
        <v>180</v>
      </c>
      <c r="B3764" s="18" t="s">
        <v>23</v>
      </c>
      <c r="C3764" s="18" t="s">
        <v>30</v>
      </c>
      <c r="D3764" s="29" t="s">
        <v>181</v>
      </c>
      <c r="E3764" s="19"/>
      <c r="F3764" s="19"/>
      <c r="G3764" s="19"/>
      <c r="H3764" s="19"/>
      <c r="I3764" s="19"/>
      <c r="J3764" s="19"/>
      <c r="K3764" s="28">
        <v>0</v>
      </c>
      <c r="L3764" s="23">
        <v>129.69</v>
      </c>
      <c r="M3764" s="21">
        <f>ROUND(K3764*L3764,2)</f>
        <v>0</v>
      </c>
    </row>
    <row r="3765" spans="1:13" ht="78.75" x14ac:dyDescent="0.25">
      <c r="A3765" s="19"/>
      <c r="B3765" s="19"/>
      <c r="C3765" s="19"/>
      <c r="D3765" s="29" t="s">
        <v>182</v>
      </c>
      <c r="E3765" s="19"/>
      <c r="F3765" s="19"/>
      <c r="G3765" s="19"/>
      <c r="H3765" s="19"/>
      <c r="I3765" s="19"/>
      <c r="J3765" s="19"/>
      <c r="K3765" s="19"/>
      <c r="L3765" s="19"/>
      <c r="M3765" s="19"/>
    </row>
    <row r="3766" spans="1:13" x14ac:dyDescent="0.25">
      <c r="A3766" s="17" t="s">
        <v>185</v>
      </c>
      <c r="B3766" s="18" t="s">
        <v>23</v>
      </c>
      <c r="C3766" s="18" t="s">
        <v>30</v>
      </c>
      <c r="D3766" s="29" t="s">
        <v>186</v>
      </c>
      <c r="E3766" s="19"/>
      <c r="F3766" s="19"/>
      <c r="G3766" s="19"/>
      <c r="H3766" s="19"/>
      <c r="I3766" s="19"/>
      <c r="J3766" s="19"/>
      <c r="K3766" s="20">
        <f>K3784</f>
        <v>488.31</v>
      </c>
      <c r="L3766" s="21">
        <f>L3784</f>
        <v>14.19</v>
      </c>
      <c r="M3766" s="21">
        <f>M3784</f>
        <v>6929.12</v>
      </c>
    </row>
    <row r="3767" spans="1:13" ht="56.25" x14ac:dyDescent="0.25">
      <c r="A3767" s="19"/>
      <c r="B3767" s="19"/>
      <c r="C3767" s="19"/>
      <c r="D3767" s="29" t="s">
        <v>187</v>
      </c>
      <c r="E3767" s="19"/>
      <c r="F3767" s="19"/>
      <c r="G3767" s="19"/>
      <c r="H3767" s="19"/>
      <c r="I3767" s="19"/>
      <c r="J3767" s="19"/>
      <c r="K3767" s="19"/>
      <c r="L3767" s="19"/>
      <c r="M3767" s="19"/>
    </row>
    <row r="3768" spans="1:13" x14ac:dyDescent="0.25">
      <c r="A3768" s="19"/>
      <c r="B3768" s="19"/>
      <c r="C3768" s="19"/>
      <c r="D3768" s="35"/>
      <c r="E3768" s="18" t="s">
        <v>188</v>
      </c>
      <c r="F3768" s="22"/>
      <c r="G3768" s="23"/>
      <c r="H3768" s="23"/>
      <c r="I3768" s="23"/>
      <c r="J3768" s="21">
        <f>OR(F3768&lt;&gt;0,G3768&lt;&gt;0,H3768&lt;&gt;0,I3768&lt;&gt;0)*(F3768 + (F3768 = 0))*(G3768 + (G3768 = 0))*(H3768 + (H3768 = 0))*(I3768 + (I3768 = 0))</f>
        <v>0</v>
      </c>
      <c r="K3768" s="19"/>
      <c r="L3768" s="19"/>
      <c r="M3768" s="19"/>
    </row>
    <row r="3769" spans="1:13" x14ac:dyDescent="0.25">
      <c r="A3769" s="19"/>
      <c r="B3769" s="19"/>
      <c r="C3769" s="19"/>
      <c r="D3769" s="35"/>
      <c r="E3769" s="18" t="s">
        <v>16</v>
      </c>
      <c r="F3769" s="22">
        <v>1</v>
      </c>
      <c r="G3769" s="23">
        <v>475.19</v>
      </c>
      <c r="H3769" s="23">
        <v>0</v>
      </c>
      <c r="I3769" s="23">
        <v>0</v>
      </c>
      <c r="J3769" s="21">
        <f>OR(F3769&lt;&gt;0,G3769&lt;&gt;0,H3769&lt;&gt;0,I3769&lt;&gt;0)*(F3769 + (F3769 = 0))*(G3769 + (G3769 = 0))*(H3769 + (H3769 = 0))*(I3769 + (I3769 = 0))</f>
        <v>475.19</v>
      </c>
      <c r="K3769" s="19"/>
      <c r="L3769" s="19"/>
      <c r="M3769" s="19"/>
    </row>
    <row r="3770" spans="1:13" x14ac:dyDescent="0.25">
      <c r="A3770" s="19"/>
      <c r="B3770" s="19"/>
      <c r="C3770" s="19"/>
      <c r="D3770" s="35"/>
      <c r="E3770" s="18" t="s">
        <v>16</v>
      </c>
      <c r="F3770" s="22">
        <v>1</v>
      </c>
      <c r="G3770" s="23">
        <v>3</v>
      </c>
      <c r="H3770" s="23">
        <v>0</v>
      </c>
      <c r="I3770" s="23">
        <v>0</v>
      </c>
      <c r="J3770" s="21">
        <f>OR(F3770&lt;&gt;0,G3770&lt;&gt;0,H3770&lt;&gt;0,I3770&lt;&gt;0)*(F3770 + (F3770 = 0))*(G3770 + (G3770 = 0))*(H3770 + (H3770 = 0))*(I3770 + (I3770 = 0))</f>
        <v>3</v>
      </c>
      <c r="K3770" s="19"/>
      <c r="L3770" s="19"/>
      <c r="M3770" s="19"/>
    </row>
    <row r="3771" spans="1:13" x14ac:dyDescent="0.25">
      <c r="A3771" s="19"/>
      <c r="B3771" s="19"/>
      <c r="C3771" s="19"/>
      <c r="D3771" s="35"/>
      <c r="E3771" s="18" t="s">
        <v>16</v>
      </c>
      <c r="F3771" s="22">
        <v>1</v>
      </c>
      <c r="G3771" s="23">
        <v>272.93</v>
      </c>
      <c r="H3771" s="23">
        <v>0</v>
      </c>
      <c r="I3771" s="23">
        <v>0</v>
      </c>
      <c r="J3771" s="21">
        <f>OR(F3771&lt;&gt;0,G3771&lt;&gt;0,H3771&lt;&gt;0,I3771&lt;&gt;0)*(F3771 + (F3771 = 0))*(G3771 + (G3771 = 0))*(H3771 + (H3771 = 0))*(I3771 + (I3771 = 0))</f>
        <v>272.93</v>
      </c>
      <c r="K3771" s="19"/>
      <c r="L3771" s="19"/>
      <c r="M3771" s="19"/>
    </row>
    <row r="3772" spans="1:13" x14ac:dyDescent="0.25">
      <c r="A3772" s="19"/>
      <c r="B3772" s="19"/>
      <c r="C3772" s="19"/>
      <c r="D3772" s="35"/>
      <c r="E3772" s="18" t="s">
        <v>16</v>
      </c>
      <c r="F3772" s="22"/>
      <c r="G3772" s="23"/>
      <c r="H3772" s="23"/>
      <c r="I3772" s="23"/>
      <c r="J3772" s="21">
        <f>OR(F3772&lt;&gt;0,G3772&lt;&gt;0,H3772&lt;&gt;0,I3772&lt;&gt;0)*(F3772 + (F3772 = 0))*(G3772 + (G3772 = 0))*(H3772 + (H3772 = 0))*(I3772 + (I3772 = 0))</f>
        <v>0</v>
      </c>
      <c r="K3772" s="19"/>
      <c r="L3772" s="19"/>
      <c r="M3772" s="19"/>
    </row>
    <row r="3773" spans="1:13" x14ac:dyDescent="0.25">
      <c r="A3773" s="19"/>
      <c r="B3773" s="19"/>
      <c r="C3773" s="19"/>
      <c r="D3773" s="35"/>
      <c r="E3773" s="18" t="s">
        <v>189</v>
      </c>
      <c r="F3773" s="22"/>
      <c r="G3773" s="23"/>
      <c r="H3773" s="23"/>
      <c r="I3773" s="23"/>
      <c r="J3773" s="21">
        <f>OR(F3773&lt;&gt;0,G3773&lt;&gt;0,H3773&lt;&gt;0,I3773&lt;&gt;0)*(F3773 + (F3773 = 0))*(G3773 + (G3773 = 0))*(H3773 + (H3773 = 0))*(I3773 + (I3773 = 0))</f>
        <v>0</v>
      </c>
      <c r="K3773" s="19"/>
      <c r="L3773" s="19"/>
      <c r="M3773" s="19"/>
    </row>
    <row r="3774" spans="1:13" x14ac:dyDescent="0.25">
      <c r="A3774" s="19"/>
      <c r="B3774" s="19"/>
      <c r="C3774" s="19"/>
      <c r="D3774" s="35"/>
      <c r="E3774" s="18" t="s">
        <v>16</v>
      </c>
      <c r="F3774" s="22">
        <v>-3.14</v>
      </c>
      <c r="G3774" s="23">
        <v>57.42</v>
      </c>
      <c r="H3774" s="23">
        <v>0.2</v>
      </c>
      <c r="I3774" s="23">
        <v>0.2</v>
      </c>
      <c r="J3774" s="21">
        <f>OR(F3774&lt;&gt;0,G3774&lt;&gt;0,H3774&lt;&gt;0,I3774&lt;&gt;0)*(F3774 + (F3774 = 0))*(G3774 + (G3774 = 0))*(H3774 + (H3774 = 0))*(I3774 + (I3774 = 0))</f>
        <v>-7.21</v>
      </c>
      <c r="K3774" s="19"/>
      <c r="L3774" s="19"/>
      <c r="M3774" s="19"/>
    </row>
    <row r="3775" spans="1:13" x14ac:dyDescent="0.25">
      <c r="A3775" s="19"/>
      <c r="B3775" s="19"/>
      <c r="C3775" s="19"/>
      <c r="D3775" s="35"/>
      <c r="E3775" s="18" t="s">
        <v>16</v>
      </c>
      <c r="F3775" s="22">
        <v>-3.14</v>
      </c>
      <c r="G3775" s="23">
        <v>30.88</v>
      </c>
      <c r="H3775" s="23">
        <v>0.25</v>
      </c>
      <c r="I3775" s="23">
        <v>0.25</v>
      </c>
      <c r="J3775" s="21">
        <f>OR(F3775&lt;&gt;0,G3775&lt;&gt;0,H3775&lt;&gt;0,I3775&lt;&gt;0)*(F3775 + (F3775 = 0))*(G3775 + (G3775 = 0))*(H3775 + (H3775 = 0))*(I3775 + (I3775 = 0))</f>
        <v>-6.06</v>
      </c>
      <c r="K3775" s="19"/>
      <c r="L3775" s="19"/>
      <c r="M3775" s="19"/>
    </row>
    <row r="3776" spans="1:13" x14ac:dyDescent="0.25">
      <c r="A3776" s="19"/>
      <c r="B3776" s="19"/>
      <c r="C3776" s="19"/>
      <c r="D3776" s="35"/>
      <c r="E3776" s="18" t="s">
        <v>16</v>
      </c>
      <c r="F3776" s="22">
        <v>-3.14</v>
      </c>
      <c r="G3776" s="23">
        <v>14</v>
      </c>
      <c r="H3776" s="23">
        <v>0.15</v>
      </c>
      <c r="I3776" s="23">
        <v>0.15</v>
      </c>
      <c r="J3776" s="21">
        <f>OR(F3776&lt;&gt;0,G3776&lt;&gt;0,H3776&lt;&gt;0,I3776&lt;&gt;0)*(F3776 + (F3776 = 0))*(G3776 + (G3776 = 0))*(H3776 + (H3776 = 0))*(I3776 + (I3776 = 0))</f>
        <v>-0.99</v>
      </c>
      <c r="K3776" s="19"/>
      <c r="L3776" s="19"/>
      <c r="M3776" s="19"/>
    </row>
    <row r="3777" spans="1:13" x14ac:dyDescent="0.25">
      <c r="A3777" s="19"/>
      <c r="B3777" s="19"/>
      <c r="C3777" s="19"/>
      <c r="D3777" s="35"/>
      <c r="E3777" s="18" t="s">
        <v>16</v>
      </c>
      <c r="F3777" s="22"/>
      <c r="G3777" s="23"/>
      <c r="H3777" s="23"/>
      <c r="I3777" s="23"/>
      <c r="J3777" s="21">
        <f>OR(F3777&lt;&gt;0,G3777&lt;&gt;0,H3777&lt;&gt;0,I3777&lt;&gt;0)*(F3777 + (F3777 = 0))*(G3777 + (G3777 = 0))*(H3777 + (H3777 = 0))*(I3777 + (I3777 = 0))</f>
        <v>0</v>
      </c>
      <c r="K3777" s="19"/>
      <c r="L3777" s="19"/>
      <c r="M3777" s="19"/>
    </row>
    <row r="3778" spans="1:13" x14ac:dyDescent="0.25">
      <c r="A3778" s="19"/>
      <c r="B3778" s="19"/>
      <c r="C3778" s="19"/>
      <c r="D3778" s="35"/>
      <c r="E3778" s="18" t="s">
        <v>190</v>
      </c>
      <c r="F3778" s="22"/>
      <c r="G3778" s="23"/>
      <c r="H3778" s="23"/>
      <c r="I3778" s="23"/>
      <c r="J3778" s="21">
        <f>OR(F3778&lt;&gt;0,G3778&lt;&gt;0,H3778&lt;&gt;0,I3778&lt;&gt;0)*(F3778 + (F3778 = 0))*(G3778 + (G3778 = 0))*(H3778 + (H3778 = 0))*(I3778 + (I3778 = 0))</f>
        <v>0</v>
      </c>
      <c r="K3778" s="19"/>
      <c r="L3778" s="19"/>
      <c r="M3778" s="19"/>
    </row>
    <row r="3779" spans="1:13" x14ac:dyDescent="0.25">
      <c r="A3779" s="19"/>
      <c r="B3779" s="19"/>
      <c r="C3779" s="19"/>
      <c r="D3779" s="35"/>
      <c r="E3779" s="18" t="s">
        <v>16</v>
      </c>
      <c r="F3779" s="22">
        <v>-1</v>
      </c>
      <c r="G3779" s="23">
        <v>68.55</v>
      </c>
      <c r="H3779" s="23">
        <v>0</v>
      </c>
      <c r="I3779" s="23">
        <v>0</v>
      </c>
      <c r="J3779" s="21">
        <f>OR(F3779&lt;&gt;0,G3779&lt;&gt;0,H3779&lt;&gt;0,I3779&lt;&gt;0)*(F3779 + (F3779 = 0))*(G3779 + (G3779 = 0))*(H3779 + (H3779 = 0))*(I3779 + (I3779 = 0))</f>
        <v>-68.55</v>
      </c>
      <c r="K3779" s="19"/>
      <c r="L3779" s="19"/>
      <c r="M3779" s="19"/>
    </row>
    <row r="3780" spans="1:13" x14ac:dyDescent="0.25">
      <c r="A3780" s="19"/>
      <c r="B3780" s="19"/>
      <c r="C3780" s="19"/>
      <c r="D3780" s="35"/>
      <c r="E3780" s="18" t="s">
        <v>16</v>
      </c>
      <c r="F3780" s="22"/>
      <c r="G3780" s="23"/>
      <c r="H3780" s="23"/>
      <c r="I3780" s="23"/>
      <c r="J3780" s="21">
        <f>OR(F3780&lt;&gt;0,G3780&lt;&gt;0,H3780&lt;&gt;0,I3780&lt;&gt;0)*(F3780 + (F3780 = 0))*(G3780 + (G3780 = 0))*(H3780 + (H3780 = 0))*(I3780 + (I3780 = 0))</f>
        <v>0</v>
      </c>
      <c r="K3780" s="19"/>
      <c r="L3780" s="19"/>
      <c r="M3780" s="19"/>
    </row>
    <row r="3781" spans="1:13" x14ac:dyDescent="0.25">
      <c r="A3781" s="19"/>
      <c r="B3781" s="19"/>
      <c r="C3781" s="19"/>
      <c r="D3781" s="35"/>
      <c r="E3781" s="18" t="s">
        <v>622</v>
      </c>
      <c r="F3781" s="22"/>
      <c r="G3781" s="23"/>
      <c r="H3781" s="23"/>
      <c r="I3781" s="23"/>
      <c r="J3781" s="21">
        <f>OR(F3781&lt;&gt;0,G3781&lt;&gt;0,H3781&lt;&gt;0,I3781&lt;&gt;0)*(F3781 + (F3781 = 0))*(G3781 + (G3781 = 0))*(H3781 + (H3781 = 0))*(I3781 + (I3781 = 0))</f>
        <v>0</v>
      </c>
      <c r="K3781" s="19"/>
      <c r="L3781" s="19"/>
      <c r="M3781" s="19"/>
    </row>
    <row r="3782" spans="1:13" x14ac:dyDescent="0.25">
      <c r="A3782" s="19"/>
      <c r="B3782" s="19"/>
      <c r="C3782" s="19"/>
      <c r="D3782" s="35"/>
      <c r="E3782" s="18" t="s">
        <v>16</v>
      </c>
      <c r="F3782" s="22">
        <v>-1</v>
      </c>
      <c r="G3782" s="23">
        <v>180</v>
      </c>
      <c r="H3782" s="23">
        <v>0</v>
      </c>
      <c r="I3782" s="23">
        <v>0</v>
      </c>
      <c r="J3782" s="21">
        <f>OR(F3782&lt;&gt;0,G3782&lt;&gt;0,H3782&lt;&gt;0,I3782&lt;&gt;0)*(F3782 + (F3782 = 0))*(G3782 + (G3782 = 0))*(H3782 + (H3782 = 0))*(I3782 + (I3782 = 0))</f>
        <v>-180</v>
      </c>
      <c r="K3782" s="19"/>
      <c r="L3782" s="19"/>
      <c r="M3782" s="19"/>
    </row>
    <row r="3783" spans="1:13" x14ac:dyDescent="0.25">
      <c r="A3783" s="19"/>
      <c r="B3783" s="19"/>
      <c r="C3783" s="19"/>
      <c r="D3783" s="35"/>
      <c r="E3783" s="18" t="s">
        <v>16</v>
      </c>
      <c r="F3783" s="22"/>
      <c r="G3783" s="23"/>
      <c r="H3783" s="23"/>
      <c r="I3783" s="23"/>
      <c r="J3783" s="21">
        <f>OR(F3783&lt;&gt;0,G3783&lt;&gt;0,H3783&lt;&gt;0,I3783&lt;&gt;0)*(F3783 + (F3783 = 0))*(G3783 + (G3783 = 0))*(H3783 + (H3783 = 0))*(I3783 + (I3783 = 0))</f>
        <v>0</v>
      </c>
      <c r="K3783" s="19"/>
      <c r="L3783" s="19"/>
      <c r="M3783" s="19"/>
    </row>
    <row r="3784" spans="1:13" x14ac:dyDescent="0.25">
      <c r="A3784" s="19"/>
      <c r="B3784" s="19"/>
      <c r="C3784" s="19"/>
      <c r="D3784" s="35"/>
      <c r="E3784" s="19"/>
      <c r="F3784" s="19"/>
      <c r="G3784" s="19"/>
      <c r="H3784" s="19"/>
      <c r="I3784" s="19"/>
      <c r="J3784" s="24" t="s">
        <v>193</v>
      </c>
      <c r="K3784" s="25">
        <f>SUM(J3768:J3783)</f>
        <v>488.31</v>
      </c>
      <c r="L3784" s="23">
        <v>14.19</v>
      </c>
      <c r="M3784" s="26">
        <f>ROUND(K3784*L3784,2)</f>
        <v>6929.12</v>
      </c>
    </row>
    <row r="3785" spans="1:13" ht="0.95" customHeight="1" x14ac:dyDescent="0.25">
      <c r="A3785" s="27"/>
      <c r="B3785" s="27"/>
      <c r="C3785" s="27"/>
      <c r="D3785" s="36"/>
      <c r="E3785" s="27"/>
      <c r="F3785" s="27"/>
      <c r="G3785" s="27"/>
      <c r="H3785" s="27"/>
      <c r="I3785" s="27"/>
      <c r="J3785" s="27"/>
      <c r="K3785" s="27"/>
      <c r="L3785" s="27"/>
      <c r="M3785" s="27"/>
    </row>
    <row r="3786" spans="1:13" x14ac:dyDescent="0.25">
      <c r="A3786" s="17" t="s">
        <v>194</v>
      </c>
      <c r="B3786" s="18" t="s">
        <v>23</v>
      </c>
      <c r="C3786" s="18" t="s">
        <v>30</v>
      </c>
      <c r="D3786" s="29" t="s">
        <v>195</v>
      </c>
      <c r="E3786" s="19"/>
      <c r="F3786" s="19"/>
      <c r="G3786" s="19"/>
      <c r="H3786" s="19"/>
      <c r="I3786" s="19"/>
      <c r="J3786" s="19"/>
      <c r="K3786" s="20">
        <f>K3790</f>
        <v>180</v>
      </c>
      <c r="L3786" s="21">
        <f>L3790</f>
        <v>7.8</v>
      </c>
      <c r="M3786" s="21">
        <f>M3790</f>
        <v>1404</v>
      </c>
    </row>
    <row r="3787" spans="1:13" ht="56.25" x14ac:dyDescent="0.25">
      <c r="A3787" s="19"/>
      <c r="B3787" s="19"/>
      <c r="C3787" s="19"/>
      <c r="D3787" s="29" t="s">
        <v>196</v>
      </c>
      <c r="E3787" s="19"/>
      <c r="F3787" s="19"/>
      <c r="G3787" s="19"/>
      <c r="H3787" s="19"/>
      <c r="I3787" s="19"/>
      <c r="J3787" s="19"/>
      <c r="K3787" s="19"/>
      <c r="L3787" s="19"/>
      <c r="M3787" s="19"/>
    </row>
    <row r="3788" spans="1:13" x14ac:dyDescent="0.25">
      <c r="A3788" s="19"/>
      <c r="B3788" s="19"/>
      <c r="C3788" s="19"/>
      <c r="D3788" s="35"/>
      <c r="E3788" s="18" t="s">
        <v>197</v>
      </c>
      <c r="F3788" s="22">
        <v>1</v>
      </c>
      <c r="G3788" s="23">
        <v>180</v>
      </c>
      <c r="H3788" s="23">
        <v>0</v>
      </c>
      <c r="I3788" s="23">
        <v>0</v>
      </c>
      <c r="J3788" s="21">
        <f>OR(F3788&lt;&gt;0,G3788&lt;&gt;0,H3788&lt;&gt;0,I3788&lt;&gt;0)*(F3788 + (F3788 = 0))*(G3788 + (G3788 = 0))*(H3788 + (H3788 = 0))*(I3788 + (I3788 = 0))</f>
        <v>180</v>
      </c>
      <c r="K3788" s="19"/>
      <c r="L3788" s="19"/>
      <c r="M3788" s="19"/>
    </row>
    <row r="3789" spans="1:13" x14ac:dyDescent="0.25">
      <c r="A3789" s="19"/>
      <c r="B3789" s="19"/>
      <c r="C3789" s="19"/>
      <c r="D3789" s="35"/>
      <c r="E3789" s="18" t="s">
        <v>16</v>
      </c>
      <c r="F3789" s="22"/>
      <c r="G3789" s="23"/>
      <c r="H3789" s="23"/>
      <c r="I3789" s="23"/>
      <c r="J3789" s="21">
        <f>OR(F3789&lt;&gt;0,G3789&lt;&gt;0,H3789&lt;&gt;0,I3789&lt;&gt;0)*(F3789 + (F3789 = 0))*(G3789 + (G3789 = 0))*(H3789 + (H3789 = 0))*(I3789 + (I3789 = 0))</f>
        <v>0</v>
      </c>
      <c r="K3789" s="19"/>
      <c r="L3789" s="19"/>
      <c r="M3789" s="19"/>
    </row>
    <row r="3790" spans="1:13" x14ac:dyDescent="0.25">
      <c r="A3790" s="19"/>
      <c r="B3790" s="19"/>
      <c r="C3790" s="19"/>
      <c r="D3790" s="35"/>
      <c r="E3790" s="19"/>
      <c r="F3790" s="19"/>
      <c r="G3790" s="19"/>
      <c r="H3790" s="19"/>
      <c r="I3790" s="19"/>
      <c r="J3790" s="24" t="s">
        <v>199</v>
      </c>
      <c r="K3790" s="25">
        <f>SUM(J3788:J3789)</f>
        <v>180</v>
      </c>
      <c r="L3790" s="23">
        <v>7.8</v>
      </c>
      <c r="M3790" s="26">
        <f>ROUND(K3790*L3790,2)</f>
        <v>1404</v>
      </c>
    </row>
    <row r="3791" spans="1:13" ht="0.95" customHeight="1" x14ac:dyDescent="0.25">
      <c r="A3791" s="27"/>
      <c r="B3791" s="27"/>
      <c r="C3791" s="27"/>
      <c r="D3791" s="36"/>
      <c r="E3791" s="27"/>
      <c r="F3791" s="27"/>
      <c r="G3791" s="27"/>
      <c r="H3791" s="27"/>
      <c r="I3791" s="27"/>
      <c r="J3791" s="27"/>
      <c r="K3791" s="27"/>
      <c r="L3791" s="27"/>
      <c r="M3791" s="27"/>
    </row>
    <row r="3792" spans="1:13" x14ac:dyDescent="0.25">
      <c r="A3792" s="17" t="s">
        <v>200</v>
      </c>
      <c r="B3792" s="18" t="s">
        <v>23</v>
      </c>
      <c r="C3792" s="18" t="s">
        <v>30</v>
      </c>
      <c r="D3792" s="29" t="s">
        <v>201</v>
      </c>
      <c r="E3792" s="19"/>
      <c r="F3792" s="19"/>
      <c r="G3792" s="19"/>
      <c r="H3792" s="19"/>
      <c r="I3792" s="19"/>
      <c r="J3792" s="19"/>
      <c r="K3792" s="28">
        <v>0</v>
      </c>
      <c r="L3792" s="23">
        <v>15.1</v>
      </c>
      <c r="M3792" s="21">
        <f>ROUND(K3792*L3792,2)</f>
        <v>0</v>
      </c>
    </row>
    <row r="3793" spans="1:13" ht="56.25" x14ac:dyDescent="0.25">
      <c r="A3793" s="19"/>
      <c r="B3793" s="19"/>
      <c r="C3793" s="19"/>
      <c r="D3793" s="29" t="s">
        <v>202</v>
      </c>
      <c r="E3793" s="19"/>
      <c r="F3793" s="19"/>
      <c r="G3793" s="19"/>
      <c r="H3793" s="19"/>
      <c r="I3793" s="19"/>
      <c r="J3793" s="19"/>
      <c r="K3793" s="19"/>
      <c r="L3793" s="19"/>
      <c r="M3793" s="19"/>
    </row>
    <row r="3794" spans="1:13" x14ac:dyDescent="0.25">
      <c r="A3794" s="17" t="s">
        <v>204</v>
      </c>
      <c r="B3794" s="18" t="s">
        <v>23</v>
      </c>
      <c r="C3794" s="18" t="s">
        <v>30</v>
      </c>
      <c r="D3794" s="29" t="s">
        <v>205</v>
      </c>
      <c r="E3794" s="19"/>
      <c r="F3794" s="19"/>
      <c r="G3794" s="19"/>
      <c r="H3794" s="19"/>
      <c r="I3794" s="19"/>
      <c r="J3794" s="19"/>
      <c r="K3794" s="28">
        <v>0</v>
      </c>
      <c r="L3794" s="23">
        <v>8.5</v>
      </c>
      <c r="M3794" s="21">
        <f>ROUND(K3794*L3794,2)</f>
        <v>0</v>
      </c>
    </row>
    <row r="3795" spans="1:13" ht="56.25" x14ac:dyDescent="0.25">
      <c r="A3795" s="19"/>
      <c r="B3795" s="19"/>
      <c r="C3795" s="19"/>
      <c r="D3795" s="29" t="s">
        <v>206</v>
      </c>
      <c r="E3795" s="19"/>
      <c r="F3795" s="19"/>
      <c r="G3795" s="19"/>
      <c r="H3795" s="19"/>
      <c r="I3795" s="19"/>
      <c r="J3795" s="19"/>
      <c r="K3795" s="19"/>
      <c r="L3795" s="19"/>
      <c r="M3795" s="19"/>
    </row>
    <row r="3796" spans="1:13" x14ac:dyDescent="0.25">
      <c r="A3796" s="19"/>
      <c r="B3796" s="19"/>
      <c r="C3796" s="19"/>
      <c r="D3796" s="35"/>
      <c r="E3796" s="19"/>
      <c r="F3796" s="19"/>
      <c r="G3796" s="19"/>
      <c r="H3796" s="19"/>
      <c r="I3796" s="19"/>
      <c r="J3796" s="24" t="s">
        <v>874</v>
      </c>
      <c r="K3796" s="28">
        <v>1</v>
      </c>
      <c r="L3796" s="26">
        <f>M3654+M3687+M3696+M3698+M3713+M3715+M3723+M3725+M3743+M3750+M3762+M3764+M3766+M3786+M3792+M3794</f>
        <v>46108.42</v>
      </c>
      <c r="M3796" s="26">
        <f>ROUND(K3796*L3796,2)</f>
        <v>46108.42</v>
      </c>
    </row>
    <row r="3797" spans="1:13" ht="0.95" customHeight="1" x14ac:dyDescent="0.25">
      <c r="A3797" s="27"/>
      <c r="B3797" s="27"/>
      <c r="C3797" s="27"/>
      <c r="D3797" s="36"/>
      <c r="E3797" s="27"/>
      <c r="F3797" s="27"/>
      <c r="G3797" s="27"/>
      <c r="H3797" s="27"/>
      <c r="I3797" s="27"/>
      <c r="J3797" s="27"/>
      <c r="K3797" s="27"/>
      <c r="L3797" s="27"/>
      <c r="M3797" s="27"/>
    </row>
    <row r="3798" spans="1:13" x14ac:dyDescent="0.25">
      <c r="A3798" s="13" t="s">
        <v>875</v>
      </c>
      <c r="B3798" s="13" t="s">
        <v>15</v>
      </c>
      <c r="C3798" s="13" t="s">
        <v>16</v>
      </c>
      <c r="D3798" s="34" t="s">
        <v>209</v>
      </c>
      <c r="E3798" s="14"/>
      <c r="F3798" s="14"/>
      <c r="G3798" s="14"/>
      <c r="H3798" s="14"/>
      <c r="I3798" s="14"/>
      <c r="J3798" s="14"/>
      <c r="K3798" s="15">
        <f>K3835</f>
        <v>1</v>
      </c>
      <c r="L3798" s="16">
        <f>L3835</f>
        <v>10384.129999999999</v>
      </c>
      <c r="M3798" s="16">
        <f>M3835</f>
        <v>10384.129999999999</v>
      </c>
    </row>
    <row r="3799" spans="1:13" x14ac:dyDescent="0.25">
      <c r="A3799" s="17" t="s">
        <v>210</v>
      </c>
      <c r="B3799" s="18" t="s">
        <v>23</v>
      </c>
      <c r="C3799" s="18" t="s">
        <v>60</v>
      </c>
      <c r="D3799" s="29" t="s">
        <v>211</v>
      </c>
      <c r="E3799" s="19"/>
      <c r="F3799" s="19"/>
      <c r="G3799" s="19"/>
      <c r="H3799" s="19"/>
      <c r="I3799" s="19"/>
      <c r="J3799" s="19"/>
      <c r="K3799" s="20">
        <f>K3803</f>
        <v>5</v>
      </c>
      <c r="L3799" s="21">
        <f>L3803</f>
        <v>37.76</v>
      </c>
      <c r="M3799" s="21">
        <f>M3803</f>
        <v>188.8</v>
      </c>
    </row>
    <row r="3800" spans="1:13" ht="78.75" x14ac:dyDescent="0.25">
      <c r="A3800" s="19"/>
      <c r="B3800" s="19"/>
      <c r="C3800" s="19"/>
      <c r="D3800" s="29" t="s">
        <v>212</v>
      </c>
      <c r="E3800" s="19"/>
      <c r="F3800" s="19"/>
      <c r="G3800" s="19"/>
      <c r="H3800" s="19"/>
      <c r="I3800" s="19"/>
      <c r="J3800" s="19"/>
      <c r="K3800" s="19"/>
      <c r="L3800" s="19"/>
      <c r="M3800" s="19"/>
    </row>
    <row r="3801" spans="1:13" x14ac:dyDescent="0.25">
      <c r="A3801" s="19"/>
      <c r="B3801" s="19"/>
      <c r="C3801" s="19"/>
      <c r="D3801" s="35"/>
      <c r="E3801" s="18" t="s">
        <v>745</v>
      </c>
      <c r="F3801" s="22">
        <v>5</v>
      </c>
      <c r="G3801" s="23">
        <v>1</v>
      </c>
      <c r="H3801" s="23">
        <v>0</v>
      </c>
      <c r="I3801" s="23">
        <v>0</v>
      </c>
      <c r="J3801" s="21">
        <f>OR(F3801&lt;&gt;0,G3801&lt;&gt;0,H3801&lt;&gt;0,I3801&lt;&gt;0)*(F3801 + (F3801 = 0))*(G3801 + (G3801 = 0))*(H3801 + (H3801 = 0))*(I3801 + (I3801 = 0))</f>
        <v>5</v>
      </c>
      <c r="K3801" s="19"/>
      <c r="L3801" s="19"/>
      <c r="M3801" s="19"/>
    </row>
    <row r="3802" spans="1:13" x14ac:dyDescent="0.25">
      <c r="A3802" s="19"/>
      <c r="B3802" s="19"/>
      <c r="C3802" s="19"/>
      <c r="D3802" s="35"/>
      <c r="E3802" s="18" t="s">
        <v>16</v>
      </c>
      <c r="F3802" s="22"/>
      <c r="G3802" s="23"/>
      <c r="H3802" s="23"/>
      <c r="I3802" s="23"/>
      <c r="J3802" s="21">
        <f>OR(F3802&lt;&gt;0,G3802&lt;&gt;0,H3802&lt;&gt;0,I3802&lt;&gt;0)*(F3802 + (F3802 = 0))*(G3802 + (G3802 = 0))*(H3802 + (H3802 = 0))*(I3802 + (I3802 = 0))</f>
        <v>0</v>
      </c>
      <c r="K3802" s="19"/>
      <c r="L3802" s="19"/>
      <c r="M3802" s="19"/>
    </row>
    <row r="3803" spans="1:13" x14ac:dyDescent="0.25">
      <c r="A3803" s="19"/>
      <c r="B3803" s="19"/>
      <c r="C3803" s="19"/>
      <c r="D3803" s="35"/>
      <c r="E3803" s="19"/>
      <c r="F3803" s="19"/>
      <c r="G3803" s="19"/>
      <c r="H3803" s="19"/>
      <c r="I3803" s="19"/>
      <c r="J3803" s="24" t="s">
        <v>215</v>
      </c>
      <c r="K3803" s="25">
        <f>SUM(J3801:J3802)</f>
        <v>5</v>
      </c>
      <c r="L3803" s="23">
        <v>37.76</v>
      </c>
      <c r="M3803" s="26">
        <f>ROUND(K3803*L3803,2)</f>
        <v>188.8</v>
      </c>
    </row>
    <row r="3804" spans="1:13" ht="0.95" customHeight="1" x14ac:dyDescent="0.25">
      <c r="A3804" s="27"/>
      <c r="B3804" s="27"/>
      <c r="C3804" s="27"/>
      <c r="D3804" s="36"/>
      <c r="E3804" s="27"/>
      <c r="F3804" s="27"/>
      <c r="G3804" s="27"/>
      <c r="H3804" s="27"/>
      <c r="I3804" s="27"/>
      <c r="J3804" s="27"/>
      <c r="K3804" s="27"/>
      <c r="L3804" s="27"/>
      <c r="M3804" s="27"/>
    </row>
    <row r="3805" spans="1:13" x14ac:dyDescent="0.25">
      <c r="A3805" s="17" t="s">
        <v>216</v>
      </c>
      <c r="B3805" s="18" t="s">
        <v>23</v>
      </c>
      <c r="C3805" s="18" t="s">
        <v>60</v>
      </c>
      <c r="D3805" s="29" t="s">
        <v>217</v>
      </c>
      <c r="E3805" s="19"/>
      <c r="F3805" s="19"/>
      <c r="G3805" s="19"/>
      <c r="H3805" s="19"/>
      <c r="I3805" s="19"/>
      <c r="J3805" s="19"/>
      <c r="K3805" s="20">
        <f>K3811</f>
        <v>22</v>
      </c>
      <c r="L3805" s="21">
        <f>L3811</f>
        <v>50.46</v>
      </c>
      <c r="M3805" s="21">
        <f>M3811</f>
        <v>1110.1199999999999</v>
      </c>
    </row>
    <row r="3806" spans="1:13" ht="90" x14ac:dyDescent="0.25">
      <c r="A3806" s="19"/>
      <c r="B3806" s="19"/>
      <c r="C3806" s="19"/>
      <c r="D3806" s="29" t="s">
        <v>218</v>
      </c>
      <c r="E3806" s="19"/>
      <c r="F3806" s="19"/>
      <c r="G3806" s="19"/>
      <c r="H3806" s="19"/>
      <c r="I3806" s="19"/>
      <c r="J3806" s="19"/>
      <c r="K3806" s="19"/>
      <c r="L3806" s="19"/>
      <c r="M3806" s="19"/>
    </row>
    <row r="3807" spans="1:13" x14ac:dyDescent="0.25">
      <c r="A3807" s="19"/>
      <c r="B3807" s="19"/>
      <c r="C3807" s="19"/>
      <c r="D3807" s="35"/>
      <c r="E3807" s="18" t="s">
        <v>115</v>
      </c>
      <c r="F3807" s="22">
        <v>1</v>
      </c>
      <c r="G3807" s="23">
        <v>14</v>
      </c>
      <c r="H3807" s="23">
        <v>0</v>
      </c>
      <c r="I3807" s="23">
        <v>0</v>
      </c>
      <c r="J3807" s="21">
        <f>OR(F3807&lt;&gt;0,G3807&lt;&gt;0,H3807&lt;&gt;0,I3807&lt;&gt;0)*(F3807 + (F3807 = 0))*(G3807 + (G3807 = 0))*(H3807 + (H3807 = 0))*(I3807 + (I3807 = 0))</f>
        <v>14</v>
      </c>
      <c r="K3807" s="19"/>
      <c r="L3807" s="19"/>
      <c r="M3807" s="19"/>
    </row>
    <row r="3808" spans="1:13" x14ac:dyDescent="0.25">
      <c r="A3808" s="19"/>
      <c r="B3808" s="19"/>
      <c r="C3808" s="19"/>
      <c r="D3808" s="35"/>
      <c r="E3808" s="18" t="s">
        <v>796</v>
      </c>
      <c r="F3808" s="22">
        <v>5</v>
      </c>
      <c r="G3808" s="23">
        <v>1</v>
      </c>
      <c r="H3808" s="23">
        <v>0</v>
      </c>
      <c r="I3808" s="23">
        <v>0</v>
      </c>
      <c r="J3808" s="21">
        <f>OR(F3808&lt;&gt;0,G3808&lt;&gt;0,H3808&lt;&gt;0,I3808&lt;&gt;0)*(F3808 + (F3808 = 0))*(G3808 + (G3808 = 0))*(H3808 + (H3808 = 0))*(I3808 + (I3808 = 0))</f>
        <v>5</v>
      </c>
      <c r="K3808" s="19"/>
      <c r="L3808" s="19"/>
      <c r="M3808" s="19"/>
    </row>
    <row r="3809" spans="1:13" x14ac:dyDescent="0.25">
      <c r="A3809" s="19"/>
      <c r="B3809" s="19"/>
      <c r="C3809" s="19"/>
      <c r="D3809" s="35"/>
      <c r="E3809" s="18" t="s">
        <v>627</v>
      </c>
      <c r="F3809" s="22">
        <v>3</v>
      </c>
      <c r="G3809" s="23">
        <v>1</v>
      </c>
      <c r="H3809" s="23">
        <v>0</v>
      </c>
      <c r="I3809" s="23">
        <v>0</v>
      </c>
      <c r="J3809" s="21">
        <f>OR(F3809&lt;&gt;0,G3809&lt;&gt;0,H3809&lt;&gt;0,I3809&lt;&gt;0)*(F3809 + (F3809 = 0))*(G3809 + (G3809 = 0))*(H3809 + (H3809 = 0))*(I3809 + (I3809 = 0))</f>
        <v>3</v>
      </c>
      <c r="K3809" s="19"/>
      <c r="L3809" s="19"/>
      <c r="M3809" s="19"/>
    </row>
    <row r="3810" spans="1:13" x14ac:dyDescent="0.25">
      <c r="A3810" s="19"/>
      <c r="B3810" s="19"/>
      <c r="C3810" s="19"/>
      <c r="D3810" s="35"/>
      <c r="E3810" s="18" t="s">
        <v>16</v>
      </c>
      <c r="F3810" s="22"/>
      <c r="G3810" s="23"/>
      <c r="H3810" s="23"/>
      <c r="I3810" s="23"/>
      <c r="J3810" s="21">
        <f>OR(F3810&lt;&gt;0,G3810&lt;&gt;0,H3810&lt;&gt;0,I3810&lt;&gt;0)*(F3810 + (F3810 = 0))*(G3810 + (G3810 = 0))*(H3810 + (H3810 = 0))*(I3810 + (I3810 = 0))</f>
        <v>0</v>
      </c>
      <c r="K3810" s="19"/>
      <c r="L3810" s="19"/>
      <c r="M3810" s="19"/>
    </row>
    <row r="3811" spans="1:13" x14ac:dyDescent="0.25">
      <c r="A3811" s="19"/>
      <c r="B3811" s="19"/>
      <c r="C3811" s="19"/>
      <c r="D3811" s="35"/>
      <c r="E3811" s="19"/>
      <c r="F3811" s="19"/>
      <c r="G3811" s="19"/>
      <c r="H3811" s="19"/>
      <c r="I3811" s="19"/>
      <c r="J3811" s="24" t="s">
        <v>221</v>
      </c>
      <c r="K3811" s="25">
        <f>SUM(J3807:J3810)</f>
        <v>22</v>
      </c>
      <c r="L3811" s="23">
        <v>50.46</v>
      </c>
      <c r="M3811" s="26">
        <f>ROUND(K3811*L3811,2)</f>
        <v>1110.1199999999999</v>
      </c>
    </row>
    <row r="3812" spans="1:13" ht="0.95" customHeight="1" x14ac:dyDescent="0.25">
      <c r="A3812" s="27"/>
      <c r="B3812" s="27"/>
      <c r="C3812" s="27"/>
      <c r="D3812" s="36"/>
      <c r="E3812" s="27"/>
      <c r="F3812" s="27"/>
      <c r="G3812" s="27"/>
      <c r="H3812" s="27"/>
      <c r="I3812" s="27"/>
      <c r="J3812" s="27"/>
      <c r="K3812" s="27"/>
      <c r="L3812" s="27"/>
      <c r="M3812" s="27"/>
    </row>
    <row r="3813" spans="1:13" x14ac:dyDescent="0.25">
      <c r="A3813" s="17" t="s">
        <v>222</v>
      </c>
      <c r="B3813" s="18" t="s">
        <v>23</v>
      </c>
      <c r="C3813" s="18" t="s">
        <v>60</v>
      </c>
      <c r="D3813" s="29" t="s">
        <v>223</v>
      </c>
      <c r="E3813" s="19"/>
      <c r="F3813" s="19"/>
      <c r="G3813" s="19"/>
      <c r="H3813" s="19"/>
      <c r="I3813" s="19"/>
      <c r="J3813" s="19"/>
      <c r="K3813" s="20">
        <f>K3817</f>
        <v>57.42</v>
      </c>
      <c r="L3813" s="21">
        <f>L3817</f>
        <v>81.19</v>
      </c>
      <c r="M3813" s="21">
        <f>M3817</f>
        <v>4661.93</v>
      </c>
    </row>
    <row r="3814" spans="1:13" ht="101.25" x14ac:dyDescent="0.25">
      <c r="A3814" s="19"/>
      <c r="B3814" s="19"/>
      <c r="C3814" s="19"/>
      <c r="D3814" s="29" t="s">
        <v>224</v>
      </c>
      <c r="E3814" s="19"/>
      <c r="F3814" s="19"/>
      <c r="G3814" s="19"/>
      <c r="H3814" s="19"/>
      <c r="I3814" s="19"/>
      <c r="J3814" s="19"/>
      <c r="K3814" s="19"/>
      <c r="L3814" s="19"/>
      <c r="M3814" s="19"/>
    </row>
    <row r="3815" spans="1:13" x14ac:dyDescent="0.25">
      <c r="A3815" s="19"/>
      <c r="B3815" s="19"/>
      <c r="C3815" s="19"/>
      <c r="D3815" s="35"/>
      <c r="E3815" s="18" t="s">
        <v>860</v>
      </c>
      <c r="F3815" s="22">
        <v>1</v>
      </c>
      <c r="G3815" s="23">
        <v>57.42</v>
      </c>
      <c r="H3815" s="23">
        <v>0</v>
      </c>
      <c r="I3815" s="23">
        <v>0</v>
      </c>
      <c r="J3815" s="21">
        <f>OR(F3815&lt;&gt;0,G3815&lt;&gt;0,H3815&lt;&gt;0,I3815&lt;&gt;0)*(F3815 + (F3815 = 0))*(G3815 + (G3815 = 0))*(H3815 + (H3815 = 0))*(I3815 + (I3815 = 0))</f>
        <v>57.42</v>
      </c>
      <c r="K3815" s="19"/>
      <c r="L3815" s="19"/>
      <c r="M3815" s="19"/>
    </row>
    <row r="3816" spans="1:13" x14ac:dyDescent="0.25">
      <c r="A3816" s="19"/>
      <c r="B3816" s="19"/>
      <c r="C3816" s="19"/>
      <c r="D3816" s="35"/>
      <c r="E3816" s="18" t="s">
        <v>16</v>
      </c>
      <c r="F3816" s="22"/>
      <c r="G3816" s="23"/>
      <c r="H3816" s="23"/>
      <c r="I3816" s="23"/>
      <c r="J3816" s="21">
        <f>OR(F3816&lt;&gt;0,G3816&lt;&gt;0,H3816&lt;&gt;0,I3816&lt;&gt;0)*(F3816 + (F3816 = 0))*(G3816 + (G3816 = 0))*(H3816 + (H3816 = 0))*(I3816 + (I3816 = 0))</f>
        <v>0</v>
      </c>
      <c r="K3816" s="19"/>
      <c r="L3816" s="19"/>
      <c r="M3816" s="19"/>
    </row>
    <row r="3817" spans="1:13" x14ac:dyDescent="0.25">
      <c r="A3817" s="19"/>
      <c r="B3817" s="19"/>
      <c r="C3817" s="19"/>
      <c r="D3817" s="35"/>
      <c r="E3817" s="19"/>
      <c r="F3817" s="19"/>
      <c r="G3817" s="19"/>
      <c r="H3817" s="19"/>
      <c r="I3817" s="19"/>
      <c r="J3817" s="24" t="s">
        <v>226</v>
      </c>
      <c r="K3817" s="25">
        <f>SUM(J3815:J3816)</f>
        <v>57.42</v>
      </c>
      <c r="L3817" s="23">
        <v>81.19</v>
      </c>
      <c r="M3817" s="26">
        <f>ROUND(K3817*L3817,2)</f>
        <v>4661.93</v>
      </c>
    </row>
    <row r="3818" spans="1:13" ht="0.95" customHeight="1" x14ac:dyDescent="0.25">
      <c r="A3818" s="27"/>
      <c r="B3818" s="27"/>
      <c r="C3818" s="27"/>
      <c r="D3818" s="36"/>
      <c r="E3818" s="27"/>
      <c r="F3818" s="27"/>
      <c r="G3818" s="27"/>
      <c r="H3818" s="27"/>
      <c r="I3818" s="27"/>
      <c r="J3818" s="27"/>
      <c r="K3818" s="27"/>
      <c r="L3818" s="27"/>
      <c r="M3818" s="27"/>
    </row>
    <row r="3819" spans="1:13" x14ac:dyDescent="0.25">
      <c r="A3819" s="17" t="s">
        <v>227</v>
      </c>
      <c r="B3819" s="18" t="s">
        <v>23</v>
      </c>
      <c r="C3819" s="18" t="s">
        <v>60</v>
      </c>
      <c r="D3819" s="29" t="s">
        <v>228</v>
      </c>
      <c r="E3819" s="19"/>
      <c r="F3819" s="19"/>
      <c r="G3819" s="19"/>
      <c r="H3819" s="19"/>
      <c r="I3819" s="19"/>
      <c r="J3819" s="19"/>
      <c r="K3819" s="20">
        <f>K3823</f>
        <v>30.88</v>
      </c>
      <c r="L3819" s="21">
        <f>L3823</f>
        <v>142.28</v>
      </c>
      <c r="M3819" s="21">
        <f>M3823</f>
        <v>4393.6099999999997</v>
      </c>
    </row>
    <row r="3820" spans="1:13" ht="90" x14ac:dyDescent="0.25">
      <c r="A3820" s="19"/>
      <c r="B3820" s="19"/>
      <c r="C3820" s="19"/>
      <c r="D3820" s="29" t="s">
        <v>229</v>
      </c>
      <c r="E3820" s="19"/>
      <c r="F3820" s="19"/>
      <c r="G3820" s="19"/>
      <c r="H3820" s="19"/>
      <c r="I3820" s="19"/>
      <c r="J3820" s="19"/>
      <c r="K3820" s="19"/>
      <c r="L3820" s="19"/>
      <c r="M3820" s="19"/>
    </row>
    <row r="3821" spans="1:13" x14ac:dyDescent="0.25">
      <c r="A3821" s="19"/>
      <c r="B3821" s="19"/>
      <c r="C3821" s="19"/>
      <c r="D3821" s="35"/>
      <c r="E3821" s="18" t="s">
        <v>6</v>
      </c>
      <c r="F3821" s="22">
        <v>1</v>
      </c>
      <c r="G3821" s="23">
        <v>30.88</v>
      </c>
      <c r="H3821" s="23">
        <v>0</v>
      </c>
      <c r="I3821" s="23">
        <v>0</v>
      </c>
      <c r="J3821" s="21">
        <f>OR(F3821&lt;&gt;0,G3821&lt;&gt;0,H3821&lt;&gt;0,I3821&lt;&gt;0)*(F3821 + (F3821 = 0))*(G3821 + (G3821 = 0))*(H3821 + (H3821 = 0))*(I3821 + (I3821 = 0))</f>
        <v>30.88</v>
      </c>
      <c r="K3821" s="19"/>
      <c r="L3821" s="19"/>
      <c r="M3821" s="19"/>
    </row>
    <row r="3822" spans="1:13" x14ac:dyDescent="0.25">
      <c r="A3822" s="19"/>
      <c r="B3822" s="19"/>
      <c r="C3822" s="19"/>
      <c r="D3822" s="35"/>
      <c r="E3822" s="18" t="s">
        <v>16</v>
      </c>
      <c r="F3822" s="22"/>
      <c r="G3822" s="23"/>
      <c r="H3822" s="23"/>
      <c r="I3822" s="23"/>
      <c r="J3822" s="21">
        <f>OR(F3822&lt;&gt;0,G3822&lt;&gt;0,H3822&lt;&gt;0,I3822&lt;&gt;0)*(F3822 + (F3822 = 0))*(G3822 + (G3822 = 0))*(H3822 + (H3822 = 0))*(I3822 + (I3822 = 0))</f>
        <v>0</v>
      </c>
      <c r="K3822" s="19"/>
      <c r="L3822" s="19"/>
      <c r="M3822" s="19"/>
    </row>
    <row r="3823" spans="1:13" x14ac:dyDescent="0.25">
      <c r="A3823" s="19"/>
      <c r="B3823" s="19"/>
      <c r="C3823" s="19"/>
      <c r="D3823" s="35"/>
      <c r="E3823" s="19"/>
      <c r="F3823" s="19"/>
      <c r="G3823" s="19"/>
      <c r="H3823" s="19"/>
      <c r="I3823" s="19"/>
      <c r="J3823" s="24" t="s">
        <v>230</v>
      </c>
      <c r="K3823" s="25">
        <f>SUM(J3821:J3822)</f>
        <v>30.88</v>
      </c>
      <c r="L3823" s="23">
        <v>142.28</v>
      </c>
      <c r="M3823" s="26">
        <f>ROUND(K3823*L3823,2)</f>
        <v>4393.6099999999997</v>
      </c>
    </row>
    <row r="3824" spans="1:13" ht="0.95" customHeight="1" x14ac:dyDescent="0.25">
      <c r="A3824" s="27"/>
      <c r="B3824" s="27"/>
      <c r="C3824" s="27"/>
      <c r="D3824" s="36"/>
      <c r="E3824" s="27"/>
      <c r="F3824" s="27"/>
      <c r="G3824" s="27"/>
      <c r="H3824" s="27"/>
      <c r="I3824" s="27"/>
      <c r="J3824" s="27"/>
      <c r="K3824" s="27"/>
      <c r="L3824" s="27"/>
      <c r="M3824" s="27"/>
    </row>
    <row r="3825" spans="1:13" x14ac:dyDescent="0.25">
      <c r="A3825" s="17" t="s">
        <v>245</v>
      </c>
      <c r="B3825" s="18" t="s">
        <v>23</v>
      </c>
      <c r="C3825" s="18" t="s">
        <v>60</v>
      </c>
      <c r="D3825" s="29" t="s">
        <v>246</v>
      </c>
      <c r="E3825" s="19"/>
      <c r="F3825" s="19"/>
      <c r="G3825" s="19"/>
      <c r="H3825" s="19"/>
      <c r="I3825" s="19"/>
      <c r="J3825" s="19"/>
      <c r="K3825" s="20">
        <f>K3831</f>
        <v>102.3</v>
      </c>
      <c r="L3825" s="21">
        <f>L3831</f>
        <v>0.28999999999999998</v>
      </c>
      <c r="M3825" s="21">
        <f>M3831</f>
        <v>29.67</v>
      </c>
    </row>
    <row r="3826" spans="1:13" ht="33.75" x14ac:dyDescent="0.25">
      <c r="A3826" s="19"/>
      <c r="B3826" s="19"/>
      <c r="C3826" s="19"/>
      <c r="D3826" s="29" t="s">
        <v>247</v>
      </c>
      <c r="E3826" s="19"/>
      <c r="F3826" s="19"/>
      <c r="G3826" s="19"/>
      <c r="H3826" s="19"/>
      <c r="I3826" s="19"/>
      <c r="J3826" s="19"/>
      <c r="K3826" s="19"/>
      <c r="L3826" s="19"/>
      <c r="M3826" s="19"/>
    </row>
    <row r="3827" spans="1:13" x14ac:dyDescent="0.25">
      <c r="A3827" s="19"/>
      <c r="B3827" s="19"/>
      <c r="C3827" s="19"/>
      <c r="D3827" s="35"/>
      <c r="E3827" s="18" t="s">
        <v>144</v>
      </c>
      <c r="F3827" s="22">
        <v>1</v>
      </c>
      <c r="G3827" s="23">
        <v>57.42</v>
      </c>
      <c r="H3827" s="23">
        <v>0</v>
      </c>
      <c r="I3827" s="23">
        <v>0</v>
      </c>
      <c r="J3827" s="21">
        <f>OR(F3827&lt;&gt;0,G3827&lt;&gt;0,H3827&lt;&gt;0,I3827&lt;&gt;0)*(F3827 + (F3827 = 0))*(G3827 + (G3827 = 0))*(H3827 + (H3827 = 0))*(I3827 + (I3827 = 0))</f>
        <v>57.42</v>
      </c>
      <c r="K3827" s="19"/>
      <c r="L3827" s="19"/>
      <c r="M3827" s="19"/>
    </row>
    <row r="3828" spans="1:13" x14ac:dyDescent="0.25">
      <c r="A3828" s="19"/>
      <c r="B3828" s="19"/>
      <c r="C3828" s="19"/>
      <c r="D3828" s="35"/>
      <c r="E3828" s="18" t="s">
        <v>143</v>
      </c>
      <c r="F3828" s="22">
        <v>1</v>
      </c>
      <c r="G3828" s="23">
        <v>30.88</v>
      </c>
      <c r="H3828" s="23">
        <v>0</v>
      </c>
      <c r="I3828" s="23">
        <v>0</v>
      </c>
      <c r="J3828" s="21">
        <f>OR(F3828&lt;&gt;0,G3828&lt;&gt;0,H3828&lt;&gt;0,I3828&lt;&gt;0)*(F3828 + (F3828 = 0))*(G3828 + (G3828 = 0))*(H3828 + (H3828 = 0))*(I3828 + (I3828 = 0))</f>
        <v>30.88</v>
      </c>
      <c r="K3828" s="19"/>
      <c r="L3828" s="19"/>
      <c r="M3828" s="19"/>
    </row>
    <row r="3829" spans="1:13" x14ac:dyDescent="0.25">
      <c r="A3829" s="19"/>
      <c r="B3829" s="19"/>
      <c r="C3829" s="19"/>
      <c r="D3829" s="35"/>
      <c r="E3829" s="18" t="s">
        <v>16</v>
      </c>
      <c r="F3829" s="22">
        <v>1</v>
      </c>
      <c r="G3829" s="23">
        <v>14</v>
      </c>
      <c r="H3829" s="23">
        <v>0</v>
      </c>
      <c r="I3829" s="23">
        <v>0</v>
      </c>
      <c r="J3829" s="21">
        <f>OR(F3829&lt;&gt;0,G3829&lt;&gt;0,H3829&lt;&gt;0,I3829&lt;&gt;0)*(F3829 + (F3829 = 0))*(G3829 + (G3829 = 0))*(H3829 + (H3829 = 0))*(I3829 + (I3829 = 0))</f>
        <v>14</v>
      </c>
      <c r="K3829" s="19"/>
      <c r="L3829" s="19"/>
      <c r="M3829" s="19"/>
    </row>
    <row r="3830" spans="1:13" x14ac:dyDescent="0.25">
      <c r="A3830" s="19"/>
      <c r="B3830" s="19"/>
      <c r="C3830" s="19"/>
      <c r="D3830" s="35"/>
      <c r="E3830" s="18" t="s">
        <v>16</v>
      </c>
      <c r="F3830" s="22"/>
      <c r="G3830" s="23"/>
      <c r="H3830" s="23"/>
      <c r="I3830" s="23"/>
      <c r="J3830" s="21">
        <f>OR(F3830&lt;&gt;0,G3830&lt;&gt;0,H3830&lt;&gt;0,I3830&lt;&gt;0)*(F3830 + (F3830 = 0))*(G3830 + (G3830 = 0))*(H3830 + (H3830 = 0))*(I3830 + (I3830 = 0))</f>
        <v>0</v>
      </c>
      <c r="K3830" s="19"/>
      <c r="L3830" s="19"/>
      <c r="M3830" s="19"/>
    </row>
    <row r="3831" spans="1:13" x14ac:dyDescent="0.25">
      <c r="A3831" s="19"/>
      <c r="B3831" s="19"/>
      <c r="C3831" s="19"/>
      <c r="D3831" s="35"/>
      <c r="E3831" s="19"/>
      <c r="F3831" s="19"/>
      <c r="G3831" s="19"/>
      <c r="H3831" s="19"/>
      <c r="I3831" s="19"/>
      <c r="J3831" s="24" t="s">
        <v>248</v>
      </c>
      <c r="K3831" s="25">
        <f>SUM(J3827:J3830)</f>
        <v>102.3</v>
      </c>
      <c r="L3831" s="23">
        <v>0.28999999999999998</v>
      </c>
      <c r="M3831" s="26">
        <f>ROUND(K3831*L3831,2)</f>
        <v>29.67</v>
      </c>
    </row>
    <row r="3832" spans="1:13" ht="0.95" customHeight="1" x14ac:dyDescent="0.25">
      <c r="A3832" s="27"/>
      <c r="B3832" s="27"/>
      <c r="C3832" s="27"/>
      <c r="D3832" s="36"/>
      <c r="E3832" s="27"/>
      <c r="F3832" s="27"/>
      <c r="G3832" s="27"/>
      <c r="H3832" s="27"/>
      <c r="I3832" s="27"/>
      <c r="J3832" s="27"/>
      <c r="K3832" s="27"/>
      <c r="L3832" s="27"/>
      <c r="M3832" s="27"/>
    </row>
    <row r="3833" spans="1:13" ht="22.5" x14ac:dyDescent="0.25">
      <c r="A3833" s="17" t="s">
        <v>876</v>
      </c>
      <c r="B3833" s="18" t="s">
        <v>23</v>
      </c>
      <c r="C3833" s="18" t="s">
        <v>60</v>
      </c>
      <c r="D3833" s="29" t="s">
        <v>877</v>
      </c>
      <c r="E3833" s="19"/>
      <c r="F3833" s="19"/>
      <c r="G3833" s="19"/>
      <c r="H3833" s="19"/>
      <c r="I3833" s="19"/>
      <c r="J3833" s="19"/>
      <c r="K3833" s="28">
        <v>0</v>
      </c>
      <c r="L3833" s="23">
        <v>314.73</v>
      </c>
      <c r="M3833" s="21">
        <f>ROUND(K3833*L3833,2)</f>
        <v>0</v>
      </c>
    </row>
    <row r="3834" spans="1:13" ht="90" x14ac:dyDescent="0.25">
      <c r="A3834" s="19"/>
      <c r="B3834" s="19"/>
      <c r="C3834" s="19"/>
      <c r="D3834" s="29" t="s">
        <v>878</v>
      </c>
      <c r="E3834" s="19"/>
      <c r="F3834" s="19"/>
      <c r="G3834" s="19"/>
      <c r="H3834" s="19"/>
      <c r="I3834" s="19"/>
      <c r="J3834" s="19"/>
      <c r="K3834" s="19"/>
      <c r="L3834" s="19"/>
      <c r="M3834" s="19"/>
    </row>
    <row r="3835" spans="1:13" x14ac:dyDescent="0.25">
      <c r="A3835" s="19"/>
      <c r="B3835" s="19"/>
      <c r="C3835" s="19"/>
      <c r="D3835" s="35"/>
      <c r="E3835" s="19"/>
      <c r="F3835" s="19"/>
      <c r="G3835" s="19"/>
      <c r="H3835" s="19"/>
      <c r="I3835" s="19"/>
      <c r="J3835" s="24" t="s">
        <v>879</v>
      </c>
      <c r="K3835" s="28">
        <v>1</v>
      </c>
      <c r="L3835" s="26">
        <f>M3799+M3805+M3813+M3819+M3825+M3833</f>
        <v>10384.129999999999</v>
      </c>
      <c r="M3835" s="26">
        <f>ROUND(K3835*L3835,2)</f>
        <v>10384.129999999999</v>
      </c>
    </row>
    <row r="3836" spans="1:13" ht="0.95" customHeight="1" x14ac:dyDescent="0.25">
      <c r="A3836" s="27"/>
      <c r="B3836" s="27"/>
      <c r="C3836" s="27"/>
      <c r="D3836" s="36"/>
      <c r="E3836" s="27"/>
      <c r="F3836" s="27"/>
      <c r="G3836" s="27"/>
      <c r="H3836" s="27"/>
      <c r="I3836" s="27"/>
      <c r="J3836" s="27"/>
      <c r="K3836" s="27"/>
      <c r="L3836" s="27"/>
      <c r="M3836" s="27"/>
    </row>
    <row r="3837" spans="1:13" x14ac:dyDescent="0.25">
      <c r="A3837" s="13" t="s">
        <v>880</v>
      </c>
      <c r="B3837" s="13" t="s">
        <v>15</v>
      </c>
      <c r="C3837" s="13" t="s">
        <v>16</v>
      </c>
      <c r="D3837" s="34" t="s">
        <v>632</v>
      </c>
      <c r="E3837" s="14"/>
      <c r="F3837" s="14"/>
      <c r="G3837" s="14"/>
      <c r="H3837" s="14"/>
      <c r="I3837" s="14"/>
      <c r="J3837" s="14"/>
      <c r="K3837" s="15">
        <f>K3965</f>
        <v>1</v>
      </c>
      <c r="L3837" s="16">
        <f>L3965</f>
        <v>19121.73</v>
      </c>
      <c r="M3837" s="16">
        <f>M3965</f>
        <v>19121.73</v>
      </c>
    </row>
    <row r="3838" spans="1:13" x14ac:dyDescent="0.25">
      <c r="A3838" s="17" t="s">
        <v>252</v>
      </c>
      <c r="B3838" s="18" t="s">
        <v>23</v>
      </c>
      <c r="C3838" s="18" t="s">
        <v>30</v>
      </c>
      <c r="D3838" s="29" t="s">
        <v>253</v>
      </c>
      <c r="E3838" s="19"/>
      <c r="F3838" s="19"/>
      <c r="G3838" s="19"/>
      <c r="H3838" s="19"/>
      <c r="I3838" s="19"/>
      <c r="J3838" s="19"/>
      <c r="K3838" s="20">
        <f>K3842</f>
        <v>2.4</v>
      </c>
      <c r="L3838" s="21">
        <f>L3842</f>
        <v>149.66999999999999</v>
      </c>
      <c r="M3838" s="21">
        <f>M3842</f>
        <v>359.21</v>
      </c>
    </row>
    <row r="3839" spans="1:13" ht="67.5" x14ac:dyDescent="0.25">
      <c r="A3839" s="19"/>
      <c r="B3839" s="19"/>
      <c r="C3839" s="19"/>
      <c r="D3839" s="29" t="s">
        <v>254</v>
      </c>
      <c r="E3839" s="19"/>
      <c r="F3839" s="19"/>
      <c r="G3839" s="19"/>
      <c r="H3839" s="19"/>
      <c r="I3839" s="19"/>
      <c r="J3839" s="19"/>
      <c r="K3839" s="19"/>
      <c r="L3839" s="19"/>
      <c r="M3839" s="19"/>
    </row>
    <row r="3840" spans="1:13" x14ac:dyDescent="0.25">
      <c r="A3840" s="19"/>
      <c r="B3840" s="19"/>
      <c r="C3840" s="19"/>
      <c r="D3840" s="35"/>
      <c r="E3840" s="18" t="s">
        <v>255</v>
      </c>
      <c r="F3840" s="22">
        <v>6</v>
      </c>
      <c r="G3840" s="23">
        <v>2</v>
      </c>
      <c r="H3840" s="23">
        <v>2</v>
      </c>
      <c r="I3840" s="23">
        <v>0.1</v>
      </c>
      <c r="J3840" s="21">
        <f>OR(F3840&lt;&gt;0,G3840&lt;&gt;0,H3840&lt;&gt;0,I3840&lt;&gt;0)*(F3840 + (F3840 = 0))*(G3840 + (G3840 = 0))*(H3840 + (H3840 = 0))*(I3840 + (I3840 = 0))</f>
        <v>2.4</v>
      </c>
      <c r="K3840" s="19"/>
      <c r="L3840" s="19"/>
      <c r="M3840" s="19"/>
    </row>
    <row r="3841" spans="1:13" x14ac:dyDescent="0.25">
      <c r="A3841" s="19"/>
      <c r="B3841" s="19"/>
      <c r="C3841" s="19"/>
      <c r="D3841" s="35"/>
      <c r="E3841" s="18" t="s">
        <v>16</v>
      </c>
      <c r="F3841" s="22"/>
      <c r="G3841" s="23"/>
      <c r="H3841" s="23"/>
      <c r="I3841" s="23"/>
      <c r="J3841" s="21">
        <f>OR(F3841&lt;&gt;0,G3841&lt;&gt;0,H3841&lt;&gt;0,I3841&lt;&gt;0)*(F3841 + (F3841 = 0))*(G3841 + (G3841 = 0))*(H3841 + (H3841 = 0))*(I3841 + (I3841 = 0))</f>
        <v>0</v>
      </c>
      <c r="K3841" s="19"/>
      <c r="L3841" s="19"/>
      <c r="M3841" s="19"/>
    </row>
    <row r="3842" spans="1:13" x14ac:dyDescent="0.25">
      <c r="A3842" s="19"/>
      <c r="B3842" s="19"/>
      <c r="C3842" s="19"/>
      <c r="D3842" s="35"/>
      <c r="E3842" s="19"/>
      <c r="F3842" s="19"/>
      <c r="G3842" s="19"/>
      <c r="H3842" s="19"/>
      <c r="I3842" s="19"/>
      <c r="J3842" s="24" t="s">
        <v>257</v>
      </c>
      <c r="K3842" s="25">
        <f>SUM(J3840:J3841)</f>
        <v>2.4</v>
      </c>
      <c r="L3842" s="23">
        <v>149.66999999999999</v>
      </c>
      <c r="M3842" s="26">
        <f>ROUND(K3842*L3842,2)</f>
        <v>359.21</v>
      </c>
    </row>
    <row r="3843" spans="1:13" ht="0.95" customHeight="1" x14ac:dyDescent="0.25">
      <c r="A3843" s="27"/>
      <c r="B3843" s="27"/>
      <c r="C3843" s="27"/>
      <c r="D3843" s="36"/>
      <c r="E3843" s="27"/>
      <c r="F3843" s="27"/>
      <c r="G3843" s="27"/>
      <c r="H3843" s="27"/>
      <c r="I3843" s="27"/>
      <c r="J3843" s="27"/>
      <c r="K3843" s="27"/>
      <c r="L3843" s="27"/>
      <c r="M3843" s="27"/>
    </row>
    <row r="3844" spans="1:13" x14ac:dyDescent="0.25">
      <c r="A3844" s="17" t="s">
        <v>180</v>
      </c>
      <c r="B3844" s="18" t="s">
        <v>23</v>
      </c>
      <c r="C3844" s="18" t="s">
        <v>30</v>
      </c>
      <c r="D3844" s="29" t="s">
        <v>181</v>
      </c>
      <c r="E3844" s="19"/>
      <c r="F3844" s="19"/>
      <c r="G3844" s="19"/>
      <c r="H3844" s="19"/>
      <c r="I3844" s="19"/>
      <c r="J3844" s="19"/>
      <c r="K3844" s="20">
        <f>K3848</f>
        <v>0.9</v>
      </c>
      <c r="L3844" s="21">
        <f>L3848</f>
        <v>129.69</v>
      </c>
      <c r="M3844" s="21">
        <f>M3848</f>
        <v>116.72</v>
      </c>
    </row>
    <row r="3845" spans="1:13" ht="78.75" x14ac:dyDescent="0.25">
      <c r="A3845" s="19"/>
      <c r="B3845" s="19"/>
      <c r="C3845" s="19"/>
      <c r="D3845" s="29" t="s">
        <v>182</v>
      </c>
      <c r="E3845" s="19"/>
      <c r="F3845" s="19"/>
      <c r="G3845" s="19"/>
      <c r="H3845" s="19"/>
      <c r="I3845" s="19"/>
      <c r="J3845" s="19"/>
      <c r="K3845" s="19"/>
      <c r="L3845" s="19"/>
      <c r="M3845" s="19"/>
    </row>
    <row r="3846" spans="1:13" x14ac:dyDescent="0.25">
      <c r="A3846" s="19"/>
      <c r="B3846" s="19"/>
      <c r="C3846" s="19"/>
      <c r="D3846" s="35"/>
      <c r="E3846" s="18" t="s">
        <v>258</v>
      </c>
      <c r="F3846" s="22">
        <v>2</v>
      </c>
      <c r="G3846" s="23">
        <v>1.5</v>
      </c>
      <c r="H3846" s="23">
        <v>1.5</v>
      </c>
      <c r="I3846" s="23">
        <v>0.2</v>
      </c>
      <c r="J3846" s="21">
        <f>OR(F3846&lt;&gt;0,G3846&lt;&gt;0,H3846&lt;&gt;0,I3846&lt;&gt;0)*(F3846 + (F3846 = 0))*(G3846 + (G3846 = 0))*(H3846 + (H3846 = 0))*(I3846 + (I3846 = 0))</f>
        <v>0.9</v>
      </c>
      <c r="K3846" s="19"/>
      <c r="L3846" s="19"/>
      <c r="M3846" s="19"/>
    </row>
    <row r="3847" spans="1:13" x14ac:dyDescent="0.25">
      <c r="A3847" s="19"/>
      <c r="B3847" s="19"/>
      <c r="C3847" s="19"/>
      <c r="D3847" s="35"/>
      <c r="E3847" s="18" t="s">
        <v>16</v>
      </c>
      <c r="F3847" s="22"/>
      <c r="G3847" s="23"/>
      <c r="H3847" s="23"/>
      <c r="I3847" s="23"/>
      <c r="J3847" s="21">
        <f>OR(F3847&lt;&gt;0,G3847&lt;&gt;0,H3847&lt;&gt;0,I3847&lt;&gt;0)*(F3847 + (F3847 = 0))*(G3847 + (G3847 = 0))*(H3847 + (H3847 = 0))*(I3847 + (I3847 = 0))</f>
        <v>0</v>
      </c>
      <c r="K3847" s="19"/>
      <c r="L3847" s="19"/>
      <c r="M3847" s="19"/>
    </row>
    <row r="3848" spans="1:13" x14ac:dyDescent="0.25">
      <c r="A3848" s="19"/>
      <c r="B3848" s="19"/>
      <c r="C3848" s="19"/>
      <c r="D3848" s="35"/>
      <c r="E3848" s="19"/>
      <c r="F3848" s="19"/>
      <c r="G3848" s="19"/>
      <c r="H3848" s="19"/>
      <c r="I3848" s="19"/>
      <c r="J3848" s="24" t="s">
        <v>184</v>
      </c>
      <c r="K3848" s="25">
        <f>SUM(J3846:J3847)</f>
        <v>0.9</v>
      </c>
      <c r="L3848" s="23">
        <v>129.69</v>
      </c>
      <c r="M3848" s="26">
        <f>ROUND(K3848*L3848,2)</f>
        <v>116.72</v>
      </c>
    </row>
    <row r="3849" spans="1:13" ht="0.95" customHeight="1" x14ac:dyDescent="0.25">
      <c r="A3849" s="27"/>
      <c r="B3849" s="27"/>
      <c r="C3849" s="27"/>
      <c r="D3849" s="36"/>
      <c r="E3849" s="27"/>
      <c r="F3849" s="27"/>
      <c r="G3849" s="27"/>
      <c r="H3849" s="27"/>
      <c r="I3849" s="27"/>
      <c r="J3849" s="27"/>
      <c r="K3849" s="27"/>
      <c r="L3849" s="27"/>
      <c r="M3849" s="27"/>
    </row>
    <row r="3850" spans="1:13" ht="22.5" x14ac:dyDescent="0.25">
      <c r="A3850" s="17" t="s">
        <v>287</v>
      </c>
      <c r="B3850" s="18" t="s">
        <v>23</v>
      </c>
      <c r="C3850" s="18" t="s">
        <v>76</v>
      </c>
      <c r="D3850" s="29" t="s">
        <v>288</v>
      </c>
      <c r="E3850" s="19"/>
      <c r="F3850" s="19"/>
      <c r="G3850" s="19"/>
      <c r="H3850" s="19"/>
      <c r="I3850" s="19"/>
      <c r="J3850" s="19"/>
      <c r="K3850" s="20">
        <f>K3854</f>
        <v>4</v>
      </c>
      <c r="L3850" s="21">
        <f>L3854</f>
        <v>817.17</v>
      </c>
      <c r="M3850" s="21">
        <f>M3854</f>
        <v>3268.68</v>
      </c>
    </row>
    <row r="3851" spans="1:13" ht="135" x14ac:dyDescent="0.25">
      <c r="A3851" s="19"/>
      <c r="B3851" s="19"/>
      <c r="C3851" s="19"/>
      <c r="D3851" s="29" t="s">
        <v>289</v>
      </c>
      <c r="E3851" s="19"/>
      <c r="F3851" s="19"/>
      <c r="G3851" s="19"/>
      <c r="H3851" s="19"/>
      <c r="I3851" s="19"/>
      <c r="J3851" s="19"/>
      <c r="K3851" s="19"/>
      <c r="L3851" s="19"/>
      <c r="M3851" s="19"/>
    </row>
    <row r="3852" spans="1:13" x14ac:dyDescent="0.25">
      <c r="A3852" s="19"/>
      <c r="B3852" s="19"/>
      <c r="C3852" s="19"/>
      <c r="D3852" s="35"/>
      <c r="E3852" s="18" t="s">
        <v>16</v>
      </c>
      <c r="F3852" s="22">
        <v>4</v>
      </c>
      <c r="G3852" s="23">
        <v>0</v>
      </c>
      <c r="H3852" s="23">
        <v>0</v>
      </c>
      <c r="I3852" s="23">
        <v>0</v>
      </c>
      <c r="J3852" s="21">
        <f>OR(F3852&lt;&gt;0,G3852&lt;&gt;0,H3852&lt;&gt;0,I3852&lt;&gt;0)*(F3852 + (F3852 = 0))*(G3852 + (G3852 = 0))*(H3852 + (H3852 = 0))*(I3852 + (I3852 = 0))</f>
        <v>4</v>
      </c>
      <c r="K3852" s="19"/>
      <c r="L3852" s="19"/>
      <c r="M3852" s="19"/>
    </row>
    <row r="3853" spans="1:13" x14ac:dyDescent="0.25">
      <c r="A3853" s="19"/>
      <c r="B3853" s="19"/>
      <c r="C3853" s="19"/>
      <c r="D3853" s="35"/>
      <c r="E3853" s="18" t="s">
        <v>16</v>
      </c>
      <c r="F3853" s="22"/>
      <c r="G3853" s="23"/>
      <c r="H3853" s="23"/>
      <c r="I3853" s="23"/>
      <c r="J3853" s="21">
        <f>OR(F3853&lt;&gt;0,G3853&lt;&gt;0,H3853&lt;&gt;0,I3853&lt;&gt;0)*(F3853 + (F3853 = 0))*(G3853 + (G3853 = 0))*(H3853 + (H3853 = 0))*(I3853 + (I3853 = 0))</f>
        <v>0</v>
      </c>
      <c r="K3853" s="19"/>
      <c r="L3853" s="19"/>
      <c r="M3853" s="19"/>
    </row>
    <row r="3854" spans="1:13" x14ac:dyDescent="0.25">
      <c r="A3854" s="19"/>
      <c r="B3854" s="19"/>
      <c r="C3854" s="19"/>
      <c r="D3854" s="35"/>
      <c r="E3854" s="19"/>
      <c r="F3854" s="19"/>
      <c r="G3854" s="19"/>
      <c r="H3854" s="19"/>
      <c r="I3854" s="19"/>
      <c r="J3854" s="24" t="s">
        <v>290</v>
      </c>
      <c r="K3854" s="25">
        <f>SUM(J3852:J3853)</f>
        <v>4</v>
      </c>
      <c r="L3854" s="23">
        <v>817.17</v>
      </c>
      <c r="M3854" s="26">
        <f>ROUND(K3854*L3854,2)</f>
        <v>3268.68</v>
      </c>
    </row>
    <row r="3855" spans="1:13" ht="0.95" customHeight="1" x14ac:dyDescent="0.25">
      <c r="A3855" s="27"/>
      <c r="B3855" s="27"/>
      <c r="C3855" s="27"/>
      <c r="D3855" s="36"/>
      <c r="E3855" s="27"/>
      <c r="F3855" s="27"/>
      <c r="G3855" s="27"/>
      <c r="H3855" s="27"/>
      <c r="I3855" s="27"/>
      <c r="J3855" s="27"/>
      <c r="K3855" s="27"/>
      <c r="L3855" s="27"/>
      <c r="M3855" s="27"/>
    </row>
    <row r="3856" spans="1:13" ht="22.5" x14ac:dyDescent="0.25">
      <c r="A3856" s="17" t="s">
        <v>291</v>
      </c>
      <c r="B3856" s="18" t="s">
        <v>23</v>
      </c>
      <c r="C3856" s="18" t="s">
        <v>60</v>
      </c>
      <c r="D3856" s="29" t="s">
        <v>292</v>
      </c>
      <c r="E3856" s="19"/>
      <c r="F3856" s="19"/>
      <c r="G3856" s="19"/>
      <c r="H3856" s="19"/>
      <c r="I3856" s="19"/>
      <c r="J3856" s="19"/>
      <c r="K3856" s="20">
        <f>K3864</f>
        <v>12.16</v>
      </c>
      <c r="L3856" s="21">
        <f>L3864</f>
        <v>388.98</v>
      </c>
      <c r="M3856" s="21">
        <f>M3864</f>
        <v>4730</v>
      </c>
    </row>
    <row r="3857" spans="1:13" ht="67.5" x14ac:dyDescent="0.25">
      <c r="A3857" s="19"/>
      <c r="B3857" s="19"/>
      <c r="C3857" s="19"/>
      <c r="D3857" s="29" t="s">
        <v>293</v>
      </c>
      <c r="E3857" s="19"/>
      <c r="F3857" s="19"/>
      <c r="G3857" s="19"/>
      <c r="H3857" s="19"/>
      <c r="I3857" s="19"/>
      <c r="J3857" s="19"/>
      <c r="K3857" s="19"/>
      <c r="L3857" s="19"/>
      <c r="M3857" s="19"/>
    </row>
    <row r="3858" spans="1:13" x14ac:dyDescent="0.25">
      <c r="A3858" s="19"/>
      <c r="B3858" s="19"/>
      <c r="C3858" s="19"/>
      <c r="D3858" s="35"/>
      <c r="E3858" s="18" t="s">
        <v>867</v>
      </c>
      <c r="F3858" s="22">
        <v>1</v>
      </c>
      <c r="G3858" s="23">
        <v>0</v>
      </c>
      <c r="H3858" s="23">
        <v>0</v>
      </c>
      <c r="I3858" s="23">
        <v>3.31</v>
      </c>
      <c r="J3858" s="21">
        <f>OR(F3858&lt;&gt;0,G3858&lt;&gt;0,H3858&lt;&gt;0,I3858&lt;&gt;0)*(F3858 + (F3858 = 0))*(G3858 + (G3858 = 0))*(H3858 + (H3858 = 0))*(I3858 + (I3858 = 0))</f>
        <v>3.31</v>
      </c>
      <c r="K3858" s="19"/>
      <c r="L3858" s="19"/>
      <c r="M3858" s="19"/>
    </row>
    <row r="3859" spans="1:13" x14ac:dyDescent="0.25">
      <c r="A3859" s="19"/>
      <c r="B3859" s="19"/>
      <c r="C3859" s="19"/>
      <c r="D3859" s="35"/>
      <c r="E3859" s="18" t="s">
        <v>868</v>
      </c>
      <c r="F3859" s="22">
        <v>1</v>
      </c>
      <c r="G3859" s="23">
        <v>0</v>
      </c>
      <c r="H3859" s="23">
        <v>0</v>
      </c>
      <c r="I3859" s="23">
        <v>3.66</v>
      </c>
      <c r="J3859" s="21">
        <f>OR(F3859&lt;&gt;0,G3859&lt;&gt;0,H3859&lt;&gt;0,I3859&lt;&gt;0)*(F3859 + (F3859 = 0))*(G3859 + (G3859 = 0))*(H3859 + (H3859 = 0))*(I3859 + (I3859 = 0))</f>
        <v>3.66</v>
      </c>
      <c r="K3859" s="19"/>
      <c r="L3859" s="19"/>
      <c r="M3859" s="19"/>
    </row>
    <row r="3860" spans="1:13" x14ac:dyDescent="0.25">
      <c r="A3860" s="19"/>
      <c r="B3860" s="19"/>
      <c r="C3860" s="19"/>
      <c r="D3860" s="35"/>
      <c r="E3860" s="18" t="s">
        <v>872</v>
      </c>
      <c r="F3860" s="22">
        <v>1</v>
      </c>
      <c r="G3860" s="23">
        <v>0</v>
      </c>
      <c r="H3860" s="23">
        <v>0</v>
      </c>
      <c r="I3860" s="23">
        <v>5.89</v>
      </c>
      <c r="J3860" s="21">
        <f>OR(F3860&lt;&gt;0,G3860&lt;&gt;0,H3860&lt;&gt;0,I3860&lt;&gt;0)*(F3860 + (F3860 = 0))*(G3860 + (G3860 = 0))*(H3860 + (H3860 = 0))*(I3860 + (I3860 = 0))</f>
        <v>5.89</v>
      </c>
      <c r="K3860" s="19"/>
      <c r="L3860" s="19"/>
      <c r="M3860" s="19"/>
    </row>
    <row r="3861" spans="1:13" x14ac:dyDescent="0.25">
      <c r="A3861" s="19"/>
      <c r="B3861" s="19"/>
      <c r="C3861" s="19"/>
      <c r="D3861" s="35"/>
      <c r="E3861" s="18" t="s">
        <v>873</v>
      </c>
      <c r="F3861" s="22">
        <v>1</v>
      </c>
      <c r="G3861" s="23">
        <v>0</v>
      </c>
      <c r="H3861" s="23">
        <v>0</v>
      </c>
      <c r="I3861" s="23">
        <v>7.3</v>
      </c>
      <c r="J3861" s="21">
        <f>OR(F3861&lt;&gt;0,G3861&lt;&gt;0,H3861&lt;&gt;0,I3861&lt;&gt;0)*(F3861 + (F3861 = 0))*(G3861 + (G3861 = 0))*(H3861 + (H3861 = 0))*(I3861 + (I3861 = 0))</f>
        <v>7.3</v>
      </c>
      <c r="K3861" s="19"/>
      <c r="L3861" s="19"/>
      <c r="M3861" s="19"/>
    </row>
    <row r="3862" spans="1:13" x14ac:dyDescent="0.25">
      <c r="A3862" s="19"/>
      <c r="B3862" s="19"/>
      <c r="C3862" s="19"/>
      <c r="D3862" s="35"/>
      <c r="E3862" s="18" t="s">
        <v>800</v>
      </c>
      <c r="F3862" s="22">
        <v>-4</v>
      </c>
      <c r="G3862" s="23">
        <v>0</v>
      </c>
      <c r="H3862" s="23">
        <v>0</v>
      </c>
      <c r="I3862" s="23">
        <v>2</v>
      </c>
      <c r="J3862" s="21">
        <f>OR(F3862&lt;&gt;0,G3862&lt;&gt;0,H3862&lt;&gt;0,I3862&lt;&gt;0)*(F3862 + (F3862 = 0))*(G3862 + (G3862 = 0))*(H3862 + (H3862 = 0))*(I3862 + (I3862 = 0))</f>
        <v>-8</v>
      </c>
      <c r="K3862" s="19"/>
      <c r="L3862" s="19"/>
      <c r="M3862" s="19"/>
    </row>
    <row r="3863" spans="1:13" x14ac:dyDescent="0.25">
      <c r="A3863" s="19"/>
      <c r="B3863" s="19"/>
      <c r="C3863" s="19"/>
      <c r="D3863" s="35"/>
      <c r="E3863" s="18" t="s">
        <v>16</v>
      </c>
      <c r="F3863" s="22"/>
      <c r="G3863" s="23"/>
      <c r="H3863" s="23"/>
      <c r="I3863" s="23"/>
      <c r="J3863" s="21">
        <f>OR(F3863&lt;&gt;0,G3863&lt;&gt;0,H3863&lt;&gt;0,I3863&lt;&gt;0)*(F3863 + (F3863 = 0))*(G3863 + (G3863 = 0))*(H3863 + (H3863 = 0))*(I3863 + (I3863 = 0))</f>
        <v>0</v>
      </c>
      <c r="K3863" s="19"/>
      <c r="L3863" s="19"/>
      <c r="M3863" s="19"/>
    </row>
    <row r="3864" spans="1:13" x14ac:dyDescent="0.25">
      <c r="A3864" s="19"/>
      <c r="B3864" s="19"/>
      <c r="C3864" s="19"/>
      <c r="D3864" s="35"/>
      <c r="E3864" s="19"/>
      <c r="F3864" s="19"/>
      <c r="G3864" s="19"/>
      <c r="H3864" s="19"/>
      <c r="I3864" s="19"/>
      <c r="J3864" s="24" t="s">
        <v>294</v>
      </c>
      <c r="K3864" s="25">
        <f>SUM(J3858:J3863)</f>
        <v>12.16</v>
      </c>
      <c r="L3864" s="23">
        <v>388.98</v>
      </c>
      <c r="M3864" s="26">
        <f>ROUND(K3864*L3864,2)</f>
        <v>4730</v>
      </c>
    </row>
    <row r="3865" spans="1:13" ht="0.95" customHeight="1" x14ac:dyDescent="0.25">
      <c r="A3865" s="27"/>
      <c r="B3865" s="27"/>
      <c r="C3865" s="27"/>
      <c r="D3865" s="36"/>
      <c r="E3865" s="27"/>
      <c r="F3865" s="27"/>
      <c r="G3865" s="27"/>
      <c r="H3865" s="27"/>
      <c r="I3865" s="27"/>
      <c r="J3865" s="27"/>
      <c r="K3865" s="27"/>
      <c r="L3865" s="27"/>
      <c r="M3865" s="27"/>
    </row>
    <row r="3866" spans="1:13" x14ac:dyDescent="0.25">
      <c r="A3866" s="17" t="s">
        <v>295</v>
      </c>
      <c r="B3866" s="18" t="s">
        <v>23</v>
      </c>
      <c r="C3866" s="18" t="s">
        <v>76</v>
      </c>
      <c r="D3866" s="29" t="s">
        <v>296</v>
      </c>
      <c r="E3866" s="19"/>
      <c r="F3866" s="19"/>
      <c r="G3866" s="19"/>
      <c r="H3866" s="19"/>
      <c r="I3866" s="19"/>
      <c r="J3866" s="19"/>
      <c r="K3866" s="20">
        <f>K3876</f>
        <v>90</v>
      </c>
      <c r="L3866" s="21">
        <f>L3876</f>
        <v>15.13</v>
      </c>
      <c r="M3866" s="21">
        <f>M3876</f>
        <v>1361.7</v>
      </c>
    </row>
    <row r="3867" spans="1:13" ht="56.25" x14ac:dyDescent="0.25">
      <c r="A3867" s="19"/>
      <c r="B3867" s="19"/>
      <c r="C3867" s="19"/>
      <c r="D3867" s="29" t="s">
        <v>297</v>
      </c>
      <c r="E3867" s="19"/>
      <c r="F3867" s="19"/>
      <c r="G3867" s="19"/>
      <c r="H3867" s="19"/>
      <c r="I3867" s="19"/>
      <c r="J3867" s="19"/>
      <c r="K3867" s="19"/>
      <c r="L3867" s="19"/>
      <c r="M3867" s="19"/>
    </row>
    <row r="3868" spans="1:13" x14ac:dyDescent="0.25">
      <c r="A3868" s="19"/>
      <c r="B3868" s="19"/>
      <c r="C3868" s="19"/>
      <c r="D3868" s="35"/>
      <c r="E3868" s="18" t="s">
        <v>867</v>
      </c>
      <c r="F3868" s="22">
        <v>3</v>
      </c>
      <c r="G3868" s="23">
        <v>0</v>
      </c>
      <c r="H3868" s="23">
        <v>0</v>
      </c>
      <c r="I3868" s="23">
        <v>3.31</v>
      </c>
      <c r="J3868" s="21">
        <f>OR(F3868&lt;&gt;0,G3868&lt;&gt;0,H3868&lt;&gt;0,I3868&lt;&gt;0)*(F3868 + (F3868 = 0))*(G3868 + (G3868 = 0))*(H3868 + (H3868 = 0))*(I3868 + (I3868 = 0))</f>
        <v>9.93</v>
      </c>
      <c r="K3868" s="19"/>
      <c r="L3868" s="19"/>
      <c r="M3868" s="19"/>
    </row>
    <row r="3869" spans="1:13" x14ac:dyDescent="0.25">
      <c r="A3869" s="19"/>
      <c r="B3869" s="19"/>
      <c r="C3869" s="19"/>
      <c r="D3869" s="35"/>
      <c r="E3869" s="18" t="s">
        <v>868</v>
      </c>
      <c r="F3869" s="22">
        <v>3</v>
      </c>
      <c r="G3869" s="23">
        <v>0</v>
      </c>
      <c r="H3869" s="23">
        <v>0</v>
      </c>
      <c r="I3869" s="23">
        <v>3.66</v>
      </c>
      <c r="J3869" s="21">
        <f>OR(F3869&lt;&gt;0,G3869&lt;&gt;0,H3869&lt;&gt;0,I3869&lt;&gt;0)*(F3869 + (F3869 = 0))*(G3869 + (G3869 = 0))*(H3869 + (H3869 = 0))*(I3869 + (I3869 = 0))</f>
        <v>10.98</v>
      </c>
      <c r="K3869" s="19"/>
      <c r="L3869" s="19"/>
      <c r="M3869" s="19"/>
    </row>
    <row r="3870" spans="1:13" x14ac:dyDescent="0.25">
      <c r="A3870" s="19"/>
      <c r="B3870" s="19"/>
      <c r="C3870" s="19"/>
      <c r="D3870" s="35"/>
      <c r="E3870" s="18" t="s">
        <v>869</v>
      </c>
      <c r="F3870" s="22">
        <v>3</v>
      </c>
      <c r="G3870" s="23">
        <v>0</v>
      </c>
      <c r="H3870" s="23">
        <v>0</v>
      </c>
      <c r="I3870" s="23">
        <v>4.53</v>
      </c>
      <c r="J3870" s="21">
        <f>OR(F3870&lt;&gt;0,G3870&lt;&gt;0,H3870&lt;&gt;0,I3870&lt;&gt;0)*(F3870 + (F3870 = 0))*(G3870 + (G3870 = 0))*(H3870 + (H3870 = 0))*(I3870 + (I3870 = 0))</f>
        <v>13.59</v>
      </c>
      <c r="K3870" s="19"/>
      <c r="L3870" s="19"/>
      <c r="M3870" s="19"/>
    </row>
    <row r="3871" spans="1:13" x14ac:dyDescent="0.25">
      <c r="A3871" s="19"/>
      <c r="B3871" s="19"/>
      <c r="C3871" s="19"/>
      <c r="D3871" s="35"/>
      <c r="E3871" s="18" t="s">
        <v>870</v>
      </c>
      <c r="F3871" s="22">
        <v>3</v>
      </c>
      <c r="G3871" s="23">
        <v>0</v>
      </c>
      <c r="H3871" s="23">
        <v>0</v>
      </c>
      <c r="I3871" s="23">
        <v>4.97</v>
      </c>
      <c r="J3871" s="21">
        <f>OR(F3871&lt;&gt;0,G3871&lt;&gt;0,H3871&lt;&gt;0,I3871&lt;&gt;0)*(F3871 + (F3871 = 0))*(G3871 + (G3871 = 0))*(H3871 + (H3871 = 0))*(I3871 + (I3871 = 0))</f>
        <v>14.91</v>
      </c>
      <c r="K3871" s="19"/>
      <c r="L3871" s="19"/>
      <c r="M3871" s="19"/>
    </row>
    <row r="3872" spans="1:13" x14ac:dyDescent="0.25">
      <c r="A3872" s="19"/>
      <c r="B3872" s="19"/>
      <c r="C3872" s="19"/>
      <c r="D3872" s="35"/>
      <c r="E3872" s="18" t="s">
        <v>872</v>
      </c>
      <c r="F3872" s="22">
        <v>3</v>
      </c>
      <c r="G3872" s="23">
        <v>0</v>
      </c>
      <c r="H3872" s="23">
        <v>0</v>
      </c>
      <c r="I3872" s="23">
        <v>5.89</v>
      </c>
      <c r="J3872" s="21">
        <f>OR(F3872&lt;&gt;0,G3872&lt;&gt;0,H3872&lt;&gt;0,I3872&lt;&gt;0)*(F3872 + (F3872 = 0))*(G3872 + (G3872 = 0))*(H3872 + (H3872 = 0))*(I3872 + (I3872 = 0))</f>
        <v>17.670000000000002</v>
      </c>
      <c r="K3872" s="19"/>
      <c r="L3872" s="19"/>
      <c r="M3872" s="19"/>
    </row>
    <row r="3873" spans="1:13" x14ac:dyDescent="0.25">
      <c r="A3873" s="19"/>
      <c r="B3873" s="19"/>
      <c r="C3873" s="19"/>
      <c r="D3873" s="35"/>
      <c r="E3873" s="18" t="s">
        <v>873</v>
      </c>
      <c r="F3873" s="22">
        <v>3</v>
      </c>
      <c r="G3873" s="23">
        <v>0</v>
      </c>
      <c r="H3873" s="23">
        <v>0</v>
      </c>
      <c r="I3873" s="23">
        <v>7.3</v>
      </c>
      <c r="J3873" s="21">
        <f>OR(F3873&lt;&gt;0,G3873&lt;&gt;0,H3873&lt;&gt;0,I3873&lt;&gt;0)*(F3873 + (F3873 = 0))*(G3873 + (G3873 = 0))*(H3873 + (H3873 = 0))*(I3873 + (I3873 = 0))</f>
        <v>21.9</v>
      </c>
      <c r="K3873" s="19"/>
      <c r="L3873" s="19"/>
      <c r="M3873" s="19"/>
    </row>
    <row r="3874" spans="1:13" x14ac:dyDescent="0.25">
      <c r="A3874" s="19"/>
      <c r="B3874" s="19"/>
      <c r="C3874" s="19"/>
      <c r="D3874" s="35"/>
      <c r="E3874" s="18" t="s">
        <v>698</v>
      </c>
      <c r="F3874" s="22">
        <v>1</v>
      </c>
      <c r="G3874" s="23">
        <v>1.02</v>
      </c>
      <c r="H3874" s="23">
        <v>0</v>
      </c>
      <c r="I3874" s="23">
        <v>0</v>
      </c>
      <c r="J3874" s="21">
        <f>OR(F3874&lt;&gt;0,G3874&lt;&gt;0,H3874&lt;&gt;0,I3874&lt;&gt;0)*(F3874 + (F3874 = 0))*(G3874 + (G3874 = 0))*(H3874 + (H3874 = 0))*(I3874 + (I3874 = 0))</f>
        <v>1.02</v>
      </c>
      <c r="K3874" s="19"/>
      <c r="L3874" s="19"/>
      <c r="M3874" s="19"/>
    </row>
    <row r="3875" spans="1:13" x14ac:dyDescent="0.25">
      <c r="A3875" s="19"/>
      <c r="B3875" s="19"/>
      <c r="C3875" s="19"/>
      <c r="D3875" s="35"/>
      <c r="E3875" s="18" t="s">
        <v>16</v>
      </c>
      <c r="F3875" s="22"/>
      <c r="G3875" s="23"/>
      <c r="H3875" s="23"/>
      <c r="I3875" s="23"/>
      <c r="J3875" s="21">
        <f>OR(F3875&lt;&gt;0,G3875&lt;&gt;0,H3875&lt;&gt;0,I3875&lt;&gt;0)*(F3875 + (F3875 = 0))*(G3875 + (G3875 = 0))*(H3875 + (H3875 = 0))*(I3875 + (I3875 = 0))</f>
        <v>0</v>
      </c>
      <c r="K3875" s="19"/>
      <c r="L3875" s="19"/>
      <c r="M3875" s="19"/>
    </row>
    <row r="3876" spans="1:13" x14ac:dyDescent="0.25">
      <c r="A3876" s="19"/>
      <c r="B3876" s="19"/>
      <c r="C3876" s="19"/>
      <c r="D3876" s="35"/>
      <c r="E3876" s="19"/>
      <c r="F3876" s="19"/>
      <c r="G3876" s="19"/>
      <c r="H3876" s="19"/>
      <c r="I3876" s="19"/>
      <c r="J3876" s="24" t="s">
        <v>299</v>
      </c>
      <c r="K3876" s="25">
        <f>SUM(J3868:J3875)</f>
        <v>90</v>
      </c>
      <c r="L3876" s="23">
        <v>15.13</v>
      </c>
      <c r="M3876" s="26">
        <f>ROUND(K3876*L3876,2)</f>
        <v>1361.7</v>
      </c>
    </row>
    <row r="3877" spans="1:13" ht="0.95" customHeight="1" x14ac:dyDescent="0.25">
      <c r="A3877" s="27"/>
      <c r="B3877" s="27"/>
      <c r="C3877" s="27"/>
      <c r="D3877" s="36"/>
      <c r="E3877" s="27"/>
      <c r="F3877" s="27"/>
      <c r="G3877" s="27"/>
      <c r="H3877" s="27"/>
      <c r="I3877" s="27"/>
      <c r="J3877" s="27"/>
      <c r="K3877" s="27"/>
      <c r="L3877" s="27"/>
      <c r="M3877" s="27"/>
    </row>
    <row r="3878" spans="1:13" ht="22.5" x14ac:dyDescent="0.25">
      <c r="A3878" s="17" t="s">
        <v>300</v>
      </c>
      <c r="B3878" s="18" t="s">
        <v>23</v>
      </c>
      <c r="C3878" s="18" t="s">
        <v>76</v>
      </c>
      <c r="D3878" s="29" t="s">
        <v>301</v>
      </c>
      <c r="E3878" s="19"/>
      <c r="F3878" s="19"/>
      <c r="G3878" s="19"/>
      <c r="H3878" s="19"/>
      <c r="I3878" s="19"/>
      <c r="J3878" s="19"/>
      <c r="K3878" s="20">
        <f>K3882</f>
        <v>6</v>
      </c>
      <c r="L3878" s="21">
        <f>L3882</f>
        <v>323.04000000000002</v>
      </c>
      <c r="M3878" s="21">
        <f>M3882</f>
        <v>1938.24</v>
      </c>
    </row>
    <row r="3879" spans="1:13" ht="146.25" x14ac:dyDescent="0.25">
      <c r="A3879" s="19"/>
      <c r="B3879" s="19"/>
      <c r="C3879" s="19"/>
      <c r="D3879" s="29" t="s">
        <v>302</v>
      </c>
      <c r="E3879" s="19"/>
      <c r="F3879" s="19"/>
      <c r="G3879" s="19"/>
      <c r="H3879" s="19"/>
      <c r="I3879" s="19"/>
      <c r="J3879" s="19"/>
      <c r="K3879" s="19"/>
      <c r="L3879" s="19"/>
      <c r="M3879" s="19"/>
    </row>
    <row r="3880" spans="1:13" x14ac:dyDescent="0.25">
      <c r="A3880" s="19"/>
      <c r="B3880" s="19"/>
      <c r="C3880" s="19"/>
      <c r="D3880" s="35"/>
      <c r="E3880" s="18" t="s">
        <v>16</v>
      </c>
      <c r="F3880" s="22">
        <v>6</v>
      </c>
      <c r="G3880" s="23">
        <v>0</v>
      </c>
      <c r="H3880" s="23">
        <v>0</v>
      </c>
      <c r="I3880" s="23">
        <v>0</v>
      </c>
      <c r="J3880" s="21">
        <f>OR(F3880&lt;&gt;0,G3880&lt;&gt;0,H3880&lt;&gt;0,I3880&lt;&gt;0)*(F3880 + (F3880 = 0))*(G3880 + (G3880 = 0))*(H3880 + (H3880 = 0))*(I3880 + (I3880 = 0))</f>
        <v>6</v>
      </c>
      <c r="K3880" s="19"/>
      <c r="L3880" s="19"/>
      <c r="M3880" s="19"/>
    </row>
    <row r="3881" spans="1:13" x14ac:dyDescent="0.25">
      <c r="A3881" s="19"/>
      <c r="B3881" s="19"/>
      <c r="C3881" s="19"/>
      <c r="D3881" s="35"/>
      <c r="E3881" s="18" t="s">
        <v>16</v>
      </c>
      <c r="F3881" s="22"/>
      <c r="G3881" s="23"/>
      <c r="H3881" s="23"/>
      <c r="I3881" s="23"/>
      <c r="J3881" s="21">
        <f>OR(F3881&lt;&gt;0,G3881&lt;&gt;0,H3881&lt;&gt;0,I3881&lt;&gt;0)*(F3881 + (F3881 = 0))*(G3881 + (G3881 = 0))*(H3881 + (H3881 = 0))*(I3881 + (I3881 = 0))</f>
        <v>0</v>
      </c>
      <c r="K3881" s="19"/>
      <c r="L3881" s="19"/>
      <c r="M3881" s="19"/>
    </row>
    <row r="3882" spans="1:13" x14ac:dyDescent="0.25">
      <c r="A3882" s="19"/>
      <c r="B3882" s="19"/>
      <c r="C3882" s="19"/>
      <c r="D3882" s="35"/>
      <c r="E3882" s="19"/>
      <c r="F3882" s="19"/>
      <c r="G3882" s="19"/>
      <c r="H3882" s="19"/>
      <c r="I3882" s="19"/>
      <c r="J3882" s="24" t="s">
        <v>303</v>
      </c>
      <c r="K3882" s="25">
        <f>SUM(J3880:J3881)</f>
        <v>6</v>
      </c>
      <c r="L3882" s="23">
        <v>323.04000000000002</v>
      </c>
      <c r="M3882" s="26">
        <f>ROUND(K3882*L3882,2)</f>
        <v>1938.24</v>
      </c>
    </row>
    <row r="3883" spans="1:13" ht="0.95" customHeight="1" x14ac:dyDescent="0.25">
      <c r="A3883" s="27"/>
      <c r="B3883" s="27"/>
      <c r="C3883" s="27"/>
      <c r="D3883" s="36"/>
      <c r="E3883" s="27"/>
      <c r="F3883" s="27"/>
      <c r="G3883" s="27"/>
      <c r="H3883" s="27"/>
      <c r="I3883" s="27"/>
      <c r="J3883" s="27"/>
      <c r="K3883" s="27"/>
      <c r="L3883" s="27"/>
      <c r="M3883" s="27"/>
    </row>
    <row r="3884" spans="1:13" x14ac:dyDescent="0.25">
      <c r="A3884" s="17" t="s">
        <v>304</v>
      </c>
      <c r="B3884" s="18" t="s">
        <v>23</v>
      </c>
      <c r="C3884" s="18" t="s">
        <v>76</v>
      </c>
      <c r="D3884" s="29" t="s">
        <v>305</v>
      </c>
      <c r="E3884" s="19"/>
      <c r="F3884" s="19"/>
      <c r="G3884" s="19"/>
      <c r="H3884" s="19"/>
      <c r="I3884" s="19"/>
      <c r="J3884" s="19"/>
      <c r="K3884" s="20">
        <f>K3888</f>
        <v>3</v>
      </c>
      <c r="L3884" s="21">
        <f>L3888</f>
        <v>172.64</v>
      </c>
      <c r="M3884" s="21">
        <f>M3888</f>
        <v>517.91999999999996</v>
      </c>
    </row>
    <row r="3885" spans="1:13" ht="56.25" x14ac:dyDescent="0.25">
      <c r="A3885" s="19"/>
      <c r="B3885" s="19"/>
      <c r="C3885" s="19"/>
      <c r="D3885" s="29" t="s">
        <v>306</v>
      </c>
      <c r="E3885" s="19"/>
      <c r="F3885" s="19"/>
      <c r="G3885" s="19"/>
      <c r="H3885" s="19"/>
      <c r="I3885" s="19"/>
      <c r="J3885" s="19"/>
      <c r="K3885" s="19"/>
      <c r="L3885" s="19"/>
      <c r="M3885" s="19"/>
    </row>
    <row r="3886" spans="1:13" x14ac:dyDescent="0.25">
      <c r="A3886" s="19"/>
      <c r="B3886" s="19"/>
      <c r="C3886" s="19"/>
      <c r="D3886" s="35"/>
      <c r="E3886" s="18" t="s">
        <v>16</v>
      </c>
      <c r="F3886" s="22">
        <v>3</v>
      </c>
      <c r="G3886" s="23">
        <v>0</v>
      </c>
      <c r="H3886" s="23">
        <v>0</v>
      </c>
      <c r="I3886" s="23">
        <v>0</v>
      </c>
      <c r="J3886" s="21">
        <f>OR(F3886&lt;&gt;0,G3886&lt;&gt;0,H3886&lt;&gt;0,I3886&lt;&gt;0)*(F3886 + (F3886 = 0))*(G3886 + (G3886 = 0))*(H3886 + (H3886 = 0))*(I3886 + (I3886 = 0))</f>
        <v>3</v>
      </c>
      <c r="K3886" s="19"/>
      <c r="L3886" s="19"/>
      <c r="M3886" s="19"/>
    </row>
    <row r="3887" spans="1:13" x14ac:dyDescent="0.25">
      <c r="A3887" s="19"/>
      <c r="B3887" s="19"/>
      <c r="C3887" s="19"/>
      <c r="D3887" s="35"/>
      <c r="E3887" s="18" t="s">
        <v>16</v>
      </c>
      <c r="F3887" s="22"/>
      <c r="G3887" s="23"/>
      <c r="H3887" s="23"/>
      <c r="I3887" s="23"/>
      <c r="J3887" s="21">
        <f>OR(F3887&lt;&gt;0,G3887&lt;&gt;0,H3887&lt;&gt;0,I3887&lt;&gt;0)*(F3887 + (F3887 = 0))*(G3887 + (G3887 = 0))*(H3887 + (H3887 = 0))*(I3887 + (I3887 = 0))</f>
        <v>0</v>
      </c>
      <c r="K3887" s="19"/>
      <c r="L3887" s="19"/>
      <c r="M3887" s="19"/>
    </row>
    <row r="3888" spans="1:13" x14ac:dyDescent="0.25">
      <c r="A3888" s="19"/>
      <c r="B3888" s="19"/>
      <c r="C3888" s="19"/>
      <c r="D3888" s="35"/>
      <c r="E3888" s="19"/>
      <c r="F3888" s="19"/>
      <c r="G3888" s="19"/>
      <c r="H3888" s="19"/>
      <c r="I3888" s="19"/>
      <c r="J3888" s="24" t="s">
        <v>308</v>
      </c>
      <c r="K3888" s="25">
        <f>SUM(J3886:J3887)</f>
        <v>3</v>
      </c>
      <c r="L3888" s="23">
        <v>172.64</v>
      </c>
      <c r="M3888" s="26">
        <f>ROUND(K3888*L3888,2)</f>
        <v>517.91999999999996</v>
      </c>
    </row>
    <row r="3889" spans="1:13" ht="0.95" customHeight="1" x14ac:dyDescent="0.25">
      <c r="A3889" s="27"/>
      <c r="B3889" s="27"/>
      <c r="C3889" s="27"/>
      <c r="D3889" s="36"/>
      <c r="E3889" s="27"/>
      <c r="F3889" s="27"/>
      <c r="G3889" s="27"/>
      <c r="H3889" s="27"/>
      <c r="I3889" s="27"/>
      <c r="J3889" s="27"/>
      <c r="K3889" s="27"/>
      <c r="L3889" s="27"/>
      <c r="M3889" s="27"/>
    </row>
    <row r="3890" spans="1:13" ht="22.5" x14ac:dyDescent="0.25">
      <c r="A3890" s="17" t="s">
        <v>309</v>
      </c>
      <c r="B3890" s="18" t="s">
        <v>23</v>
      </c>
      <c r="C3890" s="18" t="s">
        <v>76</v>
      </c>
      <c r="D3890" s="29" t="s">
        <v>310</v>
      </c>
      <c r="E3890" s="19"/>
      <c r="F3890" s="19"/>
      <c r="G3890" s="19"/>
      <c r="H3890" s="19"/>
      <c r="I3890" s="19"/>
      <c r="J3890" s="19"/>
      <c r="K3890" s="20">
        <f>K3899</f>
        <v>14</v>
      </c>
      <c r="L3890" s="21">
        <f>L3899</f>
        <v>32.340000000000003</v>
      </c>
      <c r="M3890" s="21">
        <f>M3899</f>
        <v>452.76</v>
      </c>
    </row>
    <row r="3891" spans="1:13" ht="67.5" x14ac:dyDescent="0.25">
      <c r="A3891" s="19"/>
      <c r="B3891" s="19"/>
      <c r="C3891" s="19"/>
      <c r="D3891" s="29" t="s">
        <v>311</v>
      </c>
      <c r="E3891" s="19"/>
      <c r="F3891" s="19"/>
      <c r="G3891" s="19"/>
      <c r="H3891" s="19"/>
      <c r="I3891" s="19"/>
      <c r="J3891" s="19"/>
      <c r="K3891" s="19"/>
      <c r="L3891" s="19"/>
      <c r="M3891" s="19"/>
    </row>
    <row r="3892" spans="1:13" x14ac:dyDescent="0.25">
      <c r="A3892" s="19"/>
      <c r="B3892" s="19"/>
      <c r="C3892" s="19"/>
      <c r="D3892" s="35"/>
      <c r="E3892" s="18" t="s">
        <v>867</v>
      </c>
      <c r="F3892" s="22">
        <v>2</v>
      </c>
      <c r="G3892" s="23">
        <v>0</v>
      </c>
      <c r="H3892" s="23">
        <v>0</v>
      </c>
      <c r="I3892" s="23">
        <v>0</v>
      </c>
      <c r="J3892" s="21">
        <f>OR(F3892&lt;&gt;0,G3892&lt;&gt;0,H3892&lt;&gt;0,I3892&lt;&gt;0)*(F3892 + (F3892 = 0))*(G3892 + (G3892 = 0))*(H3892 + (H3892 = 0))*(I3892 + (I3892 = 0))</f>
        <v>2</v>
      </c>
      <c r="K3892" s="19"/>
      <c r="L3892" s="19"/>
      <c r="M3892" s="19"/>
    </row>
    <row r="3893" spans="1:13" x14ac:dyDescent="0.25">
      <c r="A3893" s="19"/>
      <c r="B3893" s="19"/>
      <c r="C3893" s="19"/>
      <c r="D3893" s="35"/>
      <c r="E3893" s="18" t="s">
        <v>868</v>
      </c>
      <c r="F3893" s="22"/>
      <c r="G3893" s="23"/>
      <c r="H3893" s="23"/>
      <c r="I3893" s="23"/>
      <c r="J3893" s="21">
        <f>OR(F3893&lt;&gt;0,G3893&lt;&gt;0,H3893&lt;&gt;0,I3893&lt;&gt;0)*(F3893 + (F3893 = 0))*(G3893 + (G3893 = 0))*(H3893 + (H3893 = 0))*(I3893 + (I3893 = 0))</f>
        <v>0</v>
      </c>
      <c r="K3893" s="19"/>
      <c r="L3893" s="19"/>
      <c r="M3893" s="19"/>
    </row>
    <row r="3894" spans="1:13" x14ac:dyDescent="0.25">
      <c r="A3894" s="19"/>
      <c r="B3894" s="19"/>
      <c r="C3894" s="19"/>
      <c r="D3894" s="35"/>
      <c r="E3894" s="18" t="s">
        <v>869</v>
      </c>
      <c r="F3894" s="22">
        <v>6</v>
      </c>
      <c r="G3894" s="23">
        <v>0</v>
      </c>
      <c r="H3894" s="23">
        <v>0</v>
      </c>
      <c r="I3894" s="23">
        <v>0</v>
      </c>
      <c r="J3894" s="21">
        <f>OR(F3894&lt;&gt;0,G3894&lt;&gt;0,H3894&lt;&gt;0,I3894&lt;&gt;0)*(F3894 + (F3894 = 0))*(G3894 + (G3894 = 0))*(H3894 + (H3894 = 0))*(I3894 + (I3894 = 0))</f>
        <v>6</v>
      </c>
      <c r="K3894" s="19"/>
      <c r="L3894" s="19"/>
      <c r="M3894" s="19"/>
    </row>
    <row r="3895" spans="1:13" x14ac:dyDescent="0.25">
      <c r="A3895" s="19"/>
      <c r="B3895" s="19"/>
      <c r="C3895" s="19"/>
      <c r="D3895" s="35"/>
      <c r="E3895" s="18" t="s">
        <v>870</v>
      </c>
      <c r="F3895" s="22">
        <v>5</v>
      </c>
      <c r="G3895" s="23">
        <v>0</v>
      </c>
      <c r="H3895" s="23">
        <v>0</v>
      </c>
      <c r="I3895" s="23">
        <v>0</v>
      </c>
      <c r="J3895" s="21">
        <f>OR(F3895&lt;&gt;0,G3895&lt;&gt;0,H3895&lt;&gt;0,I3895&lt;&gt;0)*(F3895 + (F3895 = 0))*(G3895 + (G3895 = 0))*(H3895 + (H3895 = 0))*(I3895 + (I3895 = 0))</f>
        <v>5</v>
      </c>
      <c r="K3895" s="19"/>
      <c r="L3895" s="19"/>
      <c r="M3895" s="19"/>
    </row>
    <row r="3896" spans="1:13" x14ac:dyDescent="0.25">
      <c r="A3896" s="19"/>
      <c r="B3896" s="19"/>
      <c r="C3896" s="19"/>
      <c r="D3896" s="35"/>
      <c r="E3896" s="18" t="s">
        <v>872</v>
      </c>
      <c r="F3896" s="22"/>
      <c r="G3896" s="23"/>
      <c r="H3896" s="23"/>
      <c r="I3896" s="23"/>
      <c r="J3896" s="21">
        <f>OR(F3896&lt;&gt;0,G3896&lt;&gt;0,H3896&lt;&gt;0,I3896&lt;&gt;0)*(F3896 + (F3896 = 0))*(G3896 + (G3896 = 0))*(H3896 + (H3896 = 0))*(I3896 + (I3896 = 0))</f>
        <v>0</v>
      </c>
      <c r="K3896" s="19"/>
      <c r="L3896" s="19"/>
      <c r="M3896" s="19"/>
    </row>
    <row r="3897" spans="1:13" x14ac:dyDescent="0.25">
      <c r="A3897" s="19"/>
      <c r="B3897" s="19"/>
      <c r="C3897" s="19"/>
      <c r="D3897" s="35"/>
      <c r="E3897" s="18" t="s">
        <v>873</v>
      </c>
      <c r="F3897" s="22">
        <v>1</v>
      </c>
      <c r="G3897" s="23">
        <v>0</v>
      </c>
      <c r="H3897" s="23">
        <v>0</v>
      </c>
      <c r="I3897" s="23">
        <v>0</v>
      </c>
      <c r="J3897" s="21">
        <f>OR(F3897&lt;&gt;0,G3897&lt;&gt;0,H3897&lt;&gt;0,I3897&lt;&gt;0)*(F3897 + (F3897 = 0))*(G3897 + (G3897 = 0))*(H3897 + (H3897 = 0))*(I3897 + (I3897 = 0))</f>
        <v>1</v>
      </c>
      <c r="K3897" s="19"/>
      <c r="L3897" s="19"/>
      <c r="M3897" s="19"/>
    </row>
    <row r="3898" spans="1:13" x14ac:dyDescent="0.25">
      <c r="A3898" s="19"/>
      <c r="B3898" s="19"/>
      <c r="C3898" s="19"/>
      <c r="D3898" s="35"/>
      <c r="E3898" s="18" t="s">
        <v>16</v>
      </c>
      <c r="F3898" s="22"/>
      <c r="G3898" s="23"/>
      <c r="H3898" s="23"/>
      <c r="I3898" s="23"/>
      <c r="J3898" s="21">
        <f>OR(F3898&lt;&gt;0,G3898&lt;&gt;0,H3898&lt;&gt;0,I3898&lt;&gt;0)*(F3898 + (F3898 = 0))*(G3898 + (G3898 = 0))*(H3898 + (H3898 = 0))*(I3898 + (I3898 = 0))</f>
        <v>0</v>
      </c>
      <c r="K3898" s="19"/>
      <c r="L3898" s="19"/>
      <c r="M3898" s="19"/>
    </row>
    <row r="3899" spans="1:13" x14ac:dyDescent="0.25">
      <c r="A3899" s="19"/>
      <c r="B3899" s="19"/>
      <c r="C3899" s="19"/>
      <c r="D3899" s="35"/>
      <c r="E3899" s="19"/>
      <c r="F3899" s="19"/>
      <c r="G3899" s="19"/>
      <c r="H3899" s="19"/>
      <c r="I3899" s="19"/>
      <c r="J3899" s="24" t="s">
        <v>312</v>
      </c>
      <c r="K3899" s="25">
        <f>SUM(J3892:J3898)</f>
        <v>14</v>
      </c>
      <c r="L3899" s="23">
        <v>32.340000000000003</v>
      </c>
      <c r="M3899" s="26">
        <f>ROUND(K3899*L3899,2)</f>
        <v>452.76</v>
      </c>
    </row>
    <row r="3900" spans="1:13" ht="0.95" customHeight="1" x14ac:dyDescent="0.25">
      <c r="A3900" s="27"/>
      <c r="B3900" s="27"/>
      <c r="C3900" s="27"/>
      <c r="D3900" s="36"/>
      <c r="E3900" s="27"/>
      <c r="F3900" s="27"/>
      <c r="G3900" s="27"/>
      <c r="H3900" s="27"/>
      <c r="I3900" s="27"/>
      <c r="J3900" s="27"/>
      <c r="K3900" s="27"/>
      <c r="L3900" s="27"/>
      <c r="M3900" s="27"/>
    </row>
    <row r="3901" spans="1:13" ht="22.5" x14ac:dyDescent="0.25">
      <c r="A3901" s="17" t="s">
        <v>633</v>
      </c>
      <c r="B3901" s="18" t="s">
        <v>23</v>
      </c>
      <c r="C3901" s="18" t="s">
        <v>76</v>
      </c>
      <c r="D3901" s="29" t="s">
        <v>634</v>
      </c>
      <c r="E3901" s="19"/>
      <c r="F3901" s="19"/>
      <c r="G3901" s="19"/>
      <c r="H3901" s="19"/>
      <c r="I3901" s="19"/>
      <c r="J3901" s="19"/>
      <c r="K3901" s="28">
        <v>0</v>
      </c>
      <c r="L3901" s="23">
        <v>165.32</v>
      </c>
      <c r="M3901" s="21">
        <f>ROUND(K3901*L3901,2)</f>
        <v>0</v>
      </c>
    </row>
    <row r="3902" spans="1:13" ht="90" x14ac:dyDescent="0.25">
      <c r="A3902" s="19"/>
      <c r="B3902" s="19"/>
      <c r="C3902" s="19"/>
      <c r="D3902" s="29" t="s">
        <v>635</v>
      </c>
      <c r="E3902" s="19"/>
      <c r="F3902" s="19"/>
      <c r="G3902" s="19"/>
      <c r="H3902" s="19"/>
      <c r="I3902" s="19"/>
      <c r="J3902" s="19"/>
      <c r="K3902" s="19"/>
      <c r="L3902" s="19"/>
      <c r="M3902" s="19"/>
    </row>
    <row r="3903" spans="1:13" x14ac:dyDescent="0.25">
      <c r="A3903" s="17" t="s">
        <v>371</v>
      </c>
      <c r="B3903" s="18" t="s">
        <v>23</v>
      </c>
      <c r="C3903" s="18" t="s">
        <v>76</v>
      </c>
      <c r="D3903" s="29" t="s">
        <v>372</v>
      </c>
      <c r="E3903" s="19"/>
      <c r="F3903" s="19"/>
      <c r="G3903" s="19"/>
      <c r="H3903" s="19"/>
      <c r="I3903" s="19"/>
      <c r="J3903" s="19"/>
      <c r="K3903" s="20">
        <f>K3907</f>
        <v>4</v>
      </c>
      <c r="L3903" s="21">
        <f>L3907</f>
        <v>29.45</v>
      </c>
      <c r="M3903" s="21">
        <f>M3907</f>
        <v>117.8</v>
      </c>
    </row>
    <row r="3904" spans="1:13" ht="45" x14ac:dyDescent="0.25">
      <c r="A3904" s="19"/>
      <c r="B3904" s="19"/>
      <c r="C3904" s="19"/>
      <c r="D3904" s="29" t="s">
        <v>373</v>
      </c>
      <c r="E3904" s="19"/>
      <c r="F3904" s="19"/>
      <c r="G3904" s="19"/>
      <c r="H3904" s="19"/>
      <c r="I3904" s="19"/>
      <c r="J3904" s="19"/>
      <c r="K3904" s="19"/>
      <c r="L3904" s="19"/>
      <c r="M3904" s="19"/>
    </row>
    <row r="3905" spans="1:13" x14ac:dyDescent="0.25">
      <c r="A3905" s="19"/>
      <c r="B3905" s="19"/>
      <c r="C3905" s="19"/>
      <c r="D3905" s="35"/>
      <c r="E3905" s="18" t="s">
        <v>374</v>
      </c>
      <c r="F3905" s="22">
        <v>4</v>
      </c>
      <c r="G3905" s="23">
        <v>0</v>
      </c>
      <c r="H3905" s="23">
        <v>0</v>
      </c>
      <c r="I3905" s="23">
        <v>0</v>
      </c>
      <c r="J3905" s="21">
        <f>OR(F3905&lt;&gt;0,G3905&lt;&gt;0,H3905&lt;&gt;0,I3905&lt;&gt;0)*(F3905 + (F3905 = 0))*(G3905 + (G3905 = 0))*(H3905 + (H3905 = 0))*(I3905 + (I3905 = 0))</f>
        <v>4</v>
      </c>
      <c r="K3905" s="19"/>
      <c r="L3905" s="19"/>
      <c r="M3905" s="19"/>
    </row>
    <row r="3906" spans="1:13" x14ac:dyDescent="0.25">
      <c r="A3906" s="19"/>
      <c r="B3906" s="19"/>
      <c r="C3906" s="19"/>
      <c r="D3906" s="35"/>
      <c r="E3906" s="18" t="s">
        <v>16</v>
      </c>
      <c r="F3906" s="22"/>
      <c r="G3906" s="23"/>
      <c r="H3906" s="23"/>
      <c r="I3906" s="23"/>
      <c r="J3906" s="21">
        <f>OR(F3906&lt;&gt;0,G3906&lt;&gt;0,H3906&lt;&gt;0,I3906&lt;&gt;0)*(F3906 + (F3906 = 0))*(G3906 + (G3906 = 0))*(H3906 + (H3906 = 0))*(I3906 + (I3906 = 0))</f>
        <v>0</v>
      </c>
      <c r="K3906" s="19"/>
      <c r="L3906" s="19"/>
      <c r="M3906" s="19"/>
    </row>
    <row r="3907" spans="1:13" x14ac:dyDescent="0.25">
      <c r="A3907" s="19"/>
      <c r="B3907" s="19"/>
      <c r="C3907" s="19"/>
      <c r="D3907" s="35"/>
      <c r="E3907" s="19"/>
      <c r="F3907" s="19"/>
      <c r="G3907" s="19"/>
      <c r="H3907" s="19"/>
      <c r="I3907" s="19"/>
      <c r="J3907" s="24" t="s">
        <v>375</v>
      </c>
      <c r="K3907" s="25">
        <f>SUM(J3905:J3906)</f>
        <v>4</v>
      </c>
      <c r="L3907" s="23">
        <v>29.45</v>
      </c>
      <c r="M3907" s="26">
        <f>ROUND(K3907*L3907,2)</f>
        <v>117.8</v>
      </c>
    </row>
    <row r="3908" spans="1:13" ht="0.95" customHeight="1" x14ac:dyDescent="0.25">
      <c r="A3908" s="27"/>
      <c r="B3908" s="27"/>
      <c r="C3908" s="27"/>
      <c r="D3908" s="36"/>
      <c r="E3908" s="27"/>
      <c r="F3908" s="27"/>
      <c r="G3908" s="27"/>
      <c r="H3908" s="27"/>
      <c r="I3908" s="27"/>
      <c r="J3908" s="27"/>
      <c r="K3908" s="27"/>
      <c r="L3908" s="27"/>
      <c r="M3908" s="27"/>
    </row>
    <row r="3909" spans="1:13" ht="22.5" x14ac:dyDescent="0.25">
      <c r="A3909" s="17" t="s">
        <v>376</v>
      </c>
      <c r="B3909" s="18" t="s">
        <v>23</v>
      </c>
      <c r="C3909" s="18" t="s">
        <v>76</v>
      </c>
      <c r="D3909" s="29" t="s">
        <v>377</v>
      </c>
      <c r="E3909" s="19"/>
      <c r="F3909" s="19"/>
      <c r="G3909" s="19"/>
      <c r="H3909" s="19"/>
      <c r="I3909" s="19"/>
      <c r="J3909" s="19"/>
      <c r="K3909" s="20">
        <f>K3913</f>
        <v>1</v>
      </c>
      <c r="L3909" s="21">
        <f>L3913</f>
        <v>62</v>
      </c>
      <c r="M3909" s="21">
        <f>M3913</f>
        <v>62</v>
      </c>
    </row>
    <row r="3910" spans="1:13" ht="56.25" x14ac:dyDescent="0.25">
      <c r="A3910" s="19"/>
      <c r="B3910" s="19"/>
      <c r="C3910" s="19"/>
      <c r="D3910" s="29" t="s">
        <v>378</v>
      </c>
      <c r="E3910" s="19"/>
      <c r="F3910" s="19"/>
      <c r="G3910" s="19"/>
      <c r="H3910" s="19"/>
      <c r="I3910" s="19"/>
      <c r="J3910" s="19"/>
      <c r="K3910" s="19"/>
      <c r="L3910" s="19"/>
      <c r="M3910" s="19"/>
    </row>
    <row r="3911" spans="1:13" x14ac:dyDescent="0.25">
      <c r="A3911" s="19"/>
      <c r="B3911" s="19"/>
      <c r="C3911" s="19"/>
      <c r="D3911" s="35"/>
      <c r="E3911" s="18" t="s">
        <v>374</v>
      </c>
      <c r="F3911" s="22">
        <v>1</v>
      </c>
      <c r="G3911" s="23">
        <v>0</v>
      </c>
      <c r="H3911" s="23">
        <v>0</v>
      </c>
      <c r="I3911" s="23">
        <v>0</v>
      </c>
      <c r="J3911" s="21">
        <f>OR(F3911&lt;&gt;0,G3911&lt;&gt;0,H3911&lt;&gt;0,I3911&lt;&gt;0)*(F3911 + (F3911 = 0))*(G3911 + (G3911 = 0))*(H3911 + (H3911 = 0))*(I3911 + (I3911 = 0))</f>
        <v>1</v>
      </c>
      <c r="K3911" s="19"/>
      <c r="L3911" s="19"/>
      <c r="M3911" s="19"/>
    </row>
    <row r="3912" spans="1:13" x14ac:dyDescent="0.25">
      <c r="A3912" s="19"/>
      <c r="B3912" s="19"/>
      <c r="C3912" s="19"/>
      <c r="D3912" s="35"/>
      <c r="E3912" s="18" t="s">
        <v>16</v>
      </c>
      <c r="F3912" s="22"/>
      <c r="G3912" s="23"/>
      <c r="H3912" s="23"/>
      <c r="I3912" s="23"/>
      <c r="J3912" s="21">
        <f>OR(F3912&lt;&gt;0,G3912&lt;&gt;0,H3912&lt;&gt;0,I3912&lt;&gt;0)*(F3912 + (F3912 = 0))*(G3912 + (G3912 = 0))*(H3912 + (H3912 = 0))*(I3912 + (I3912 = 0))</f>
        <v>0</v>
      </c>
      <c r="K3912" s="19"/>
      <c r="L3912" s="19"/>
      <c r="M3912" s="19"/>
    </row>
    <row r="3913" spans="1:13" x14ac:dyDescent="0.25">
      <c r="A3913" s="19"/>
      <c r="B3913" s="19"/>
      <c r="C3913" s="19"/>
      <c r="D3913" s="35"/>
      <c r="E3913" s="19"/>
      <c r="F3913" s="19"/>
      <c r="G3913" s="19"/>
      <c r="H3913" s="19"/>
      <c r="I3913" s="19"/>
      <c r="J3913" s="24" t="s">
        <v>379</v>
      </c>
      <c r="K3913" s="25">
        <f>SUM(J3911:J3912)</f>
        <v>1</v>
      </c>
      <c r="L3913" s="23">
        <v>62</v>
      </c>
      <c r="M3913" s="26">
        <f>ROUND(K3913*L3913,2)</f>
        <v>62</v>
      </c>
    </row>
    <row r="3914" spans="1:13" ht="0.95" customHeight="1" x14ac:dyDescent="0.25">
      <c r="A3914" s="27"/>
      <c r="B3914" s="27"/>
      <c r="C3914" s="27"/>
      <c r="D3914" s="36"/>
      <c r="E3914" s="27"/>
      <c r="F3914" s="27"/>
      <c r="G3914" s="27"/>
      <c r="H3914" s="27"/>
      <c r="I3914" s="27"/>
      <c r="J3914" s="27"/>
      <c r="K3914" s="27"/>
      <c r="L3914" s="27"/>
      <c r="M3914" s="27"/>
    </row>
    <row r="3915" spans="1:13" ht="22.5" x14ac:dyDescent="0.25">
      <c r="A3915" s="17" t="s">
        <v>637</v>
      </c>
      <c r="B3915" s="18" t="s">
        <v>23</v>
      </c>
      <c r="C3915" s="18" t="s">
        <v>76</v>
      </c>
      <c r="D3915" s="29" t="s">
        <v>638</v>
      </c>
      <c r="E3915" s="19"/>
      <c r="F3915" s="19"/>
      <c r="G3915" s="19"/>
      <c r="H3915" s="19"/>
      <c r="I3915" s="19"/>
      <c r="J3915" s="19"/>
      <c r="K3915" s="20">
        <f>K3919</f>
        <v>1</v>
      </c>
      <c r="L3915" s="21">
        <f>L3919</f>
        <v>378.24</v>
      </c>
      <c r="M3915" s="21">
        <f>M3919</f>
        <v>378.24</v>
      </c>
    </row>
    <row r="3916" spans="1:13" ht="56.25" x14ac:dyDescent="0.25">
      <c r="A3916" s="19"/>
      <c r="B3916" s="19"/>
      <c r="C3916" s="19"/>
      <c r="D3916" s="29" t="s">
        <v>639</v>
      </c>
      <c r="E3916" s="19"/>
      <c r="F3916" s="19"/>
      <c r="G3916" s="19"/>
      <c r="H3916" s="19"/>
      <c r="I3916" s="19"/>
      <c r="J3916" s="19"/>
      <c r="K3916" s="19"/>
      <c r="L3916" s="19"/>
      <c r="M3916" s="19"/>
    </row>
    <row r="3917" spans="1:13" x14ac:dyDescent="0.25">
      <c r="A3917" s="19"/>
      <c r="B3917" s="19"/>
      <c r="C3917" s="19"/>
      <c r="D3917" s="35"/>
      <c r="E3917" s="18" t="s">
        <v>16</v>
      </c>
      <c r="F3917" s="22">
        <v>1</v>
      </c>
      <c r="G3917" s="23">
        <v>0</v>
      </c>
      <c r="H3917" s="23">
        <v>0</v>
      </c>
      <c r="I3917" s="23">
        <v>0</v>
      </c>
      <c r="J3917" s="21">
        <f>OR(F3917&lt;&gt;0,G3917&lt;&gt;0,H3917&lt;&gt;0,I3917&lt;&gt;0)*(F3917 + (F3917 = 0))*(G3917 + (G3917 = 0))*(H3917 + (H3917 = 0))*(I3917 + (I3917 = 0))</f>
        <v>1</v>
      </c>
      <c r="K3917" s="19"/>
      <c r="L3917" s="19"/>
      <c r="M3917" s="19"/>
    </row>
    <row r="3918" spans="1:13" x14ac:dyDescent="0.25">
      <c r="A3918" s="19"/>
      <c r="B3918" s="19"/>
      <c r="C3918" s="19"/>
      <c r="D3918" s="35"/>
      <c r="E3918" s="18" t="s">
        <v>16</v>
      </c>
      <c r="F3918" s="22"/>
      <c r="G3918" s="23"/>
      <c r="H3918" s="23"/>
      <c r="I3918" s="23"/>
      <c r="J3918" s="21">
        <f>OR(F3918&lt;&gt;0,G3918&lt;&gt;0,H3918&lt;&gt;0,I3918&lt;&gt;0)*(F3918 + (F3918 = 0))*(G3918 + (G3918 = 0))*(H3918 + (H3918 = 0))*(I3918 + (I3918 = 0))</f>
        <v>0</v>
      </c>
      <c r="K3918" s="19"/>
      <c r="L3918" s="19"/>
      <c r="M3918" s="19"/>
    </row>
    <row r="3919" spans="1:13" x14ac:dyDescent="0.25">
      <c r="A3919" s="19"/>
      <c r="B3919" s="19"/>
      <c r="C3919" s="19"/>
      <c r="D3919" s="35"/>
      <c r="E3919" s="19"/>
      <c r="F3919" s="19"/>
      <c r="G3919" s="19"/>
      <c r="H3919" s="19"/>
      <c r="I3919" s="19"/>
      <c r="J3919" s="24" t="s">
        <v>640</v>
      </c>
      <c r="K3919" s="25">
        <f>SUM(J3917:J3918)</f>
        <v>1</v>
      </c>
      <c r="L3919" s="23">
        <v>378.24</v>
      </c>
      <c r="M3919" s="26">
        <f>ROUND(K3919*L3919,2)</f>
        <v>378.24</v>
      </c>
    </row>
    <row r="3920" spans="1:13" ht="0.95" customHeight="1" x14ac:dyDescent="0.25">
      <c r="A3920" s="27"/>
      <c r="B3920" s="27"/>
      <c r="C3920" s="27"/>
      <c r="D3920" s="36"/>
      <c r="E3920" s="27"/>
      <c r="F3920" s="27"/>
      <c r="G3920" s="27"/>
      <c r="H3920" s="27"/>
      <c r="I3920" s="27"/>
      <c r="J3920" s="27"/>
      <c r="K3920" s="27"/>
      <c r="L3920" s="27"/>
      <c r="M3920" s="27"/>
    </row>
    <row r="3921" spans="1:13" ht="22.5" x14ac:dyDescent="0.25">
      <c r="A3921" s="17" t="s">
        <v>313</v>
      </c>
      <c r="B3921" s="18" t="s">
        <v>23</v>
      </c>
      <c r="C3921" s="18" t="s">
        <v>24</v>
      </c>
      <c r="D3921" s="29" t="s">
        <v>314</v>
      </c>
      <c r="E3921" s="19"/>
      <c r="F3921" s="19"/>
      <c r="G3921" s="19"/>
      <c r="H3921" s="19"/>
      <c r="I3921" s="19"/>
      <c r="J3921" s="19"/>
      <c r="K3921" s="20">
        <f>K3925</f>
        <v>3.77</v>
      </c>
      <c r="L3921" s="21">
        <f>L3925</f>
        <v>31.72</v>
      </c>
      <c r="M3921" s="21">
        <f>M3925</f>
        <v>119.58</v>
      </c>
    </row>
    <row r="3922" spans="1:13" ht="33.75" x14ac:dyDescent="0.25">
      <c r="A3922" s="19"/>
      <c r="B3922" s="19"/>
      <c r="C3922" s="19"/>
      <c r="D3922" s="29" t="s">
        <v>315</v>
      </c>
      <c r="E3922" s="19"/>
      <c r="F3922" s="19"/>
      <c r="G3922" s="19"/>
      <c r="H3922" s="19"/>
      <c r="I3922" s="19"/>
      <c r="J3922" s="19"/>
      <c r="K3922" s="19"/>
      <c r="L3922" s="19"/>
      <c r="M3922" s="19"/>
    </row>
    <row r="3923" spans="1:13" x14ac:dyDescent="0.25">
      <c r="A3923" s="19"/>
      <c r="B3923" s="19"/>
      <c r="C3923" s="19"/>
      <c r="D3923" s="35"/>
      <c r="E3923" s="18" t="s">
        <v>641</v>
      </c>
      <c r="F3923" s="22">
        <v>2</v>
      </c>
      <c r="G3923" s="23">
        <v>3.14</v>
      </c>
      <c r="H3923" s="23">
        <v>2</v>
      </c>
      <c r="I3923" s="23">
        <v>0.3</v>
      </c>
      <c r="J3923" s="21">
        <f>OR(F3923&lt;&gt;0,G3923&lt;&gt;0,H3923&lt;&gt;0,I3923&lt;&gt;0)*(F3923 + (F3923 = 0))*(G3923 + (G3923 = 0))*(H3923 + (H3923 = 0))*(I3923 + (I3923 = 0))</f>
        <v>3.77</v>
      </c>
      <c r="K3923" s="19"/>
      <c r="L3923" s="19"/>
      <c r="M3923" s="19"/>
    </row>
    <row r="3924" spans="1:13" x14ac:dyDescent="0.25">
      <c r="A3924" s="19"/>
      <c r="B3924" s="19"/>
      <c r="C3924" s="19"/>
      <c r="D3924" s="35"/>
      <c r="E3924" s="18" t="s">
        <v>16</v>
      </c>
      <c r="F3924" s="22"/>
      <c r="G3924" s="23"/>
      <c r="H3924" s="23"/>
      <c r="I3924" s="23"/>
      <c r="J3924" s="21">
        <f>OR(F3924&lt;&gt;0,G3924&lt;&gt;0,H3924&lt;&gt;0,I3924&lt;&gt;0)*(F3924 + (F3924 = 0))*(G3924 + (G3924 = 0))*(H3924 + (H3924 = 0))*(I3924 + (I3924 = 0))</f>
        <v>0</v>
      </c>
      <c r="K3924" s="19"/>
      <c r="L3924" s="19"/>
      <c r="M3924" s="19"/>
    </row>
    <row r="3925" spans="1:13" x14ac:dyDescent="0.25">
      <c r="A3925" s="19"/>
      <c r="B3925" s="19"/>
      <c r="C3925" s="19"/>
      <c r="D3925" s="35"/>
      <c r="E3925" s="19"/>
      <c r="F3925" s="19"/>
      <c r="G3925" s="19"/>
      <c r="H3925" s="19"/>
      <c r="I3925" s="19"/>
      <c r="J3925" s="24" t="s">
        <v>317</v>
      </c>
      <c r="K3925" s="25">
        <f>SUM(J3923:J3924)</f>
        <v>3.77</v>
      </c>
      <c r="L3925" s="23">
        <v>31.72</v>
      </c>
      <c r="M3925" s="26">
        <f>ROUND(K3925*L3925,2)</f>
        <v>119.58</v>
      </c>
    </row>
    <row r="3926" spans="1:13" ht="0.95" customHeight="1" x14ac:dyDescent="0.25">
      <c r="A3926" s="27"/>
      <c r="B3926" s="27"/>
      <c r="C3926" s="27"/>
      <c r="D3926" s="36"/>
      <c r="E3926" s="27"/>
      <c r="F3926" s="27"/>
      <c r="G3926" s="27"/>
      <c r="H3926" s="27"/>
      <c r="I3926" s="27"/>
      <c r="J3926" s="27"/>
      <c r="K3926" s="27"/>
      <c r="L3926" s="27"/>
      <c r="M3926" s="27"/>
    </row>
    <row r="3927" spans="1:13" ht="22.5" x14ac:dyDescent="0.25">
      <c r="A3927" s="17" t="s">
        <v>329</v>
      </c>
      <c r="B3927" s="18" t="s">
        <v>23</v>
      </c>
      <c r="C3927" s="18" t="s">
        <v>330</v>
      </c>
      <c r="D3927" s="29" t="s">
        <v>331</v>
      </c>
      <c r="E3927" s="19"/>
      <c r="F3927" s="19"/>
      <c r="G3927" s="19"/>
      <c r="H3927" s="19"/>
      <c r="I3927" s="19"/>
      <c r="J3927" s="19"/>
      <c r="K3927" s="20">
        <f>K3931</f>
        <v>150.4</v>
      </c>
      <c r="L3927" s="21">
        <f>L3931</f>
        <v>1.83</v>
      </c>
      <c r="M3927" s="21">
        <f>M3931</f>
        <v>275.23</v>
      </c>
    </row>
    <row r="3928" spans="1:13" ht="33.75" x14ac:dyDescent="0.25">
      <c r="A3928" s="19"/>
      <c r="B3928" s="19"/>
      <c r="C3928" s="19"/>
      <c r="D3928" s="29" t="s">
        <v>332</v>
      </c>
      <c r="E3928" s="19"/>
      <c r="F3928" s="19"/>
      <c r="G3928" s="19"/>
      <c r="H3928" s="19"/>
      <c r="I3928" s="19"/>
      <c r="J3928" s="19"/>
      <c r="K3928" s="19"/>
      <c r="L3928" s="19"/>
      <c r="M3928" s="19"/>
    </row>
    <row r="3929" spans="1:13" x14ac:dyDescent="0.25">
      <c r="A3929" s="19"/>
      <c r="B3929" s="19"/>
      <c r="C3929" s="19"/>
      <c r="D3929" s="35"/>
      <c r="E3929" s="18" t="s">
        <v>16</v>
      </c>
      <c r="F3929" s="22">
        <v>80</v>
      </c>
      <c r="G3929" s="23">
        <v>1.88</v>
      </c>
      <c r="H3929" s="23">
        <v>0</v>
      </c>
      <c r="I3929" s="23">
        <v>0</v>
      </c>
      <c r="J3929" s="21">
        <f>OR(F3929&lt;&gt;0,G3929&lt;&gt;0,H3929&lt;&gt;0,I3929&lt;&gt;0)*(F3929 + (F3929 = 0))*(G3929 + (G3929 = 0))*(H3929 + (H3929 = 0))*(I3929 + (I3929 = 0))</f>
        <v>150.4</v>
      </c>
      <c r="K3929" s="19"/>
      <c r="L3929" s="19"/>
      <c r="M3929" s="19"/>
    </row>
    <row r="3930" spans="1:13" x14ac:dyDescent="0.25">
      <c r="A3930" s="19"/>
      <c r="B3930" s="19"/>
      <c r="C3930" s="19"/>
      <c r="D3930" s="35"/>
      <c r="E3930" s="18" t="s">
        <v>16</v>
      </c>
      <c r="F3930" s="22"/>
      <c r="G3930" s="23"/>
      <c r="H3930" s="23"/>
      <c r="I3930" s="23"/>
      <c r="J3930" s="21">
        <f>OR(F3930&lt;&gt;0,G3930&lt;&gt;0,H3930&lt;&gt;0,I3930&lt;&gt;0)*(F3930 + (F3930 = 0))*(G3930 + (G3930 = 0))*(H3930 + (H3930 = 0))*(I3930 + (I3930 = 0))</f>
        <v>0</v>
      </c>
      <c r="K3930" s="19"/>
      <c r="L3930" s="19"/>
      <c r="M3930" s="19"/>
    </row>
    <row r="3931" spans="1:13" x14ac:dyDescent="0.25">
      <c r="A3931" s="19"/>
      <c r="B3931" s="19"/>
      <c r="C3931" s="19"/>
      <c r="D3931" s="35"/>
      <c r="E3931" s="19"/>
      <c r="F3931" s="19"/>
      <c r="G3931" s="19"/>
      <c r="H3931" s="19"/>
      <c r="I3931" s="19"/>
      <c r="J3931" s="24" t="s">
        <v>335</v>
      </c>
      <c r="K3931" s="25">
        <f>SUM(J3929:J3930)</f>
        <v>150.4</v>
      </c>
      <c r="L3931" s="23">
        <v>1.83</v>
      </c>
      <c r="M3931" s="26">
        <f>ROUND(K3931*L3931,2)</f>
        <v>275.23</v>
      </c>
    </row>
    <row r="3932" spans="1:13" ht="0.95" customHeight="1" x14ac:dyDescent="0.25">
      <c r="A3932" s="27"/>
      <c r="B3932" s="27"/>
      <c r="C3932" s="27"/>
      <c r="D3932" s="36"/>
      <c r="E3932" s="27"/>
      <c r="F3932" s="27"/>
      <c r="G3932" s="27"/>
      <c r="H3932" s="27"/>
      <c r="I3932" s="27"/>
      <c r="J3932" s="27"/>
      <c r="K3932" s="27"/>
      <c r="L3932" s="27"/>
      <c r="M3932" s="27"/>
    </row>
    <row r="3933" spans="1:13" ht="22.5" x14ac:dyDescent="0.25">
      <c r="A3933" s="17" t="s">
        <v>336</v>
      </c>
      <c r="B3933" s="18" t="s">
        <v>23</v>
      </c>
      <c r="C3933" s="18" t="s">
        <v>30</v>
      </c>
      <c r="D3933" s="29" t="s">
        <v>337</v>
      </c>
      <c r="E3933" s="19"/>
      <c r="F3933" s="19"/>
      <c r="G3933" s="19"/>
      <c r="H3933" s="19"/>
      <c r="I3933" s="19"/>
      <c r="J3933" s="19"/>
      <c r="K3933" s="20">
        <f>K3937</f>
        <v>1.88</v>
      </c>
      <c r="L3933" s="21">
        <f>L3937</f>
        <v>175.27</v>
      </c>
      <c r="M3933" s="21">
        <f>M3937</f>
        <v>329.51</v>
      </c>
    </row>
    <row r="3934" spans="1:13" ht="78.75" x14ac:dyDescent="0.25">
      <c r="A3934" s="19"/>
      <c r="B3934" s="19"/>
      <c r="C3934" s="19"/>
      <c r="D3934" s="29" t="s">
        <v>338</v>
      </c>
      <c r="E3934" s="19"/>
      <c r="F3934" s="19"/>
      <c r="G3934" s="19"/>
      <c r="H3934" s="19"/>
      <c r="I3934" s="19"/>
      <c r="J3934" s="19"/>
      <c r="K3934" s="19"/>
      <c r="L3934" s="19"/>
      <c r="M3934" s="19"/>
    </row>
    <row r="3935" spans="1:13" x14ac:dyDescent="0.25">
      <c r="A3935" s="19"/>
      <c r="B3935" s="19"/>
      <c r="C3935" s="19"/>
      <c r="D3935" s="35"/>
      <c r="E3935" s="18" t="s">
        <v>641</v>
      </c>
      <c r="F3935" s="22">
        <v>2</v>
      </c>
      <c r="G3935" s="23">
        <v>3.14</v>
      </c>
      <c r="H3935" s="23">
        <v>1</v>
      </c>
      <c r="I3935" s="23">
        <v>0.3</v>
      </c>
      <c r="J3935" s="21">
        <f>OR(F3935&lt;&gt;0,G3935&lt;&gt;0,H3935&lt;&gt;0,I3935&lt;&gt;0)*(F3935 + (F3935 = 0))*(G3935 + (G3935 = 0))*(H3935 + (H3935 = 0))*(I3935 + (I3935 = 0))</f>
        <v>1.88</v>
      </c>
      <c r="K3935" s="19"/>
      <c r="L3935" s="19"/>
      <c r="M3935" s="19"/>
    </row>
    <row r="3936" spans="1:13" x14ac:dyDescent="0.25">
      <c r="A3936" s="19"/>
      <c r="B3936" s="19"/>
      <c r="C3936" s="19"/>
      <c r="D3936" s="35"/>
      <c r="E3936" s="18" t="s">
        <v>16</v>
      </c>
      <c r="F3936" s="22"/>
      <c r="G3936" s="23"/>
      <c r="H3936" s="23"/>
      <c r="I3936" s="23"/>
      <c r="J3936" s="21">
        <f>OR(F3936&lt;&gt;0,G3936&lt;&gt;0,H3936&lt;&gt;0,I3936&lt;&gt;0)*(F3936 + (F3936 = 0))*(G3936 + (G3936 = 0))*(H3936 + (H3936 = 0))*(I3936 + (I3936 = 0))</f>
        <v>0</v>
      </c>
      <c r="K3936" s="19"/>
      <c r="L3936" s="19"/>
      <c r="M3936" s="19"/>
    </row>
    <row r="3937" spans="1:13" x14ac:dyDescent="0.25">
      <c r="A3937" s="19"/>
      <c r="B3937" s="19"/>
      <c r="C3937" s="19"/>
      <c r="D3937" s="35"/>
      <c r="E3937" s="19"/>
      <c r="F3937" s="19"/>
      <c r="G3937" s="19"/>
      <c r="H3937" s="19"/>
      <c r="I3937" s="19"/>
      <c r="J3937" s="24" t="s">
        <v>341</v>
      </c>
      <c r="K3937" s="25">
        <f>SUM(J3935:J3936)</f>
        <v>1.88</v>
      </c>
      <c r="L3937" s="23">
        <v>175.27</v>
      </c>
      <c r="M3937" s="26">
        <f>ROUND(K3937*L3937,2)</f>
        <v>329.51</v>
      </c>
    </row>
    <row r="3938" spans="1:13" ht="0.95" customHeight="1" x14ac:dyDescent="0.25">
      <c r="A3938" s="27"/>
      <c r="B3938" s="27"/>
      <c r="C3938" s="27"/>
      <c r="D3938" s="36"/>
      <c r="E3938" s="27"/>
      <c r="F3938" s="27"/>
      <c r="G3938" s="27"/>
      <c r="H3938" s="27"/>
      <c r="I3938" s="27"/>
      <c r="J3938" s="27"/>
      <c r="K3938" s="27"/>
      <c r="L3938" s="27"/>
      <c r="M3938" s="27"/>
    </row>
    <row r="3939" spans="1:13" ht="22.5" x14ac:dyDescent="0.25">
      <c r="A3939" s="17" t="s">
        <v>395</v>
      </c>
      <c r="B3939" s="18" t="s">
        <v>23</v>
      </c>
      <c r="C3939" s="18" t="s">
        <v>30</v>
      </c>
      <c r="D3939" s="29" t="s">
        <v>396</v>
      </c>
      <c r="E3939" s="19"/>
      <c r="F3939" s="19"/>
      <c r="G3939" s="19"/>
      <c r="H3939" s="19"/>
      <c r="I3939" s="19"/>
      <c r="J3939" s="19"/>
      <c r="K3939" s="20">
        <f>K3945</f>
        <v>13.05</v>
      </c>
      <c r="L3939" s="21">
        <f>L3945</f>
        <v>282.02999999999997</v>
      </c>
      <c r="M3939" s="21">
        <f>M3945</f>
        <v>3680.49</v>
      </c>
    </row>
    <row r="3940" spans="1:13" ht="67.5" x14ac:dyDescent="0.25">
      <c r="A3940" s="19"/>
      <c r="B3940" s="19"/>
      <c r="C3940" s="19"/>
      <c r="D3940" s="29" t="s">
        <v>397</v>
      </c>
      <c r="E3940" s="19"/>
      <c r="F3940" s="19"/>
      <c r="G3940" s="19"/>
      <c r="H3940" s="19"/>
      <c r="I3940" s="19"/>
      <c r="J3940" s="19"/>
      <c r="K3940" s="19"/>
      <c r="L3940" s="19"/>
      <c r="M3940" s="19"/>
    </row>
    <row r="3941" spans="1:13" x14ac:dyDescent="0.25">
      <c r="A3941" s="19"/>
      <c r="B3941" s="19"/>
      <c r="C3941" s="19"/>
      <c r="D3941" s="35"/>
      <c r="E3941" s="18" t="s">
        <v>641</v>
      </c>
      <c r="F3941" s="22"/>
      <c r="G3941" s="23"/>
      <c r="H3941" s="23"/>
      <c r="I3941" s="23"/>
      <c r="J3941" s="21">
        <f>OR(F3941&lt;&gt;0,G3941&lt;&gt;0,H3941&lt;&gt;0,I3941&lt;&gt;0)*(F3941 + (F3941 = 0))*(G3941 + (G3941 = 0))*(H3941 + (H3941 = 0))*(I3941 + (I3941 = 0))</f>
        <v>0</v>
      </c>
      <c r="K3941" s="19"/>
      <c r="L3941" s="19"/>
      <c r="M3941" s="19"/>
    </row>
    <row r="3942" spans="1:13" x14ac:dyDescent="0.25">
      <c r="A3942" s="19"/>
      <c r="B3942" s="19"/>
      <c r="C3942" s="19"/>
      <c r="D3942" s="35"/>
      <c r="E3942" s="18" t="s">
        <v>869</v>
      </c>
      <c r="F3942" s="22">
        <v>3.14</v>
      </c>
      <c r="G3942" s="23">
        <v>1.75</v>
      </c>
      <c r="H3942" s="23">
        <v>0.25</v>
      </c>
      <c r="I3942" s="23">
        <v>4.53</v>
      </c>
      <c r="J3942" s="21">
        <f>OR(F3942&lt;&gt;0,G3942&lt;&gt;0,H3942&lt;&gt;0,I3942&lt;&gt;0)*(F3942 + (F3942 = 0))*(G3942 + (G3942 = 0))*(H3942 + (H3942 = 0))*(I3942 + (I3942 = 0))</f>
        <v>6.22</v>
      </c>
      <c r="K3942" s="19"/>
      <c r="L3942" s="19"/>
      <c r="M3942" s="19"/>
    </row>
    <row r="3943" spans="1:13" x14ac:dyDescent="0.25">
      <c r="A3943" s="19"/>
      <c r="B3943" s="19"/>
      <c r="C3943" s="19"/>
      <c r="D3943" s="35"/>
      <c r="E3943" s="18" t="s">
        <v>870</v>
      </c>
      <c r="F3943" s="22">
        <v>3.14</v>
      </c>
      <c r="G3943" s="23">
        <v>1.75</v>
      </c>
      <c r="H3943" s="23">
        <v>0.25</v>
      </c>
      <c r="I3943" s="23">
        <v>4.97</v>
      </c>
      <c r="J3943" s="21">
        <f>OR(F3943&lt;&gt;0,G3943&lt;&gt;0,H3943&lt;&gt;0,I3943&lt;&gt;0)*(F3943 + (F3943 = 0))*(G3943 + (G3943 = 0))*(H3943 + (H3943 = 0))*(I3943 + (I3943 = 0))</f>
        <v>6.83</v>
      </c>
      <c r="K3943" s="19"/>
      <c r="L3943" s="19"/>
      <c r="M3943" s="19"/>
    </row>
    <row r="3944" spans="1:13" x14ac:dyDescent="0.25">
      <c r="A3944" s="19"/>
      <c r="B3944" s="19"/>
      <c r="C3944" s="19"/>
      <c r="D3944" s="35"/>
      <c r="E3944" s="18" t="s">
        <v>16</v>
      </c>
      <c r="F3944" s="22"/>
      <c r="G3944" s="23"/>
      <c r="H3944" s="23"/>
      <c r="I3944" s="23"/>
      <c r="J3944" s="21">
        <f>OR(F3944&lt;&gt;0,G3944&lt;&gt;0,H3944&lt;&gt;0,I3944&lt;&gt;0)*(F3944 + (F3944 = 0))*(G3944 + (G3944 = 0))*(H3944 + (H3944 = 0))*(I3944 + (I3944 = 0))</f>
        <v>0</v>
      </c>
      <c r="K3944" s="19"/>
      <c r="L3944" s="19"/>
      <c r="M3944" s="19"/>
    </row>
    <row r="3945" spans="1:13" x14ac:dyDescent="0.25">
      <c r="A3945" s="19"/>
      <c r="B3945" s="19"/>
      <c r="C3945" s="19"/>
      <c r="D3945" s="35"/>
      <c r="E3945" s="19"/>
      <c r="F3945" s="19"/>
      <c r="G3945" s="19"/>
      <c r="H3945" s="19"/>
      <c r="I3945" s="19"/>
      <c r="J3945" s="24" t="s">
        <v>398</v>
      </c>
      <c r="K3945" s="25">
        <f>SUM(J3941:J3944)</f>
        <v>13.05</v>
      </c>
      <c r="L3945" s="23">
        <v>282.02999999999997</v>
      </c>
      <c r="M3945" s="26">
        <f>ROUND(K3945*L3945,2)</f>
        <v>3680.49</v>
      </c>
    </row>
    <row r="3946" spans="1:13" ht="0.95" customHeight="1" x14ac:dyDescent="0.25">
      <c r="A3946" s="27"/>
      <c r="B3946" s="27"/>
      <c r="C3946" s="27"/>
      <c r="D3946" s="36"/>
      <c r="E3946" s="27"/>
      <c r="F3946" s="27"/>
      <c r="G3946" s="27"/>
      <c r="H3946" s="27"/>
      <c r="I3946" s="27"/>
      <c r="J3946" s="27"/>
      <c r="K3946" s="27"/>
      <c r="L3946" s="27"/>
      <c r="M3946" s="27"/>
    </row>
    <row r="3947" spans="1:13" x14ac:dyDescent="0.25">
      <c r="A3947" s="17" t="s">
        <v>399</v>
      </c>
      <c r="B3947" s="18" t="s">
        <v>23</v>
      </c>
      <c r="C3947" s="18" t="s">
        <v>24</v>
      </c>
      <c r="D3947" s="29" t="s">
        <v>400</v>
      </c>
      <c r="E3947" s="19"/>
      <c r="F3947" s="19"/>
      <c r="G3947" s="19"/>
      <c r="H3947" s="19"/>
      <c r="I3947" s="19"/>
      <c r="J3947" s="19"/>
      <c r="K3947" s="20">
        <f>K3953</f>
        <v>44.75</v>
      </c>
      <c r="L3947" s="21">
        <f>L3953</f>
        <v>21.2</v>
      </c>
      <c r="M3947" s="21">
        <f>M3953</f>
        <v>948.7</v>
      </c>
    </row>
    <row r="3948" spans="1:13" ht="56.25" x14ac:dyDescent="0.25">
      <c r="A3948" s="19"/>
      <c r="B3948" s="19"/>
      <c r="C3948" s="19"/>
      <c r="D3948" s="29" t="s">
        <v>401</v>
      </c>
      <c r="E3948" s="19"/>
      <c r="F3948" s="19"/>
      <c r="G3948" s="19"/>
      <c r="H3948" s="19"/>
      <c r="I3948" s="19"/>
      <c r="J3948" s="19"/>
      <c r="K3948" s="19"/>
      <c r="L3948" s="19"/>
      <c r="M3948" s="19"/>
    </row>
    <row r="3949" spans="1:13" x14ac:dyDescent="0.25">
      <c r="A3949" s="19"/>
      <c r="B3949" s="19"/>
      <c r="C3949" s="19"/>
      <c r="D3949" s="35"/>
      <c r="E3949" s="18" t="s">
        <v>641</v>
      </c>
      <c r="F3949" s="22"/>
      <c r="G3949" s="23"/>
      <c r="H3949" s="23"/>
      <c r="I3949" s="23"/>
      <c r="J3949" s="21">
        <f>OR(F3949&lt;&gt;0,G3949&lt;&gt;0,H3949&lt;&gt;0,I3949&lt;&gt;0)*(F3949 + (F3949 = 0))*(G3949 + (G3949 = 0))*(H3949 + (H3949 = 0))*(I3949 + (I3949 = 0))</f>
        <v>0</v>
      </c>
      <c r="K3949" s="19"/>
      <c r="L3949" s="19"/>
      <c r="M3949" s="19"/>
    </row>
    <row r="3950" spans="1:13" x14ac:dyDescent="0.25">
      <c r="A3950" s="19"/>
      <c r="B3950" s="19"/>
      <c r="C3950" s="19"/>
      <c r="D3950" s="35"/>
      <c r="E3950" s="18" t="s">
        <v>869</v>
      </c>
      <c r="F3950" s="22">
        <v>3.14</v>
      </c>
      <c r="G3950" s="23">
        <v>1.5</v>
      </c>
      <c r="H3950" s="23">
        <v>0</v>
      </c>
      <c r="I3950" s="23">
        <v>4.53</v>
      </c>
      <c r="J3950" s="21">
        <f>OR(F3950&lt;&gt;0,G3950&lt;&gt;0,H3950&lt;&gt;0,I3950&lt;&gt;0)*(F3950 + (F3950 = 0))*(G3950 + (G3950 = 0))*(H3950 + (H3950 = 0))*(I3950 + (I3950 = 0))</f>
        <v>21.34</v>
      </c>
      <c r="K3950" s="19"/>
      <c r="L3950" s="19"/>
      <c r="M3950" s="19"/>
    </row>
    <row r="3951" spans="1:13" x14ac:dyDescent="0.25">
      <c r="A3951" s="19"/>
      <c r="B3951" s="19"/>
      <c r="C3951" s="19"/>
      <c r="D3951" s="35"/>
      <c r="E3951" s="18" t="s">
        <v>870</v>
      </c>
      <c r="F3951" s="22">
        <v>3.14</v>
      </c>
      <c r="G3951" s="23">
        <v>1.5</v>
      </c>
      <c r="H3951" s="23">
        <v>0</v>
      </c>
      <c r="I3951" s="23">
        <v>4.97</v>
      </c>
      <c r="J3951" s="21">
        <f>OR(F3951&lt;&gt;0,G3951&lt;&gt;0,H3951&lt;&gt;0,I3951&lt;&gt;0)*(F3951 + (F3951 = 0))*(G3951 + (G3951 = 0))*(H3951 + (H3951 = 0))*(I3951 + (I3951 = 0))</f>
        <v>23.41</v>
      </c>
      <c r="K3951" s="19"/>
      <c r="L3951" s="19"/>
      <c r="M3951" s="19"/>
    </row>
    <row r="3952" spans="1:13" x14ac:dyDescent="0.25">
      <c r="A3952" s="19"/>
      <c r="B3952" s="19"/>
      <c r="C3952" s="19"/>
      <c r="D3952" s="35"/>
      <c r="E3952" s="18" t="s">
        <v>16</v>
      </c>
      <c r="F3952" s="22"/>
      <c r="G3952" s="23"/>
      <c r="H3952" s="23"/>
      <c r="I3952" s="23"/>
      <c r="J3952" s="21">
        <f>OR(F3952&lt;&gt;0,G3952&lt;&gt;0,H3952&lt;&gt;0,I3952&lt;&gt;0)*(F3952 + (F3952 = 0))*(G3952 + (G3952 = 0))*(H3952 + (H3952 = 0))*(I3952 + (I3952 = 0))</f>
        <v>0</v>
      </c>
      <c r="K3952" s="19"/>
      <c r="L3952" s="19"/>
      <c r="M3952" s="19"/>
    </row>
    <row r="3953" spans="1:13" x14ac:dyDescent="0.25">
      <c r="A3953" s="19"/>
      <c r="B3953" s="19"/>
      <c r="C3953" s="19"/>
      <c r="D3953" s="35"/>
      <c r="E3953" s="19"/>
      <c r="F3953" s="19"/>
      <c r="G3953" s="19"/>
      <c r="H3953" s="19"/>
      <c r="I3953" s="19"/>
      <c r="J3953" s="24" t="s">
        <v>402</v>
      </c>
      <c r="K3953" s="25">
        <f>SUM(J3949:J3952)</f>
        <v>44.75</v>
      </c>
      <c r="L3953" s="23">
        <v>21.2</v>
      </c>
      <c r="M3953" s="26">
        <f>ROUND(K3953*L3953,2)</f>
        <v>948.7</v>
      </c>
    </row>
    <row r="3954" spans="1:13" ht="0.95" customHeight="1" x14ac:dyDescent="0.25">
      <c r="A3954" s="27"/>
      <c r="B3954" s="27"/>
      <c r="C3954" s="27"/>
      <c r="D3954" s="36"/>
      <c r="E3954" s="27"/>
      <c r="F3954" s="27"/>
      <c r="G3954" s="27"/>
      <c r="H3954" s="27"/>
      <c r="I3954" s="27"/>
      <c r="J3954" s="27"/>
      <c r="K3954" s="27"/>
      <c r="L3954" s="27"/>
      <c r="M3954" s="27"/>
    </row>
    <row r="3955" spans="1:13" x14ac:dyDescent="0.25">
      <c r="A3955" s="17" t="s">
        <v>403</v>
      </c>
      <c r="B3955" s="18" t="s">
        <v>23</v>
      </c>
      <c r="C3955" s="18" t="s">
        <v>24</v>
      </c>
      <c r="D3955" s="29" t="s">
        <v>404</v>
      </c>
      <c r="E3955" s="19"/>
      <c r="F3955" s="19"/>
      <c r="G3955" s="19"/>
      <c r="H3955" s="19"/>
      <c r="I3955" s="19"/>
      <c r="J3955" s="19"/>
      <c r="K3955" s="20">
        <f>K3961</f>
        <v>44.75</v>
      </c>
      <c r="L3955" s="21">
        <f>L3961</f>
        <v>10.39</v>
      </c>
      <c r="M3955" s="21">
        <f>M3961</f>
        <v>464.95</v>
      </c>
    </row>
    <row r="3956" spans="1:13" ht="56.25" x14ac:dyDescent="0.25">
      <c r="A3956" s="19"/>
      <c r="B3956" s="19"/>
      <c r="C3956" s="19"/>
      <c r="D3956" s="29" t="s">
        <v>405</v>
      </c>
      <c r="E3956" s="19"/>
      <c r="F3956" s="19"/>
      <c r="G3956" s="19"/>
      <c r="H3956" s="19"/>
      <c r="I3956" s="19"/>
      <c r="J3956" s="19"/>
      <c r="K3956" s="19"/>
      <c r="L3956" s="19"/>
      <c r="M3956" s="19"/>
    </row>
    <row r="3957" spans="1:13" x14ac:dyDescent="0.25">
      <c r="A3957" s="19"/>
      <c r="B3957" s="19"/>
      <c r="C3957" s="19"/>
      <c r="D3957" s="35"/>
      <c r="E3957" s="18" t="s">
        <v>641</v>
      </c>
      <c r="F3957" s="22"/>
      <c r="G3957" s="23"/>
      <c r="H3957" s="23"/>
      <c r="I3957" s="23"/>
      <c r="J3957" s="21">
        <f>OR(F3957&lt;&gt;0,G3957&lt;&gt;0,H3957&lt;&gt;0,I3957&lt;&gt;0)*(F3957 + (F3957 = 0))*(G3957 + (G3957 = 0))*(H3957 + (H3957 = 0))*(I3957 + (I3957 = 0))</f>
        <v>0</v>
      </c>
      <c r="K3957" s="19"/>
      <c r="L3957" s="19"/>
      <c r="M3957" s="19"/>
    </row>
    <row r="3958" spans="1:13" x14ac:dyDescent="0.25">
      <c r="A3958" s="19"/>
      <c r="B3958" s="19"/>
      <c r="C3958" s="19"/>
      <c r="D3958" s="35"/>
      <c r="E3958" s="18" t="s">
        <v>869</v>
      </c>
      <c r="F3958" s="22">
        <v>3.14</v>
      </c>
      <c r="G3958" s="23">
        <v>1.5</v>
      </c>
      <c r="H3958" s="23">
        <v>0</v>
      </c>
      <c r="I3958" s="23">
        <v>4.53</v>
      </c>
      <c r="J3958" s="21">
        <f>OR(F3958&lt;&gt;0,G3958&lt;&gt;0,H3958&lt;&gt;0,I3958&lt;&gt;0)*(F3958 + (F3958 = 0))*(G3958 + (G3958 = 0))*(H3958 + (H3958 = 0))*(I3958 + (I3958 = 0))</f>
        <v>21.34</v>
      </c>
      <c r="K3958" s="19"/>
      <c r="L3958" s="19"/>
      <c r="M3958" s="19"/>
    </row>
    <row r="3959" spans="1:13" x14ac:dyDescent="0.25">
      <c r="A3959" s="19"/>
      <c r="B3959" s="19"/>
      <c r="C3959" s="19"/>
      <c r="D3959" s="35"/>
      <c r="E3959" s="18" t="s">
        <v>870</v>
      </c>
      <c r="F3959" s="22">
        <v>3.14</v>
      </c>
      <c r="G3959" s="23">
        <v>1.5</v>
      </c>
      <c r="H3959" s="23">
        <v>0</v>
      </c>
      <c r="I3959" s="23">
        <v>4.97</v>
      </c>
      <c r="J3959" s="21">
        <f>OR(F3959&lt;&gt;0,G3959&lt;&gt;0,H3959&lt;&gt;0,I3959&lt;&gt;0)*(F3959 + (F3959 = 0))*(G3959 + (G3959 = 0))*(H3959 + (H3959 = 0))*(I3959 + (I3959 = 0))</f>
        <v>23.41</v>
      </c>
      <c r="K3959" s="19"/>
      <c r="L3959" s="19"/>
      <c r="M3959" s="19"/>
    </row>
    <row r="3960" spans="1:13" x14ac:dyDescent="0.25">
      <c r="A3960" s="19"/>
      <c r="B3960" s="19"/>
      <c r="C3960" s="19"/>
      <c r="D3960" s="35"/>
      <c r="E3960" s="18" t="s">
        <v>16</v>
      </c>
      <c r="F3960" s="22"/>
      <c r="G3960" s="23"/>
      <c r="H3960" s="23"/>
      <c r="I3960" s="23"/>
      <c r="J3960" s="21">
        <f>OR(F3960&lt;&gt;0,G3960&lt;&gt;0,H3960&lt;&gt;0,I3960&lt;&gt;0)*(F3960 + (F3960 = 0))*(G3960 + (G3960 = 0))*(H3960 + (H3960 = 0))*(I3960 + (I3960 = 0))</f>
        <v>0</v>
      </c>
      <c r="K3960" s="19"/>
      <c r="L3960" s="19"/>
      <c r="M3960" s="19"/>
    </row>
    <row r="3961" spans="1:13" x14ac:dyDescent="0.25">
      <c r="A3961" s="19"/>
      <c r="B3961" s="19"/>
      <c r="C3961" s="19"/>
      <c r="D3961" s="35"/>
      <c r="E3961" s="19"/>
      <c r="F3961" s="19"/>
      <c r="G3961" s="19"/>
      <c r="H3961" s="19"/>
      <c r="I3961" s="19"/>
      <c r="J3961" s="24" t="s">
        <v>406</v>
      </c>
      <c r="K3961" s="25">
        <f>SUM(J3957:J3960)</f>
        <v>44.75</v>
      </c>
      <c r="L3961" s="23">
        <v>10.39</v>
      </c>
      <c r="M3961" s="26">
        <f>ROUND(K3961*L3961,2)</f>
        <v>464.95</v>
      </c>
    </row>
    <row r="3962" spans="1:13" ht="0.95" customHeight="1" x14ac:dyDescent="0.25">
      <c r="A3962" s="27"/>
      <c r="B3962" s="27"/>
      <c r="C3962" s="27"/>
      <c r="D3962" s="36"/>
      <c r="E3962" s="27"/>
      <c r="F3962" s="27"/>
      <c r="G3962" s="27"/>
      <c r="H3962" s="27"/>
      <c r="I3962" s="27"/>
      <c r="J3962" s="27"/>
      <c r="K3962" s="27"/>
      <c r="L3962" s="27"/>
      <c r="M3962" s="27"/>
    </row>
    <row r="3963" spans="1:13" ht="22.5" x14ac:dyDescent="0.25">
      <c r="A3963" s="17" t="s">
        <v>390</v>
      </c>
      <c r="B3963" s="18" t="s">
        <v>23</v>
      </c>
      <c r="C3963" s="18" t="s">
        <v>76</v>
      </c>
      <c r="D3963" s="29" t="s">
        <v>391</v>
      </c>
      <c r="E3963" s="19"/>
      <c r="F3963" s="19"/>
      <c r="G3963" s="19"/>
      <c r="H3963" s="19"/>
      <c r="I3963" s="19"/>
      <c r="J3963" s="19"/>
      <c r="K3963" s="28">
        <v>0</v>
      </c>
      <c r="L3963" s="23">
        <v>205.17</v>
      </c>
      <c r="M3963" s="21">
        <f>ROUND(K3963*L3963,2)</f>
        <v>0</v>
      </c>
    </row>
    <row r="3964" spans="1:13" ht="56.25" x14ac:dyDescent="0.25">
      <c r="A3964" s="19"/>
      <c r="B3964" s="19"/>
      <c r="C3964" s="19"/>
      <c r="D3964" s="29" t="s">
        <v>392</v>
      </c>
      <c r="E3964" s="19"/>
      <c r="F3964" s="19"/>
      <c r="G3964" s="19"/>
      <c r="H3964" s="19"/>
      <c r="I3964" s="19"/>
      <c r="J3964" s="19"/>
      <c r="K3964" s="19"/>
      <c r="L3964" s="19"/>
      <c r="M3964" s="19"/>
    </row>
    <row r="3965" spans="1:13" x14ac:dyDescent="0.25">
      <c r="A3965" s="19"/>
      <c r="B3965" s="19"/>
      <c r="C3965" s="19"/>
      <c r="D3965" s="35"/>
      <c r="E3965" s="19"/>
      <c r="F3965" s="19"/>
      <c r="G3965" s="19"/>
      <c r="H3965" s="19"/>
      <c r="I3965" s="19"/>
      <c r="J3965" s="24" t="s">
        <v>881</v>
      </c>
      <c r="K3965" s="28">
        <v>1</v>
      </c>
      <c r="L3965" s="26">
        <f>M3838+M3844+M3850+M3856+M3866+M3878+M3884+M3890+M3901+M3903+M3909+M3915+M3921+M3927+M3933+M3939+M3947+M3955+M3963</f>
        <v>19121.73</v>
      </c>
      <c r="M3965" s="26">
        <f>ROUND(K3965*L3965,2)</f>
        <v>19121.73</v>
      </c>
    </row>
    <row r="3966" spans="1:13" ht="0.95" customHeight="1" x14ac:dyDescent="0.25">
      <c r="A3966" s="27"/>
      <c r="B3966" s="27"/>
      <c r="C3966" s="27"/>
      <c r="D3966" s="36"/>
      <c r="E3966" s="27"/>
      <c r="F3966" s="27"/>
      <c r="G3966" s="27"/>
      <c r="H3966" s="27"/>
      <c r="I3966" s="27"/>
      <c r="J3966" s="27"/>
      <c r="K3966" s="27"/>
      <c r="L3966" s="27"/>
      <c r="M3966" s="27"/>
    </row>
    <row r="3967" spans="1:13" x14ac:dyDescent="0.25">
      <c r="A3967" s="13" t="s">
        <v>882</v>
      </c>
      <c r="B3967" s="13" t="s">
        <v>15</v>
      </c>
      <c r="C3967" s="13" t="s">
        <v>16</v>
      </c>
      <c r="D3967" s="34" t="s">
        <v>413</v>
      </c>
      <c r="E3967" s="14"/>
      <c r="F3967" s="14"/>
      <c r="G3967" s="14"/>
      <c r="H3967" s="14"/>
      <c r="I3967" s="14"/>
      <c r="J3967" s="14"/>
      <c r="K3967" s="15">
        <f>K3994</f>
        <v>1</v>
      </c>
      <c r="L3967" s="16">
        <f>L3994</f>
        <v>1194.8</v>
      </c>
      <c r="M3967" s="16">
        <f>M3994</f>
        <v>1194.8</v>
      </c>
    </row>
    <row r="3968" spans="1:13" ht="22.5" x14ac:dyDescent="0.25">
      <c r="A3968" s="17" t="s">
        <v>414</v>
      </c>
      <c r="B3968" s="18" t="s">
        <v>23</v>
      </c>
      <c r="C3968" s="18" t="s">
        <v>76</v>
      </c>
      <c r="D3968" s="29" t="s">
        <v>415</v>
      </c>
      <c r="E3968" s="19"/>
      <c r="F3968" s="19"/>
      <c r="G3968" s="19"/>
      <c r="H3968" s="19"/>
      <c r="I3968" s="19"/>
      <c r="J3968" s="19"/>
      <c r="K3968" s="20">
        <f>K3972</f>
        <v>1</v>
      </c>
      <c r="L3968" s="21">
        <f>L3972</f>
        <v>370.74</v>
      </c>
      <c r="M3968" s="21">
        <f>M3972</f>
        <v>370.74</v>
      </c>
    </row>
    <row r="3969" spans="1:13" ht="78.75" x14ac:dyDescent="0.25">
      <c r="A3969" s="19"/>
      <c r="B3969" s="19"/>
      <c r="C3969" s="19"/>
      <c r="D3969" s="29" t="s">
        <v>416</v>
      </c>
      <c r="E3969" s="19"/>
      <c r="F3969" s="19"/>
      <c r="G3969" s="19"/>
      <c r="H3969" s="19"/>
      <c r="I3969" s="19"/>
      <c r="J3969" s="19"/>
      <c r="K3969" s="19"/>
      <c r="L3969" s="19"/>
      <c r="M3969" s="19"/>
    </row>
    <row r="3970" spans="1:13" x14ac:dyDescent="0.25">
      <c r="A3970" s="19"/>
      <c r="B3970" s="19"/>
      <c r="C3970" s="19"/>
      <c r="D3970" s="35"/>
      <c r="E3970" s="18" t="s">
        <v>16</v>
      </c>
      <c r="F3970" s="22">
        <v>1</v>
      </c>
      <c r="G3970" s="23">
        <v>0</v>
      </c>
      <c r="H3970" s="23">
        <v>0</v>
      </c>
      <c r="I3970" s="23">
        <v>0</v>
      </c>
      <c r="J3970" s="21">
        <f>OR(F3970&lt;&gt;0,G3970&lt;&gt;0,H3970&lt;&gt;0,I3970&lt;&gt;0)*(F3970 + (F3970 = 0))*(G3970 + (G3970 = 0))*(H3970 + (H3970 = 0))*(I3970 + (I3970 = 0))</f>
        <v>1</v>
      </c>
      <c r="K3970" s="19"/>
      <c r="L3970" s="19"/>
      <c r="M3970" s="19"/>
    </row>
    <row r="3971" spans="1:13" x14ac:dyDescent="0.25">
      <c r="A3971" s="19"/>
      <c r="B3971" s="19"/>
      <c r="C3971" s="19"/>
      <c r="D3971" s="35"/>
      <c r="E3971" s="18" t="s">
        <v>16</v>
      </c>
      <c r="F3971" s="22"/>
      <c r="G3971" s="23"/>
      <c r="H3971" s="23"/>
      <c r="I3971" s="23"/>
      <c r="J3971" s="21">
        <f>OR(F3971&lt;&gt;0,G3971&lt;&gt;0,H3971&lt;&gt;0,I3971&lt;&gt;0)*(F3971 + (F3971 = 0))*(G3971 + (G3971 = 0))*(H3971 + (H3971 = 0))*(I3971 + (I3971 = 0))</f>
        <v>0</v>
      </c>
      <c r="K3971" s="19"/>
      <c r="L3971" s="19"/>
      <c r="M3971" s="19"/>
    </row>
    <row r="3972" spans="1:13" x14ac:dyDescent="0.25">
      <c r="A3972" s="19"/>
      <c r="B3972" s="19"/>
      <c r="C3972" s="19"/>
      <c r="D3972" s="35"/>
      <c r="E3972" s="19"/>
      <c r="F3972" s="19"/>
      <c r="G3972" s="19"/>
      <c r="H3972" s="19"/>
      <c r="I3972" s="19"/>
      <c r="J3972" s="24" t="s">
        <v>417</v>
      </c>
      <c r="K3972" s="25">
        <f>SUM(J3970:J3971)</f>
        <v>1</v>
      </c>
      <c r="L3972" s="23">
        <v>370.74</v>
      </c>
      <c r="M3972" s="26">
        <f>ROUND(K3972*L3972,2)</f>
        <v>370.74</v>
      </c>
    </row>
    <row r="3973" spans="1:13" ht="0.95" customHeight="1" x14ac:dyDescent="0.25">
      <c r="A3973" s="27"/>
      <c r="B3973" s="27"/>
      <c r="C3973" s="27"/>
      <c r="D3973" s="36"/>
      <c r="E3973" s="27"/>
      <c r="F3973" s="27"/>
      <c r="G3973" s="27"/>
      <c r="H3973" s="27"/>
      <c r="I3973" s="27"/>
      <c r="J3973" s="27"/>
      <c r="K3973" s="27"/>
      <c r="L3973" s="27"/>
      <c r="M3973" s="27"/>
    </row>
    <row r="3974" spans="1:13" x14ac:dyDescent="0.25">
      <c r="A3974" s="17" t="s">
        <v>117</v>
      </c>
      <c r="B3974" s="18" t="s">
        <v>23</v>
      </c>
      <c r="C3974" s="18" t="s">
        <v>30</v>
      </c>
      <c r="D3974" s="29" t="s">
        <v>118</v>
      </c>
      <c r="E3974" s="19"/>
      <c r="F3974" s="19"/>
      <c r="G3974" s="19"/>
      <c r="H3974" s="19"/>
      <c r="I3974" s="19"/>
      <c r="J3974" s="19"/>
      <c r="K3974" s="20">
        <f>K3978</f>
        <v>10.37</v>
      </c>
      <c r="L3974" s="21">
        <f>L3978</f>
        <v>45.3</v>
      </c>
      <c r="M3974" s="21">
        <f>M3978</f>
        <v>469.76</v>
      </c>
    </row>
    <row r="3975" spans="1:13" ht="22.5" x14ac:dyDescent="0.25">
      <c r="A3975" s="19"/>
      <c r="B3975" s="19"/>
      <c r="C3975" s="19"/>
      <c r="D3975" s="29" t="s">
        <v>119</v>
      </c>
      <c r="E3975" s="19"/>
      <c r="F3975" s="19"/>
      <c r="G3975" s="19"/>
      <c r="H3975" s="19"/>
      <c r="I3975" s="19"/>
      <c r="J3975" s="19"/>
      <c r="K3975" s="19"/>
      <c r="L3975" s="19"/>
      <c r="M3975" s="19"/>
    </row>
    <row r="3976" spans="1:13" x14ac:dyDescent="0.25">
      <c r="A3976" s="19"/>
      <c r="B3976" s="19"/>
      <c r="C3976" s="19"/>
      <c r="D3976" s="35"/>
      <c r="E3976" s="18" t="s">
        <v>418</v>
      </c>
      <c r="F3976" s="22">
        <v>6</v>
      </c>
      <c r="G3976" s="23">
        <v>1.2</v>
      </c>
      <c r="H3976" s="23">
        <v>1.2</v>
      </c>
      <c r="I3976" s="23">
        <v>1.2</v>
      </c>
      <c r="J3976" s="21">
        <f>OR(F3976&lt;&gt;0,G3976&lt;&gt;0,H3976&lt;&gt;0,I3976&lt;&gt;0)*(F3976 + (F3976 = 0))*(G3976 + (G3976 = 0))*(H3976 + (H3976 = 0))*(I3976 + (I3976 = 0))</f>
        <v>10.37</v>
      </c>
      <c r="K3976" s="19"/>
      <c r="L3976" s="19"/>
      <c r="M3976" s="19"/>
    </row>
    <row r="3977" spans="1:13" x14ac:dyDescent="0.25">
      <c r="A3977" s="19"/>
      <c r="B3977" s="19"/>
      <c r="C3977" s="19"/>
      <c r="D3977" s="35"/>
      <c r="E3977" s="18" t="s">
        <v>16</v>
      </c>
      <c r="F3977" s="22"/>
      <c r="G3977" s="23"/>
      <c r="H3977" s="23"/>
      <c r="I3977" s="23"/>
      <c r="J3977" s="21">
        <f>OR(F3977&lt;&gt;0,G3977&lt;&gt;0,H3977&lt;&gt;0,I3977&lt;&gt;0)*(F3977 + (F3977 = 0))*(G3977 + (G3977 = 0))*(H3977 + (H3977 = 0))*(I3977 + (I3977 = 0))</f>
        <v>0</v>
      </c>
      <c r="K3977" s="19"/>
      <c r="L3977" s="19"/>
      <c r="M3977" s="19"/>
    </row>
    <row r="3978" spans="1:13" x14ac:dyDescent="0.25">
      <c r="A3978" s="19"/>
      <c r="B3978" s="19"/>
      <c r="C3978" s="19"/>
      <c r="D3978" s="35"/>
      <c r="E3978" s="19"/>
      <c r="F3978" s="19"/>
      <c r="G3978" s="19"/>
      <c r="H3978" s="19"/>
      <c r="I3978" s="19"/>
      <c r="J3978" s="24" t="s">
        <v>121</v>
      </c>
      <c r="K3978" s="25">
        <f>SUM(J3976:J3977)</f>
        <v>10.37</v>
      </c>
      <c r="L3978" s="23">
        <v>45.3</v>
      </c>
      <c r="M3978" s="26">
        <f>ROUND(K3978*L3978,2)</f>
        <v>469.76</v>
      </c>
    </row>
    <row r="3979" spans="1:13" ht="0.95" customHeight="1" x14ac:dyDescent="0.25">
      <c r="A3979" s="27"/>
      <c r="B3979" s="27"/>
      <c r="C3979" s="27"/>
      <c r="D3979" s="36"/>
      <c r="E3979" s="27"/>
      <c r="F3979" s="27"/>
      <c r="G3979" s="27"/>
      <c r="H3979" s="27"/>
      <c r="I3979" s="27"/>
      <c r="J3979" s="27"/>
      <c r="K3979" s="27"/>
      <c r="L3979" s="27"/>
      <c r="M3979" s="27"/>
    </row>
    <row r="3980" spans="1:13" x14ac:dyDescent="0.25">
      <c r="A3980" s="17" t="s">
        <v>419</v>
      </c>
      <c r="B3980" s="18" t="s">
        <v>23</v>
      </c>
      <c r="C3980" s="18" t="s">
        <v>60</v>
      </c>
      <c r="D3980" s="29" t="s">
        <v>420</v>
      </c>
      <c r="E3980" s="19"/>
      <c r="F3980" s="19"/>
      <c r="G3980" s="19"/>
      <c r="H3980" s="19"/>
      <c r="I3980" s="19"/>
      <c r="J3980" s="19"/>
      <c r="K3980" s="20">
        <f>K3984</f>
        <v>7.2</v>
      </c>
      <c r="L3980" s="21">
        <f>L3984</f>
        <v>27.46</v>
      </c>
      <c r="M3980" s="21">
        <f>M3984</f>
        <v>197.71</v>
      </c>
    </row>
    <row r="3981" spans="1:13" ht="56.25" x14ac:dyDescent="0.25">
      <c r="A3981" s="19"/>
      <c r="B3981" s="19"/>
      <c r="C3981" s="19"/>
      <c r="D3981" s="29" t="s">
        <v>421</v>
      </c>
      <c r="E3981" s="19"/>
      <c r="F3981" s="19"/>
      <c r="G3981" s="19"/>
      <c r="H3981" s="19"/>
      <c r="I3981" s="19"/>
      <c r="J3981" s="19"/>
      <c r="K3981" s="19"/>
      <c r="L3981" s="19"/>
      <c r="M3981" s="19"/>
    </row>
    <row r="3982" spans="1:13" x14ac:dyDescent="0.25">
      <c r="A3982" s="19"/>
      <c r="B3982" s="19"/>
      <c r="C3982" s="19"/>
      <c r="D3982" s="35"/>
      <c r="E3982" s="18" t="s">
        <v>422</v>
      </c>
      <c r="F3982" s="22">
        <v>6</v>
      </c>
      <c r="G3982" s="23">
        <v>0</v>
      </c>
      <c r="H3982" s="23">
        <v>1.2</v>
      </c>
      <c r="I3982" s="23">
        <v>0</v>
      </c>
      <c r="J3982" s="21">
        <f>OR(F3982&lt;&gt;0,G3982&lt;&gt;0,H3982&lt;&gt;0,I3982&lt;&gt;0)*(F3982 + (F3982 = 0))*(G3982 + (G3982 = 0))*(H3982 + (H3982 = 0))*(I3982 + (I3982 = 0))</f>
        <v>7.2</v>
      </c>
      <c r="K3982" s="19"/>
      <c r="L3982" s="19"/>
      <c r="M3982" s="19"/>
    </row>
    <row r="3983" spans="1:13" x14ac:dyDescent="0.25">
      <c r="A3983" s="19"/>
      <c r="B3983" s="19"/>
      <c r="C3983" s="19"/>
      <c r="D3983" s="35"/>
      <c r="E3983" s="18" t="s">
        <v>16</v>
      </c>
      <c r="F3983" s="22"/>
      <c r="G3983" s="23"/>
      <c r="H3983" s="23"/>
      <c r="I3983" s="23"/>
      <c r="J3983" s="21">
        <f>OR(F3983&lt;&gt;0,G3983&lt;&gt;0,H3983&lt;&gt;0,I3983&lt;&gt;0)*(F3983 + (F3983 = 0))*(G3983 + (G3983 = 0))*(H3983 + (H3983 = 0))*(I3983 + (I3983 = 0))</f>
        <v>0</v>
      </c>
      <c r="K3983" s="19"/>
      <c r="L3983" s="19"/>
      <c r="M3983" s="19"/>
    </row>
    <row r="3984" spans="1:13" x14ac:dyDescent="0.25">
      <c r="A3984" s="19"/>
      <c r="B3984" s="19"/>
      <c r="C3984" s="19"/>
      <c r="D3984" s="35"/>
      <c r="E3984" s="19"/>
      <c r="F3984" s="19"/>
      <c r="G3984" s="19"/>
      <c r="H3984" s="19"/>
      <c r="I3984" s="19"/>
      <c r="J3984" s="24" t="s">
        <v>423</v>
      </c>
      <c r="K3984" s="25">
        <f>SUM(J3982:J3983)</f>
        <v>7.2</v>
      </c>
      <c r="L3984" s="23">
        <v>27.46</v>
      </c>
      <c r="M3984" s="26">
        <f>ROUND(K3984*L3984,2)</f>
        <v>197.71</v>
      </c>
    </row>
    <row r="3985" spans="1:13" ht="0.95" customHeight="1" x14ac:dyDescent="0.25">
      <c r="A3985" s="27"/>
      <c r="B3985" s="27"/>
      <c r="C3985" s="27"/>
      <c r="D3985" s="36"/>
      <c r="E3985" s="27"/>
      <c r="F3985" s="27"/>
      <c r="G3985" s="27"/>
      <c r="H3985" s="27"/>
      <c r="I3985" s="27"/>
      <c r="J3985" s="27"/>
      <c r="K3985" s="27"/>
      <c r="L3985" s="27"/>
      <c r="M3985" s="27"/>
    </row>
    <row r="3986" spans="1:13" x14ac:dyDescent="0.25">
      <c r="A3986" s="17" t="s">
        <v>200</v>
      </c>
      <c r="B3986" s="18" t="s">
        <v>23</v>
      </c>
      <c r="C3986" s="18" t="s">
        <v>30</v>
      </c>
      <c r="D3986" s="29" t="s">
        <v>201</v>
      </c>
      <c r="E3986" s="19"/>
      <c r="F3986" s="19"/>
      <c r="G3986" s="19"/>
      <c r="H3986" s="19"/>
      <c r="I3986" s="19"/>
      <c r="J3986" s="19"/>
      <c r="K3986" s="20">
        <f>K3990</f>
        <v>10.37</v>
      </c>
      <c r="L3986" s="21">
        <f>L3990</f>
        <v>15.1</v>
      </c>
      <c r="M3986" s="21">
        <f>M3990</f>
        <v>156.59</v>
      </c>
    </row>
    <row r="3987" spans="1:13" ht="56.25" x14ac:dyDescent="0.25">
      <c r="A3987" s="19"/>
      <c r="B3987" s="19"/>
      <c r="C3987" s="19"/>
      <c r="D3987" s="29" t="s">
        <v>202</v>
      </c>
      <c r="E3987" s="19"/>
      <c r="F3987" s="19"/>
      <c r="G3987" s="19"/>
      <c r="H3987" s="19"/>
      <c r="I3987" s="19"/>
      <c r="J3987" s="19"/>
      <c r="K3987" s="19"/>
      <c r="L3987" s="19"/>
      <c r="M3987" s="19"/>
    </row>
    <row r="3988" spans="1:13" x14ac:dyDescent="0.25">
      <c r="A3988" s="19"/>
      <c r="B3988" s="19"/>
      <c r="C3988" s="19"/>
      <c r="D3988" s="35"/>
      <c r="E3988" s="18" t="s">
        <v>418</v>
      </c>
      <c r="F3988" s="22">
        <v>6</v>
      </c>
      <c r="G3988" s="23">
        <v>1.2</v>
      </c>
      <c r="H3988" s="23">
        <v>1.2</v>
      </c>
      <c r="I3988" s="23">
        <v>1.2</v>
      </c>
      <c r="J3988" s="21">
        <f>OR(F3988&lt;&gt;0,G3988&lt;&gt;0,H3988&lt;&gt;0,I3988&lt;&gt;0)*(F3988 + (F3988 = 0))*(G3988 + (G3988 = 0))*(H3988 + (H3988 = 0))*(I3988 + (I3988 = 0))</f>
        <v>10.37</v>
      </c>
      <c r="K3988" s="19"/>
      <c r="L3988" s="19"/>
      <c r="M3988" s="19"/>
    </row>
    <row r="3989" spans="1:13" x14ac:dyDescent="0.25">
      <c r="A3989" s="19"/>
      <c r="B3989" s="19"/>
      <c r="C3989" s="19"/>
      <c r="D3989" s="35"/>
      <c r="E3989" s="18" t="s">
        <v>16</v>
      </c>
      <c r="F3989" s="22"/>
      <c r="G3989" s="23"/>
      <c r="H3989" s="23"/>
      <c r="I3989" s="23"/>
      <c r="J3989" s="21">
        <f>OR(F3989&lt;&gt;0,G3989&lt;&gt;0,H3989&lt;&gt;0,I3989&lt;&gt;0)*(F3989 + (F3989 = 0))*(G3989 + (G3989 = 0))*(H3989 + (H3989 = 0))*(I3989 + (I3989 = 0))</f>
        <v>0</v>
      </c>
      <c r="K3989" s="19"/>
      <c r="L3989" s="19"/>
      <c r="M3989" s="19"/>
    </row>
    <row r="3990" spans="1:13" x14ac:dyDescent="0.25">
      <c r="A3990" s="19"/>
      <c r="B3990" s="19"/>
      <c r="C3990" s="19"/>
      <c r="D3990" s="35"/>
      <c r="E3990" s="19"/>
      <c r="F3990" s="19"/>
      <c r="G3990" s="19"/>
      <c r="H3990" s="19"/>
      <c r="I3990" s="19"/>
      <c r="J3990" s="24" t="s">
        <v>203</v>
      </c>
      <c r="K3990" s="25">
        <f>SUM(J3988:J3989)</f>
        <v>10.37</v>
      </c>
      <c r="L3990" s="23">
        <v>15.1</v>
      </c>
      <c r="M3990" s="26">
        <f>ROUND(K3990*L3990,2)</f>
        <v>156.59</v>
      </c>
    </row>
    <row r="3991" spans="1:13" ht="0.95" customHeight="1" x14ac:dyDescent="0.25">
      <c r="A3991" s="27"/>
      <c r="B3991" s="27"/>
      <c r="C3991" s="27"/>
      <c r="D3991" s="36"/>
      <c r="E3991" s="27"/>
      <c r="F3991" s="27"/>
      <c r="G3991" s="27"/>
      <c r="H3991" s="27"/>
      <c r="I3991" s="27"/>
      <c r="J3991" s="27"/>
      <c r="K3991" s="27"/>
      <c r="L3991" s="27"/>
      <c r="M3991" s="27"/>
    </row>
    <row r="3992" spans="1:13" ht="22.5" x14ac:dyDescent="0.25">
      <c r="A3992" s="17" t="s">
        <v>457</v>
      </c>
      <c r="B3992" s="18" t="s">
        <v>23</v>
      </c>
      <c r="C3992" s="18" t="s">
        <v>60</v>
      </c>
      <c r="D3992" s="29" t="s">
        <v>458</v>
      </c>
      <c r="E3992" s="19"/>
      <c r="F3992" s="19"/>
      <c r="G3992" s="19"/>
      <c r="H3992" s="19"/>
      <c r="I3992" s="19"/>
      <c r="J3992" s="19"/>
      <c r="K3992" s="28">
        <v>0</v>
      </c>
      <c r="L3992" s="23">
        <v>44.2</v>
      </c>
      <c r="M3992" s="21">
        <f>ROUND(K3992*L3992,2)</f>
        <v>0</v>
      </c>
    </row>
    <row r="3993" spans="1:13" ht="45" x14ac:dyDescent="0.25">
      <c r="A3993" s="19"/>
      <c r="B3993" s="19"/>
      <c r="C3993" s="19"/>
      <c r="D3993" s="29" t="s">
        <v>459</v>
      </c>
      <c r="E3993" s="19"/>
      <c r="F3993" s="19"/>
      <c r="G3993" s="19"/>
      <c r="H3993" s="19"/>
      <c r="I3993" s="19"/>
      <c r="J3993" s="19"/>
      <c r="K3993" s="19"/>
      <c r="L3993" s="19"/>
      <c r="M3993" s="19"/>
    </row>
    <row r="3994" spans="1:13" x14ac:dyDescent="0.25">
      <c r="A3994" s="19"/>
      <c r="B3994" s="19"/>
      <c r="C3994" s="19"/>
      <c r="D3994" s="35"/>
      <c r="E3994" s="19"/>
      <c r="F3994" s="19"/>
      <c r="G3994" s="19"/>
      <c r="H3994" s="19"/>
      <c r="I3994" s="19"/>
      <c r="J3994" s="24" t="s">
        <v>883</v>
      </c>
      <c r="K3994" s="28">
        <v>1</v>
      </c>
      <c r="L3994" s="26">
        <f>M3968+M3974+M3980+M3986+M3992</f>
        <v>1194.8</v>
      </c>
      <c r="M3994" s="26">
        <f>ROUND(K3994*L3994,2)</f>
        <v>1194.8</v>
      </c>
    </row>
    <row r="3995" spans="1:13" ht="0.95" customHeight="1" x14ac:dyDescent="0.25">
      <c r="A3995" s="27"/>
      <c r="B3995" s="27"/>
      <c r="C3995" s="27"/>
      <c r="D3995" s="36"/>
      <c r="E3995" s="27"/>
      <c r="F3995" s="27"/>
      <c r="G3995" s="27"/>
      <c r="H3995" s="27"/>
      <c r="I3995" s="27"/>
      <c r="J3995" s="27"/>
      <c r="K3995" s="27"/>
      <c r="L3995" s="27"/>
      <c r="M3995" s="27"/>
    </row>
    <row r="3996" spans="1:13" x14ac:dyDescent="0.25">
      <c r="A3996" s="13" t="s">
        <v>884</v>
      </c>
      <c r="B3996" s="13" t="s">
        <v>15</v>
      </c>
      <c r="C3996" s="13" t="s">
        <v>16</v>
      </c>
      <c r="D3996" s="34" t="s">
        <v>542</v>
      </c>
      <c r="E3996" s="14"/>
      <c r="F3996" s="14"/>
      <c r="G3996" s="14"/>
      <c r="H3996" s="14"/>
      <c r="I3996" s="14"/>
      <c r="J3996" s="14"/>
      <c r="K3996" s="15">
        <f>K4063</f>
        <v>1</v>
      </c>
      <c r="L3996" s="16">
        <f>L4063</f>
        <v>14041.89</v>
      </c>
      <c r="M3996" s="16">
        <f>M4063</f>
        <v>14041.89</v>
      </c>
    </row>
    <row r="3997" spans="1:13" x14ac:dyDescent="0.25">
      <c r="A3997" s="17" t="s">
        <v>543</v>
      </c>
      <c r="B3997" s="18" t="s">
        <v>23</v>
      </c>
      <c r="C3997" s="18" t="s">
        <v>24</v>
      </c>
      <c r="D3997" s="29" t="s">
        <v>544</v>
      </c>
      <c r="E3997" s="19"/>
      <c r="F3997" s="19"/>
      <c r="G3997" s="19"/>
      <c r="H3997" s="19"/>
      <c r="I3997" s="19"/>
      <c r="J3997" s="19"/>
      <c r="K3997" s="20">
        <f>K4001</f>
        <v>665</v>
      </c>
      <c r="L3997" s="21">
        <f>L4001</f>
        <v>0.34</v>
      </c>
      <c r="M3997" s="21">
        <f>M4001</f>
        <v>226.1</v>
      </c>
    </row>
    <row r="3998" spans="1:13" ht="22.5" x14ac:dyDescent="0.25">
      <c r="A3998" s="19"/>
      <c r="B3998" s="19"/>
      <c r="C3998" s="19"/>
      <c r="D3998" s="29" t="s">
        <v>545</v>
      </c>
      <c r="E3998" s="19"/>
      <c r="F3998" s="19"/>
      <c r="G3998" s="19"/>
      <c r="H3998" s="19"/>
      <c r="I3998" s="19"/>
      <c r="J3998" s="19"/>
      <c r="K3998" s="19"/>
      <c r="L3998" s="19"/>
      <c r="M3998" s="19"/>
    </row>
    <row r="3999" spans="1:13" x14ac:dyDescent="0.25">
      <c r="A3999" s="19"/>
      <c r="B3999" s="19"/>
      <c r="C3999" s="19"/>
      <c r="D3999" s="35"/>
      <c r="E3999" s="18" t="s">
        <v>861</v>
      </c>
      <c r="F3999" s="22">
        <v>1</v>
      </c>
      <c r="G3999" s="23">
        <v>665</v>
      </c>
      <c r="H3999" s="23">
        <v>0</v>
      </c>
      <c r="I3999" s="23">
        <v>0</v>
      </c>
      <c r="J3999" s="21">
        <f>OR(F3999&lt;&gt;0,G3999&lt;&gt;0,H3999&lt;&gt;0,I3999&lt;&gt;0)*(F3999 + (F3999 = 0))*(G3999 + (G3999 = 0))*(H3999 + (H3999 = 0))*(I3999 + (I3999 = 0))</f>
        <v>665</v>
      </c>
      <c r="K3999" s="19"/>
      <c r="L3999" s="19"/>
      <c r="M3999" s="19"/>
    </row>
    <row r="4000" spans="1:13" x14ac:dyDescent="0.25">
      <c r="A4000" s="19"/>
      <c r="B4000" s="19"/>
      <c r="C4000" s="19"/>
      <c r="D4000" s="35"/>
      <c r="E4000" s="18" t="s">
        <v>16</v>
      </c>
      <c r="F4000" s="22"/>
      <c r="G4000" s="23"/>
      <c r="H4000" s="23"/>
      <c r="I4000" s="23"/>
      <c r="J4000" s="21">
        <f>OR(F4000&lt;&gt;0,G4000&lt;&gt;0,H4000&lt;&gt;0,I4000&lt;&gt;0)*(F4000 + (F4000 = 0))*(G4000 + (G4000 = 0))*(H4000 + (H4000 = 0))*(I4000 + (I4000 = 0))</f>
        <v>0</v>
      </c>
      <c r="K4000" s="19"/>
      <c r="L4000" s="19"/>
      <c r="M4000" s="19"/>
    </row>
    <row r="4001" spans="1:13" x14ac:dyDescent="0.25">
      <c r="A4001" s="19"/>
      <c r="B4001" s="19"/>
      <c r="C4001" s="19"/>
      <c r="D4001" s="35"/>
      <c r="E4001" s="19"/>
      <c r="F4001" s="19"/>
      <c r="G4001" s="19"/>
      <c r="H4001" s="19"/>
      <c r="I4001" s="19"/>
      <c r="J4001" s="24" t="s">
        <v>546</v>
      </c>
      <c r="K4001" s="25">
        <f>SUM(J3999:J4000)</f>
        <v>665</v>
      </c>
      <c r="L4001" s="23">
        <v>0.34</v>
      </c>
      <c r="M4001" s="26">
        <f>ROUND(K4001*L4001,2)</f>
        <v>226.1</v>
      </c>
    </row>
    <row r="4002" spans="1:13" ht="0.95" customHeight="1" x14ac:dyDescent="0.25">
      <c r="A4002" s="27"/>
      <c r="B4002" s="27"/>
      <c r="C4002" s="27"/>
      <c r="D4002" s="36"/>
      <c r="E4002" s="27"/>
      <c r="F4002" s="27"/>
      <c r="G4002" s="27"/>
      <c r="H4002" s="27"/>
      <c r="I4002" s="27"/>
      <c r="J4002" s="27"/>
      <c r="K4002" s="27"/>
      <c r="L4002" s="27"/>
      <c r="M4002" s="27"/>
    </row>
    <row r="4003" spans="1:13" x14ac:dyDescent="0.25">
      <c r="A4003" s="17" t="s">
        <v>547</v>
      </c>
      <c r="B4003" s="18" t="s">
        <v>23</v>
      </c>
      <c r="C4003" s="18" t="s">
        <v>60</v>
      </c>
      <c r="D4003" s="29" t="s">
        <v>548</v>
      </c>
      <c r="E4003" s="19"/>
      <c r="F4003" s="19"/>
      <c r="G4003" s="19"/>
      <c r="H4003" s="19"/>
      <c r="I4003" s="19"/>
      <c r="J4003" s="19"/>
      <c r="K4003" s="20">
        <f>K4007</f>
        <v>150</v>
      </c>
      <c r="L4003" s="21">
        <f>L4007</f>
        <v>4.5599999999999996</v>
      </c>
      <c r="M4003" s="21">
        <f>M4007</f>
        <v>684</v>
      </c>
    </row>
    <row r="4004" spans="1:13" ht="22.5" x14ac:dyDescent="0.25">
      <c r="A4004" s="19"/>
      <c r="B4004" s="19"/>
      <c r="C4004" s="19"/>
      <c r="D4004" s="29" t="s">
        <v>549</v>
      </c>
      <c r="E4004" s="19"/>
      <c r="F4004" s="19"/>
      <c r="G4004" s="19"/>
      <c r="H4004" s="19"/>
      <c r="I4004" s="19"/>
      <c r="J4004" s="19"/>
      <c r="K4004" s="19"/>
      <c r="L4004" s="19"/>
      <c r="M4004" s="19"/>
    </row>
    <row r="4005" spans="1:13" x14ac:dyDescent="0.25">
      <c r="A4005" s="19"/>
      <c r="B4005" s="19"/>
      <c r="C4005" s="19"/>
      <c r="D4005" s="35"/>
      <c r="E4005" s="18" t="s">
        <v>16</v>
      </c>
      <c r="F4005" s="22">
        <v>1</v>
      </c>
      <c r="G4005" s="23">
        <v>150</v>
      </c>
      <c r="H4005" s="23">
        <v>0</v>
      </c>
      <c r="I4005" s="23">
        <v>0</v>
      </c>
      <c r="J4005" s="21">
        <f>OR(F4005&lt;&gt;0,G4005&lt;&gt;0,H4005&lt;&gt;0,I4005&lt;&gt;0)*(F4005 + (F4005 = 0))*(G4005 + (G4005 = 0))*(H4005 + (H4005 = 0))*(I4005 + (I4005 = 0))</f>
        <v>150</v>
      </c>
      <c r="K4005" s="19"/>
      <c r="L4005" s="19"/>
      <c r="M4005" s="19"/>
    </row>
    <row r="4006" spans="1:13" x14ac:dyDescent="0.25">
      <c r="A4006" s="19"/>
      <c r="B4006" s="19"/>
      <c r="C4006" s="19"/>
      <c r="D4006" s="35"/>
      <c r="E4006" s="18" t="s">
        <v>16</v>
      </c>
      <c r="F4006" s="22"/>
      <c r="G4006" s="23"/>
      <c r="H4006" s="23"/>
      <c r="I4006" s="23"/>
      <c r="J4006" s="21">
        <f>OR(F4006&lt;&gt;0,G4006&lt;&gt;0,H4006&lt;&gt;0,I4006&lt;&gt;0)*(F4006 + (F4006 = 0))*(G4006 + (G4006 = 0))*(H4006 + (H4006 = 0))*(I4006 + (I4006 = 0))</f>
        <v>0</v>
      </c>
      <c r="K4006" s="19"/>
      <c r="L4006" s="19"/>
      <c r="M4006" s="19"/>
    </row>
    <row r="4007" spans="1:13" x14ac:dyDescent="0.25">
      <c r="A4007" s="19"/>
      <c r="B4007" s="19"/>
      <c r="C4007" s="19"/>
      <c r="D4007" s="35"/>
      <c r="E4007" s="19"/>
      <c r="F4007" s="19"/>
      <c r="G4007" s="19"/>
      <c r="H4007" s="19"/>
      <c r="I4007" s="19"/>
      <c r="J4007" s="24" t="s">
        <v>550</v>
      </c>
      <c r="K4007" s="25">
        <f>SUM(J4005:J4006)</f>
        <v>150</v>
      </c>
      <c r="L4007" s="23">
        <v>4.5599999999999996</v>
      </c>
      <c r="M4007" s="26">
        <f>ROUND(K4007*L4007,2)</f>
        <v>684</v>
      </c>
    </row>
    <row r="4008" spans="1:13" ht="0.95" customHeight="1" x14ac:dyDescent="0.25">
      <c r="A4008" s="27"/>
      <c r="B4008" s="27"/>
      <c r="C4008" s="27"/>
      <c r="D4008" s="36"/>
      <c r="E4008" s="27"/>
      <c r="F4008" s="27"/>
      <c r="G4008" s="27"/>
      <c r="H4008" s="27"/>
      <c r="I4008" s="27"/>
      <c r="J4008" s="27"/>
      <c r="K4008" s="27"/>
      <c r="L4008" s="27"/>
      <c r="M4008" s="27"/>
    </row>
    <row r="4009" spans="1:13" x14ac:dyDescent="0.25">
      <c r="A4009" s="17" t="s">
        <v>469</v>
      </c>
      <c r="B4009" s="18" t="s">
        <v>23</v>
      </c>
      <c r="C4009" s="18" t="s">
        <v>30</v>
      </c>
      <c r="D4009" s="29" t="s">
        <v>470</v>
      </c>
      <c r="E4009" s="19"/>
      <c r="F4009" s="19"/>
      <c r="G4009" s="19"/>
      <c r="H4009" s="19"/>
      <c r="I4009" s="19"/>
      <c r="J4009" s="19"/>
      <c r="K4009" s="20">
        <f>K4014</f>
        <v>13.63</v>
      </c>
      <c r="L4009" s="21">
        <f>L4014</f>
        <v>29.37</v>
      </c>
      <c r="M4009" s="21">
        <f>M4014</f>
        <v>400.31</v>
      </c>
    </row>
    <row r="4010" spans="1:13" ht="112.5" x14ac:dyDescent="0.25">
      <c r="A4010" s="19"/>
      <c r="B4010" s="19"/>
      <c r="C4010" s="19"/>
      <c r="D4010" s="29" t="s">
        <v>471</v>
      </c>
      <c r="E4010" s="19"/>
      <c r="F4010" s="19"/>
      <c r="G4010" s="19"/>
      <c r="H4010" s="19"/>
      <c r="I4010" s="19"/>
      <c r="J4010" s="19"/>
      <c r="K4010" s="19"/>
      <c r="L4010" s="19"/>
      <c r="M4010" s="19"/>
    </row>
    <row r="4011" spans="1:13" x14ac:dyDescent="0.25">
      <c r="A4011" s="19"/>
      <c r="B4011" s="19"/>
      <c r="C4011" s="19"/>
      <c r="D4011" s="35"/>
      <c r="E4011" s="18" t="s">
        <v>860</v>
      </c>
      <c r="F4011" s="22">
        <v>1</v>
      </c>
      <c r="G4011" s="23">
        <v>57.42</v>
      </c>
      <c r="H4011" s="23">
        <v>1.1000000000000001</v>
      </c>
      <c r="I4011" s="23">
        <v>0.2</v>
      </c>
      <c r="J4011" s="21">
        <f>OR(F4011&lt;&gt;0,G4011&lt;&gt;0,H4011&lt;&gt;0,I4011&lt;&gt;0)*(F4011 + (F4011 = 0))*(G4011 + (G4011 = 0))*(H4011 + (H4011 = 0))*(I4011 + (I4011 = 0))</f>
        <v>12.63</v>
      </c>
      <c r="K4011" s="19"/>
      <c r="L4011" s="19"/>
      <c r="M4011" s="19"/>
    </row>
    <row r="4012" spans="1:13" x14ac:dyDescent="0.25">
      <c r="A4012" s="19"/>
      <c r="B4012" s="19"/>
      <c r="C4012" s="19"/>
      <c r="D4012" s="35"/>
      <c r="E4012" s="18" t="s">
        <v>704</v>
      </c>
      <c r="F4012" s="22">
        <v>1</v>
      </c>
      <c r="G4012" s="23">
        <v>5</v>
      </c>
      <c r="H4012" s="23">
        <v>0</v>
      </c>
      <c r="I4012" s="23">
        <v>0.2</v>
      </c>
      <c r="J4012" s="21">
        <f>OR(F4012&lt;&gt;0,G4012&lt;&gt;0,H4012&lt;&gt;0,I4012&lt;&gt;0)*(F4012 + (F4012 = 0))*(G4012 + (G4012 = 0))*(H4012 + (H4012 = 0))*(I4012 + (I4012 = 0))</f>
        <v>1</v>
      </c>
      <c r="K4012" s="19"/>
      <c r="L4012" s="19"/>
      <c r="M4012" s="19"/>
    </row>
    <row r="4013" spans="1:13" x14ac:dyDescent="0.25">
      <c r="A4013" s="19"/>
      <c r="B4013" s="19"/>
      <c r="C4013" s="19"/>
      <c r="D4013" s="35"/>
      <c r="E4013" s="18" t="s">
        <v>16</v>
      </c>
      <c r="F4013" s="22"/>
      <c r="G4013" s="23"/>
      <c r="H4013" s="23"/>
      <c r="I4013" s="23"/>
      <c r="J4013" s="21">
        <f>OR(F4013&lt;&gt;0,G4013&lt;&gt;0,H4013&lt;&gt;0,I4013&lt;&gt;0)*(F4013 + (F4013 = 0))*(G4013 + (G4013 = 0))*(H4013 + (H4013 = 0))*(I4013 + (I4013 = 0))</f>
        <v>0</v>
      </c>
      <c r="K4013" s="19"/>
      <c r="L4013" s="19"/>
      <c r="M4013" s="19"/>
    </row>
    <row r="4014" spans="1:13" x14ac:dyDescent="0.25">
      <c r="A4014" s="19"/>
      <c r="B4014" s="19"/>
      <c r="C4014" s="19"/>
      <c r="D4014" s="35"/>
      <c r="E4014" s="19"/>
      <c r="F4014" s="19"/>
      <c r="G4014" s="19"/>
      <c r="H4014" s="19"/>
      <c r="I4014" s="19"/>
      <c r="J4014" s="24" t="s">
        <v>473</v>
      </c>
      <c r="K4014" s="25">
        <f>SUM(J4011:J4013)</f>
        <v>13.63</v>
      </c>
      <c r="L4014" s="23">
        <v>29.37</v>
      </c>
      <c r="M4014" s="26">
        <f>ROUND(K4014*L4014,2)</f>
        <v>400.31</v>
      </c>
    </row>
    <row r="4015" spans="1:13" ht="0.95" customHeight="1" x14ac:dyDescent="0.25">
      <c r="A4015" s="27"/>
      <c r="B4015" s="27"/>
      <c r="C4015" s="27"/>
      <c r="D4015" s="36"/>
      <c r="E4015" s="27"/>
      <c r="F4015" s="27"/>
      <c r="G4015" s="27"/>
      <c r="H4015" s="27"/>
      <c r="I4015" s="27"/>
      <c r="J4015" s="27"/>
      <c r="K4015" s="27"/>
      <c r="L4015" s="27"/>
      <c r="M4015" s="27"/>
    </row>
    <row r="4016" spans="1:13" ht="22.5" x14ac:dyDescent="0.25">
      <c r="A4016" s="17" t="s">
        <v>474</v>
      </c>
      <c r="B4016" s="18" t="s">
        <v>23</v>
      </c>
      <c r="C4016" s="18" t="s">
        <v>30</v>
      </c>
      <c r="D4016" s="29" t="s">
        <v>475</v>
      </c>
      <c r="E4016" s="19"/>
      <c r="F4016" s="19"/>
      <c r="G4016" s="19"/>
      <c r="H4016" s="19"/>
      <c r="I4016" s="19"/>
      <c r="J4016" s="19"/>
      <c r="K4016" s="20">
        <f>K4021</f>
        <v>13.63</v>
      </c>
      <c r="L4016" s="21">
        <f>L4021</f>
        <v>135.38</v>
      </c>
      <c r="M4016" s="21">
        <f>M4021</f>
        <v>1845.23</v>
      </c>
    </row>
    <row r="4017" spans="1:13" ht="67.5" x14ac:dyDescent="0.25">
      <c r="A4017" s="19"/>
      <c r="B4017" s="19"/>
      <c r="C4017" s="19"/>
      <c r="D4017" s="29" t="s">
        <v>476</v>
      </c>
      <c r="E4017" s="19"/>
      <c r="F4017" s="19"/>
      <c r="G4017" s="19"/>
      <c r="H4017" s="19"/>
      <c r="I4017" s="19"/>
      <c r="J4017" s="19"/>
      <c r="K4017" s="19"/>
      <c r="L4017" s="19"/>
      <c r="M4017" s="19"/>
    </row>
    <row r="4018" spans="1:13" x14ac:dyDescent="0.25">
      <c r="A4018" s="19"/>
      <c r="B4018" s="19"/>
      <c r="C4018" s="19"/>
      <c r="D4018" s="35"/>
      <c r="E4018" s="18" t="s">
        <v>860</v>
      </c>
      <c r="F4018" s="22">
        <v>1</v>
      </c>
      <c r="G4018" s="23">
        <v>57.42</v>
      </c>
      <c r="H4018" s="23">
        <v>1.1000000000000001</v>
      </c>
      <c r="I4018" s="23">
        <v>0.2</v>
      </c>
      <c r="J4018" s="21">
        <f>OR(F4018&lt;&gt;0,G4018&lt;&gt;0,H4018&lt;&gt;0,I4018&lt;&gt;0)*(F4018 + (F4018 = 0))*(G4018 + (G4018 = 0))*(H4018 + (H4018 = 0))*(I4018 + (I4018 = 0))</f>
        <v>12.63</v>
      </c>
      <c r="K4018" s="19"/>
      <c r="L4018" s="19"/>
      <c r="M4018" s="19"/>
    </row>
    <row r="4019" spans="1:13" x14ac:dyDescent="0.25">
      <c r="A4019" s="19"/>
      <c r="B4019" s="19"/>
      <c r="C4019" s="19"/>
      <c r="D4019" s="35"/>
      <c r="E4019" s="18" t="s">
        <v>704</v>
      </c>
      <c r="F4019" s="22">
        <v>1</v>
      </c>
      <c r="G4019" s="23">
        <v>5</v>
      </c>
      <c r="H4019" s="23">
        <v>0</v>
      </c>
      <c r="I4019" s="23">
        <v>0.2</v>
      </c>
      <c r="J4019" s="21">
        <f>OR(F4019&lt;&gt;0,G4019&lt;&gt;0,H4019&lt;&gt;0,I4019&lt;&gt;0)*(F4019 + (F4019 = 0))*(G4019 + (G4019 = 0))*(H4019 + (H4019 = 0))*(I4019 + (I4019 = 0))</f>
        <v>1</v>
      </c>
      <c r="K4019" s="19"/>
      <c r="L4019" s="19"/>
      <c r="M4019" s="19"/>
    </row>
    <row r="4020" spans="1:13" x14ac:dyDescent="0.25">
      <c r="A4020" s="19"/>
      <c r="B4020" s="19"/>
      <c r="C4020" s="19"/>
      <c r="D4020" s="35"/>
      <c r="E4020" s="18" t="s">
        <v>16</v>
      </c>
      <c r="F4020" s="22"/>
      <c r="G4020" s="23"/>
      <c r="H4020" s="23"/>
      <c r="I4020" s="23"/>
      <c r="J4020" s="21">
        <f>OR(F4020&lt;&gt;0,G4020&lt;&gt;0,H4020&lt;&gt;0,I4020&lt;&gt;0)*(F4020 + (F4020 = 0))*(G4020 + (G4020 = 0))*(H4020 + (H4020 = 0))*(I4020 + (I4020 = 0))</f>
        <v>0</v>
      </c>
      <c r="K4020" s="19"/>
      <c r="L4020" s="19"/>
      <c r="M4020" s="19"/>
    </row>
    <row r="4021" spans="1:13" x14ac:dyDescent="0.25">
      <c r="A4021" s="19"/>
      <c r="B4021" s="19"/>
      <c r="C4021" s="19"/>
      <c r="D4021" s="35"/>
      <c r="E4021" s="19"/>
      <c r="F4021" s="19"/>
      <c r="G4021" s="19"/>
      <c r="H4021" s="19"/>
      <c r="I4021" s="19"/>
      <c r="J4021" s="24" t="s">
        <v>477</v>
      </c>
      <c r="K4021" s="25">
        <f>SUM(J4018:J4020)</f>
        <v>13.63</v>
      </c>
      <c r="L4021" s="23">
        <v>135.38</v>
      </c>
      <c r="M4021" s="26">
        <f>ROUND(K4021*L4021,2)</f>
        <v>1845.23</v>
      </c>
    </row>
    <row r="4022" spans="1:13" ht="0.95" customHeight="1" x14ac:dyDescent="0.25">
      <c r="A4022" s="27"/>
      <c r="B4022" s="27"/>
      <c r="C4022" s="27"/>
      <c r="D4022" s="36"/>
      <c r="E4022" s="27"/>
      <c r="F4022" s="27"/>
      <c r="G4022" s="27"/>
      <c r="H4022" s="27"/>
      <c r="I4022" s="27"/>
      <c r="J4022" s="27"/>
      <c r="K4022" s="27"/>
      <c r="L4022" s="27"/>
      <c r="M4022" s="27"/>
    </row>
    <row r="4023" spans="1:13" x14ac:dyDescent="0.25">
      <c r="A4023" s="17" t="s">
        <v>478</v>
      </c>
      <c r="B4023" s="18" t="s">
        <v>23</v>
      </c>
      <c r="C4023" s="18" t="s">
        <v>24</v>
      </c>
      <c r="D4023" s="29" t="s">
        <v>479</v>
      </c>
      <c r="E4023" s="19"/>
      <c r="F4023" s="19"/>
      <c r="G4023" s="19"/>
      <c r="H4023" s="19"/>
      <c r="I4023" s="19"/>
      <c r="J4023" s="19"/>
      <c r="K4023" s="20">
        <f>K4027</f>
        <v>665</v>
      </c>
      <c r="L4023" s="21">
        <f>L4027</f>
        <v>1.21</v>
      </c>
      <c r="M4023" s="21">
        <f>M4027</f>
        <v>804.65</v>
      </c>
    </row>
    <row r="4024" spans="1:13" ht="45" x14ac:dyDescent="0.25">
      <c r="A4024" s="19"/>
      <c r="B4024" s="19"/>
      <c r="C4024" s="19"/>
      <c r="D4024" s="29" t="s">
        <v>480</v>
      </c>
      <c r="E4024" s="19"/>
      <c r="F4024" s="19"/>
      <c r="G4024" s="19"/>
      <c r="H4024" s="19"/>
      <c r="I4024" s="19"/>
      <c r="J4024" s="19"/>
      <c r="K4024" s="19"/>
      <c r="L4024" s="19"/>
      <c r="M4024" s="19"/>
    </row>
    <row r="4025" spans="1:13" x14ac:dyDescent="0.25">
      <c r="A4025" s="19"/>
      <c r="B4025" s="19"/>
      <c r="C4025" s="19"/>
      <c r="D4025" s="35"/>
      <c r="E4025" s="18" t="s">
        <v>554</v>
      </c>
      <c r="F4025" s="22">
        <v>1</v>
      </c>
      <c r="G4025" s="23">
        <v>665</v>
      </c>
      <c r="H4025" s="23">
        <v>0</v>
      </c>
      <c r="I4025" s="23">
        <v>0</v>
      </c>
      <c r="J4025" s="21">
        <f>OR(F4025&lt;&gt;0,G4025&lt;&gt;0,H4025&lt;&gt;0,I4025&lt;&gt;0)*(F4025 + (F4025 = 0))*(G4025 + (G4025 = 0))*(H4025 + (H4025 = 0))*(I4025 + (I4025 = 0))</f>
        <v>665</v>
      </c>
      <c r="K4025" s="19"/>
      <c r="L4025" s="19"/>
      <c r="M4025" s="19"/>
    </row>
    <row r="4026" spans="1:13" x14ac:dyDescent="0.25">
      <c r="A4026" s="19"/>
      <c r="B4026" s="19"/>
      <c r="C4026" s="19"/>
      <c r="D4026" s="35"/>
      <c r="E4026" s="18" t="s">
        <v>16</v>
      </c>
      <c r="F4026" s="22"/>
      <c r="G4026" s="23"/>
      <c r="H4026" s="23"/>
      <c r="I4026" s="23"/>
      <c r="J4026" s="21">
        <f>OR(F4026&lt;&gt;0,G4026&lt;&gt;0,H4026&lt;&gt;0,I4026&lt;&gt;0)*(F4026 + (F4026 = 0))*(G4026 + (G4026 = 0))*(H4026 + (H4026 = 0))*(I4026 + (I4026 = 0))</f>
        <v>0</v>
      </c>
      <c r="K4026" s="19"/>
      <c r="L4026" s="19"/>
      <c r="M4026" s="19"/>
    </row>
    <row r="4027" spans="1:13" x14ac:dyDescent="0.25">
      <c r="A4027" s="19"/>
      <c r="B4027" s="19"/>
      <c r="C4027" s="19"/>
      <c r="D4027" s="35"/>
      <c r="E4027" s="19"/>
      <c r="F4027" s="19"/>
      <c r="G4027" s="19"/>
      <c r="H4027" s="19"/>
      <c r="I4027" s="19"/>
      <c r="J4027" s="24" t="s">
        <v>481</v>
      </c>
      <c r="K4027" s="25">
        <f>SUM(J4025:J4026)</f>
        <v>665</v>
      </c>
      <c r="L4027" s="23">
        <v>1.21</v>
      </c>
      <c r="M4027" s="26">
        <f>ROUND(K4027*L4027,2)</f>
        <v>804.65</v>
      </c>
    </row>
    <row r="4028" spans="1:13" ht="0.95" customHeight="1" x14ac:dyDescent="0.25">
      <c r="A4028" s="27"/>
      <c r="B4028" s="27"/>
      <c r="C4028" s="27"/>
      <c r="D4028" s="36"/>
      <c r="E4028" s="27"/>
      <c r="F4028" s="27"/>
      <c r="G4028" s="27"/>
      <c r="H4028" s="27"/>
      <c r="I4028" s="27"/>
      <c r="J4028" s="27"/>
      <c r="K4028" s="27"/>
      <c r="L4028" s="27"/>
      <c r="M4028" s="27"/>
    </row>
    <row r="4029" spans="1:13" ht="22.5" x14ac:dyDescent="0.25">
      <c r="A4029" s="17" t="s">
        <v>555</v>
      </c>
      <c r="B4029" s="18" t="s">
        <v>23</v>
      </c>
      <c r="C4029" s="18" t="s">
        <v>24</v>
      </c>
      <c r="D4029" s="29" t="s">
        <v>556</v>
      </c>
      <c r="E4029" s="19"/>
      <c r="F4029" s="19"/>
      <c r="G4029" s="19"/>
      <c r="H4029" s="19"/>
      <c r="I4029" s="19"/>
      <c r="J4029" s="19"/>
      <c r="K4029" s="28">
        <v>0</v>
      </c>
      <c r="L4029" s="23">
        <v>29.02</v>
      </c>
      <c r="M4029" s="21">
        <f>ROUND(K4029*L4029,2)</f>
        <v>0</v>
      </c>
    </row>
    <row r="4030" spans="1:13" ht="56.25" x14ac:dyDescent="0.25">
      <c r="A4030" s="19"/>
      <c r="B4030" s="19"/>
      <c r="C4030" s="19"/>
      <c r="D4030" s="29" t="s">
        <v>557</v>
      </c>
      <c r="E4030" s="19"/>
      <c r="F4030" s="19"/>
      <c r="G4030" s="19"/>
      <c r="H4030" s="19"/>
      <c r="I4030" s="19"/>
      <c r="J4030" s="19"/>
      <c r="K4030" s="19"/>
      <c r="L4030" s="19"/>
      <c r="M4030" s="19"/>
    </row>
    <row r="4031" spans="1:13" x14ac:dyDescent="0.25">
      <c r="A4031" s="17" t="s">
        <v>559</v>
      </c>
      <c r="B4031" s="18" t="s">
        <v>23</v>
      </c>
      <c r="C4031" s="18" t="s">
        <v>24</v>
      </c>
      <c r="D4031" s="29" t="s">
        <v>560</v>
      </c>
      <c r="E4031" s="19"/>
      <c r="F4031" s="19"/>
      <c r="G4031" s="19"/>
      <c r="H4031" s="19"/>
      <c r="I4031" s="19"/>
      <c r="J4031" s="19"/>
      <c r="K4031" s="28">
        <v>0</v>
      </c>
      <c r="L4031" s="23">
        <v>0.56000000000000005</v>
      </c>
      <c r="M4031" s="21">
        <f>ROUND(K4031*L4031,2)</f>
        <v>0</v>
      </c>
    </row>
    <row r="4032" spans="1:13" ht="45" x14ac:dyDescent="0.25">
      <c r="A4032" s="19"/>
      <c r="B4032" s="19"/>
      <c r="C4032" s="19"/>
      <c r="D4032" s="29" t="s">
        <v>561</v>
      </c>
      <c r="E4032" s="19"/>
      <c r="F4032" s="19"/>
      <c r="G4032" s="19"/>
      <c r="H4032" s="19"/>
      <c r="I4032" s="19"/>
      <c r="J4032" s="19"/>
      <c r="K4032" s="19"/>
      <c r="L4032" s="19"/>
      <c r="M4032" s="19"/>
    </row>
    <row r="4033" spans="1:13" ht="22.5" x14ac:dyDescent="0.25">
      <c r="A4033" s="17" t="s">
        <v>563</v>
      </c>
      <c r="B4033" s="18" t="s">
        <v>23</v>
      </c>
      <c r="C4033" s="18" t="s">
        <v>24</v>
      </c>
      <c r="D4033" s="29" t="s">
        <v>564</v>
      </c>
      <c r="E4033" s="19"/>
      <c r="F4033" s="19"/>
      <c r="G4033" s="19"/>
      <c r="H4033" s="19"/>
      <c r="I4033" s="19"/>
      <c r="J4033" s="19"/>
      <c r="K4033" s="28">
        <v>0</v>
      </c>
      <c r="L4033" s="23">
        <v>17.75</v>
      </c>
      <c r="M4033" s="21">
        <f>ROUND(K4033*L4033,2)</f>
        <v>0</v>
      </c>
    </row>
    <row r="4034" spans="1:13" ht="56.25" x14ac:dyDescent="0.25">
      <c r="A4034" s="19"/>
      <c r="B4034" s="19"/>
      <c r="C4034" s="19"/>
      <c r="D4034" s="29" t="s">
        <v>565</v>
      </c>
      <c r="E4034" s="19"/>
      <c r="F4034" s="19"/>
      <c r="G4034" s="19"/>
      <c r="H4034" s="19"/>
      <c r="I4034" s="19"/>
      <c r="J4034" s="19"/>
      <c r="K4034" s="19"/>
      <c r="L4034" s="19"/>
      <c r="M4034" s="19"/>
    </row>
    <row r="4035" spans="1:13" ht="22.5" x14ac:dyDescent="0.25">
      <c r="A4035" s="17" t="s">
        <v>567</v>
      </c>
      <c r="B4035" s="18" t="s">
        <v>23</v>
      </c>
      <c r="C4035" s="18" t="s">
        <v>24</v>
      </c>
      <c r="D4035" s="29" t="s">
        <v>568</v>
      </c>
      <c r="E4035" s="19"/>
      <c r="F4035" s="19"/>
      <c r="G4035" s="19"/>
      <c r="H4035" s="19"/>
      <c r="I4035" s="19"/>
      <c r="J4035" s="19"/>
      <c r="K4035" s="20">
        <f>K4039</f>
        <v>665</v>
      </c>
      <c r="L4035" s="21">
        <f>L4039</f>
        <v>14.77</v>
      </c>
      <c r="M4035" s="21">
        <f>M4039</f>
        <v>9822.0499999999993</v>
      </c>
    </row>
    <row r="4036" spans="1:13" ht="56.25" x14ac:dyDescent="0.25">
      <c r="A4036" s="19"/>
      <c r="B4036" s="19"/>
      <c r="C4036" s="19"/>
      <c r="D4036" s="29" t="s">
        <v>569</v>
      </c>
      <c r="E4036" s="19"/>
      <c r="F4036" s="19"/>
      <c r="G4036" s="19"/>
      <c r="H4036" s="19"/>
      <c r="I4036" s="19"/>
      <c r="J4036" s="19"/>
      <c r="K4036" s="19"/>
      <c r="L4036" s="19"/>
      <c r="M4036" s="19"/>
    </row>
    <row r="4037" spans="1:13" x14ac:dyDescent="0.25">
      <c r="A4037" s="19"/>
      <c r="B4037" s="19"/>
      <c r="C4037" s="19"/>
      <c r="D4037" s="35"/>
      <c r="E4037" s="18" t="s">
        <v>554</v>
      </c>
      <c r="F4037" s="22">
        <v>1</v>
      </c>
      <c r="G4037" s="23">
        <v>665</v>
      </c>
      <c r="H4037" s="23">
        <v>0</v>
      </c>
      <c r="I4037" s="23">
        <v>0</v>
      </c>
      <c r="J4037" s="21">
        <f>OR(F4037&lt;&gt;0,G4037&lt;&gt;0,H4037&lt;&gt;0,I4037&lt;&gt;0)*(F4037 + (F4037 = 0))*(G4037 + (G4037 = 0))*(H4037 + (H4037 = 0))*(I4037 + (I4037 = 0))</f>
        <v>665</v>
      </c>
      <c r="K4037" s="19"/>
      <c r="L4037" s="19"/>
      <c r="M4037" s="19"/>
    </row>
    <row r="4038" spans="1:13" x14ac:dyDescent="0.25">
      <c r="A4038" s="19"/>
      <c r="B4038" s="19"/>
      <c r="C4038" s="19"/>
      <c r="D4038" s="35"/>
      <c r="E4038" s="18" t="s">
        <v>16</v>
      </c>
      <c r="F4038" s="22"/>
      <c r="G4038" s="23"/>
      <c r="H4038" s="23"/>
      <c r="I4038" s="23"/>
      <c r="J4038" s="21">
        <f>OR(F4038&lt;&gt;0,G4038&lt;&gt;0,H4038&lt;&gt;0,I4038&lt;&gt;0)*(F4038 + (F4038 = 0))*(G4038 + (G4038 = 0))*(H4038 + (H4038 = 0))*(I4038 + (I4038 = 0))</f>
        <v>0</v>
      </c>
      <c r="K4038" s="19"/>
      <c r="L4038" s="19"/>
      <c r="M4038" s="19"/>
    </row>
    <row r="4039" spans="1:13" x14ac:dyDescent="0.25">
      <c r="A4039" s="19"/>
      <c r="B4039" s="19"/>
      <c r="C4039" s="19"/>
      <c r="D4039" s="35"/>
      <c r="E4039" s="19"/>
      <c r="F4039" s="19"/>
      <c r="G4039" s="19"/>
      <c r="H4039" s="19"/>
      <c r="I4039" s="19"/>
      <c r="J4039" s="24" t="s">
        <v>570</v>
      </c>
      <c r="K4039" s="25">
        <f>SUM(J4037:J4038)</f>
        <v>665</v>
      </c>
      <c r="L4039" s="23">
        <v>14.77</v>
      </c>
      <c r="M4039" s="26">
        <f>ROUND(K4039*L4039,2)</f>
        <v>9822.0499999999993</v>
      </c>
    </row>
    <row r="4040" spans="1:13" ht="0.95" customHeight="1" x14ac:dyDescent="0.25">
      <c r="A4040" s="27"/>
      <c r="B4040" s="27"/>
      <c r="C4040" s="27"/>
      <c r="D4040" s="36"/>
      <c r="E4040" s="27"/>
      <c r="F4040" s="27"/>
      <c r="G4040" s="27"/>
      <c r="H4040" s="27"/>
      <c r="I4040" s="27"/>
      <c r="J4040" s="27"/>
      <c r="K4040" s="27"/>
      <c r="L4040" s="27"/>
      <c r="M4040" s="27"/>
    </row>
    <row r="4041" spans="1:13" ht="22.5" x14ac:dyDescent="0.25">
      <c r="A4041" s="17" t="s">
        <v>571</v>
      </c>
      <c r="B4041" s="18" t="s">
        <v>23</v>
      </c>
      <c r="C4041" s="18" t="s">
        <v>30</v>
      </c>
      <c r="D4041" s="29" t="s">
        <v>572</v>
      </c>
      <c r="E4041" s="19"/>
      <c r="F4041" s="19"/>
      <c r="G4041" s="19"/>
      <c r="H4041" s="19"/>
      <c r="I4041" s="19"/>
      <c r="J4041" s="19"/>
      <c r="K4041" s="28">
        <v>0</v>
      </c>
      <c r="L4041" s="23">
        <v>137.88999999999999</v>
      </c>
      <c r="M4041" s="21">
        <f>ROUND(K4041*L4041,2)</f>
        <v>0</v>
      </c>
    </row>
    <row r="4042" spans="1:13" ht="135" x14ac:dyDescent="0.25">
      <c r="A4042" s="19"/>
      <c r="B4042" s="19"/>
      <c r="C4042" s="19"/>
      <c r="D4042" s="29" t="s">
        <v>573</v>
      </c>
      <c r="E4042" s="19"/>
      <c r="F4042" s="19"/>
      <c r="G4042" s="19"/>
      <c r="H4042" s="19"/>
      <c r="I4042" s="19"/>
      <c r="J4042" s="19"/>
      <c r="K4042" s="19"/>
      <c r="L4042" s="19"/>
      <c r="M4042" s="19"/>
    </row>
    <row r="4043" spans="1:13" ht="22.5" x14ac:dyDescent="0.25">
      <c r="A4043" s="17" t="s">
        <v>575</v>
      </c>
      <c r="B4043" s="18" t="s">
        <v>23</v>
      </c>
      <c r="C4043" s="18" t="s">
        <v>60</v>
      </c>
      <c r="D4043" s="29" t="s">
        <v>576</v>
      </c>
      <c r="E4043" s="19"/>
      <c r="F4043" s="19"/>
      <c r="G4043" s="19"/>
      <c r="H4043" s="19"/>
      <c r="I4043" s="19"/>
      <c r="J4043" s="19"/>
      <c r="K4043" s="28">
        <v>0</v>
      </c>
      <c r="L4043" s="23">
        <v>2.5099999999999998</v>
      </c>
      <c r="M4043" s="21">
        <f>ROUND(K4043*L4043,2)</f>
        <v>0</v>
      </c>
    </row>
    <row r="4044" spans="1:13" ht="56.25" x14ac:dyDescent="0.25">
      <c r="A4044" s="19"/>
      <c r="B4044" s="19"/>
      <c r="C4044" s="19"/>
      <c r="D4044" s="29" t="s">
        <v>577</v>
      </c>
      <c r="E4044" s="19"/>
      <c r="F4044" s="19"/>
      <c r="G4044" s="19"/>
      <c r="H4044" s="19"/>
      <c r="I4044" s="19"/>
      <c r="J4044" s="19"/>
      <c r="K4044" s="19"/>
      <c r="L4044" s="19"/>
      <c r="M4044" s="19"/>
    </row>
    <row r="4045" spans="1:13" x14ac:dyDescent="0.25">
      <c r="A4045" s="17" t="s">
        <v>492</v>
      </c>
      <c r="B4045" s="18" t="s">
        <v>23</v>
      </c>
      <c r="C4045" s="18" t="s">
        <v>60</v>
      </c>
      <c r="D4045" s="29" t="s">
        <v>493</v>
      </c>
      <c r="E4045" s="19"/>
      <c r="F4045" s="19"/>
      <c r="G4045" s="19"/>
      <c r="H4045" s="19"/>
      <c r="I4045" s="19"/>
      <c r="J4045" s="19"/>
      <c r="K4045" s="28">
        <v>0</v>
      </c>
      <c r="L4045" s="23">
        <v>1.1000000000000001</v>
      </c>
      <c r="M4045" s="21">
        <f>ROUND(K4045*L4045,2)</f>
        <v>0</v>
      </c>
    </row>
    <row r="4046" spans="1:13" ht="56.25" x14ac:dyDescent="0.25">
      <c r="A4046" s="19"/>
      <c r="B4046" s="19"/>
      <c r="C4046" s="19"/>
      <c r="D4046" s="29" t="s">
        <v>494</v>
      </c>
      <c r="E4046" s="19"/>
      <c r="F4046" s="19"/>
      <c r="G4046" s="19"/>
      <c r="H4046" s="19"/>
      <c r="I4046" s="19"/>
      <c r="J4046" s="19"/>
      <c r="K4046" s="19"/>
      <c r="L4046" s="19"/>
      <c r="M4046" s="19"/>
    </row>
    <row r="4047" spans="1:13" x14ac:dyDescent="0.25">
      <c r="A4047" s="17" t="s">
        <v>497</v>
      </c>
      <c r="B4047" s="18" t="s">
        <v>23</v>
      </c>
      <c r="C4047" s="18" t="s">
        <v>60</v>
      </c>
      <c r="D4047" s="29" t="s">
        <v>498</v>
      </c>
      <c r="E4047" s="19"/>
      <c r="F4047" s="19"/>
      <c r="G4047" s="19"/>
      <c r="H4047" s="19"/>
      <c r="I4047" s="19"/>
      <c r="J4047" s="19"/>
      <c r="K4047" s="28">
        <v>0</v>
      </c>
      <c r="L4047" s="23">
        <v>1.45</v>
      </c>
      <c r="M4047" s="21">
        <f>ROUND(K4047*L4047,2)</f>
        <v>0</v>
      </c>
    </row>
    <row r="4048" spans="1:13" ht="56.25" x14ac:dyDescent="0.25">
      <c r="A4048" s="19"/>
      <c r="B4048" s="19"/>
      <c r="C4048" s="19"/>
      <c r="D4048" s="29" t="s">
        <v>499</v>
      </c>
      <c r="E4048" s="19"/>
      <c r="F4048" s="19"/>
      <c r="G4048" s="19"/>
      <c r="H4048" s="19"/>
      <c r="I4048" s="19"/>
      <c r="J4048" s="19"/>
      <c r="K4048" s="19"/>
      <c r="L4048" s="19"/>
      <c r="M4048" s="19"/>
    </row>
    <row r="4049" spans="1:13" x14ac:dyDescent="0.25">
      <c r="A4049" s="17" t="s">
        <v>501</v>
      </c>
      <c r="B4049" s="18" t="s">
        <v>23</v>
      </c>
      <c r="C4049" s="18" t="s">
        <v>24</v>
      </c>
      <c r="D4049" s="29" t="s">
        <v>502</v>
      </c>
      <c r="E4049" s="19"/>
      <c r="F4049" s="19"/>
      <c r="G4049" s="19"/>
      <c r="H4049" s="19"/>
      <c r="I4049" s="19"/>
      <c r="J4049" s="19"/>
      <c r="K4049" s="28">
        <v>0</v>
      </c>
      <c r="L4049" s="23">
        <v>19.07</v>
      </c>
      <c r="M4049" s="21">
        <f>ROUND(K4049*L4049,2)</f>
        <v>0</v>
      </c>
    </row>
    <row r="4050" spans="1:13" ht="67.5" x14ac:dyDescent="0.25">
      <c r="A4050" s="19"/>
      <c r="B4050" s="19"/>
      <c r="C4050" s="19"/>
      <c r="D4050" s="29" t="s">
        <v>503</v>
      </c>
      <c r="E4050" s="19"/>
      <c r="F4050" s="19"/>
      <c r="G4050" s="19"/>
      <c r="H4050" s="19"/>
      <c r="I4050" s="19"/>
      <c r="J4050" s="19"/>
      <c r="K4050" s="19"/>
      <c r="L4050" s="19"/>
      <c r="M4050" s="19"/>
    </row>
    <row r="4051" spans="1:13" x14ac:dyDescent="0.25">
      <c r="A4051" s="17" t="s">
        <v>705</v>
      </c>
      <c r="B4051" s="18" t="s">
        <v>23</v>
      </c>
      <c r="C4051" s="18" t="s">
        <v>24</v>
      </c>
      <c r="D4051" s="29" t="s">
        <v>706</v>
      </c>
      <c r="E4051" s="19"/>
      <c r="F4051" s="19"/>
      <c r="G4051" s="19"/>
      <c r="H4051" s="19"/>
      <c r="I4051" s="19"/>
      <c r="J4051" s="19"/>
      <c r="K4051" s="20">
        <f>K4055</f>
        <v>5</v>
      </c>
      <c r="L4051" s="21">
        <f>L4055</f>
        <v>21.38</v>
      </c>
      <c r="M4051" s="21">
        <f>M4055</f>
        <v>106.9</v>
      </c>
    </row>
    <row r="4052" spans="1:13" ht="33.75" x14ac:dyDescent="0.25">
      <c r="A4052" s="19"/>
      <c r="B4052" s="19"/>
      <c r="C4052" s="19"/>
      <c r="D4052" s="29" t="s">
        <v>707</v>
      </c>
      <c r="E4052" s="19"/>
      <c r="F4052" s="19"/>
      <c r="G4052" s="19"/>
      <c r="H4052" s="19"/>
      <c r="I4052" s="19"/>
      <c r="J4052" s="19"/>
      <c r="K4052" s="19"/>
      <c r="L4052" s="19"/>
      <c r="M4052" s="19"/>
    </row>
    <row r="4053" spans="1:13" x14ac:dyDescent="0.25">
      <c r="A4053" s="19"/>
      <c r="B4053" s="19"/>
      <c r="C4053" s="19"/>
      <c r="D4053" s="35"/>
      <c r="E4053" s="18" t="s">
        <v>704</v>
      </c>
      <c r="F4053" s="22">
        <v>1</v>
      </c>
      <c r="G4053" s="23">
        <v>5</v>
      </c>
      <c r="H4053" s="23">
        <v>0</v>
      </c>
      <c r="I4053" s="23">
        <v>0</v>
      </c>
      <c r="J4053" s="21">
        <f>OR(F4053&lt;&gt;0,G4053&lt;&gt;0,H4053&lt;&gt;0,I4053&lt;&gt;0)*(F4053 + (F4053 = 0))*(G4053 + (G4053 = 0))*(H4053 + (H4053 = 0))*(I4053 + (I4053 = 0))</f>
        <v>5</v>
      </c>
      <c r="K4053" s="19"/>
      <c r="L4053" s="19"/>
      <c r="M4053" s="19"/>
    </row>
    <row r="4054" spans="1:13" x14ac:dyDescent="0.25">
      <c r="A4054" s="19"/>
      <c r="B4054" s="19"/>
      <c r="C4054" s="19"/>
      <c r="D4054" s="35"/>
      <c r="E4054" s="18" t="s">
        <v>16</v>
      </c>
      <c r="F4054" s="22"/>
      <c r="G4054" s="23"/>
      <c r="H4054" s="23"/>
      <c r="I4054" s="23"/>
      <c r="J4054" s="21">
        <f>OR(F4054&lt;&gt;0,G4054&lt;&gt;0,H4054&lt;&gt;0,I4054&lt;&gt;0)*(F4054 + (F4054 = 0))*(G4054 + (G4054 = 0))*(H4054 + (H4054 = 0))*(I4054 + (I4054 = 0))</f>
        <v>0</v>
      </c>
      <c r="K4054" s="19"/>
      <c r="L4054" s="19"/>
      <c r="M4054" s="19"/>
    </row>
    <row r="4055" spans="1:13" x14ac:dyDescent="0.25">
      <c r="A4055" s="19"/>
      <c r="B4055" s="19"/>
      <c r="C4055" s="19"/>
      <c r="D4055" s="35"/>
      <c r="E4055" s="19"/>
      <c r="F4055" s="19"/>
      <c r="G4055" s="19"/>
      <c r="H4055" s="19"/>
      <c r="I4055" s="19"/>
      <c r="J4055" s="24" t="s">
        <v>708</v>
      </c>
      <c r="K4055" s="25">
        <f>SUM(J4053:J4054)</f>
        <v>5</v>
      </c>
      <c r="L4055" s="23">
        <v>21.38</v>
      </c>
      <c r="M4055" s="26">
        <f>ROUND(K4055*L4055,2)</f>
        <v>106.9</v>
      </c>
    </row>
    <row r="4056" spans="1:13" ht="0.95" customHeight="1" x14ac:dyDescent="0.25">
      <c r="A4056" s="27"/>
      <c r="B4056" s="27"/>
      <c r="C4056" s="27"/>
      <c r="D4056" s="36"/>
      <c r="E4056" s="27"/>
      <c r="F4056" s="27"/>
      <c r="G4056" s="27"/>
      <c r="H4056" s="27"/>
      <c r="I4056" s="27"/>
      <c r="J4056" s="27"/>
      <c r="K4056" s="27"/>
      <c r="L4056" s="27"/>
      <c r="M4056" s="27"/>
    </row>
    <row r="4057" spans="1:13" ht="22.5" x14ac:dyDescent="0.25">
      <c r="A4057" s="17" t="s">
        <v>709</v>
      </c>
      <c r="B4057" s="18" t="s">
        <v>23</v>
      </c>
      <c r="C4057" s="18" t="s">
        <v>60</v>
      </c>
      <c r="D4057" s="29" t="s">
        <v>710</v>
      </c>
      <c r="E4057" s="19"/>
      <c r="F4057" s="19"/>
      <c r="G4057" s="19"/>
      <c r="H4057" s="19"/>
      <c r="I4057" s="19"/>
      <c r="J4057" s="19"/>
      <c r="K4057" s="20">
        <f>K4061</f>
        <v>5</v>
      </c>
      <c r="L4057" s="21">
        <f>L4061</f>
        <v>30.53</v>
      </c>
      <c r="M4057" s="21">
        <f>M4061</f>
        <v>152.65</v>
      </c>
    </row>
    <row r="4058" spans="1:13" ht="78.75" x14ac:dyDescent="0.25">
      <c r="A4058" s="19"/>
      <c r="B4058" s="19"/>
      <c r="C4058" s="19"/>
      <c r="D4058" s="29" t="s">
        <v>711</v>
      </c>
      <c r="E4058" s="19"/>
      <c r="F4058" s="19"/>
      <c r="G4058" s="19"/>
      <c r="H4058" s="19"/>
      <c r="I4058" s="19"/>
      <c r="J4058" s="19"/>
      <c r="K4058" s="19"/>
      <c r="L4058" s="19"/>
      <c r="M4058" s="19"/>
    </row>
    <row r="4059" spans="1:13" x14ac:dyDescent="0.25">
      <c r="A4059" s="19"/>
      <c r="B4059" s="19"/>
      <c r="C4059" s="19"/>
      <c r="D4059" s="35"/>
      <c r="E4059" s="18" t="s">
        <v>16</v>
      </c>
      <c r="F4059" s="22">
        <v>1</v>
      </c>
      <c r="G4059" s="23">
        <v>5</v>
      </c>
      <c r="H4059" s="23">
        <v>0</v>
      </c>
      <c r="I4059" s="23">
        <v>0</v>
      </c>
      <c r="J4059" s="21">
        <f>OR(F4059&lt;&gt;0,G4059&lt;&gt;0,H4059&lt;&gt;0,I4059&lt;&gt;0)*(F4059 + (F4059 = 0))*(G4059 + (G4059 = 0))*(H4059 + (H4059 = 0))*(I4059 + (I4059 = 0))</f>
        <v>5</v>
      </c>
      <c r="K4059" s="19"/>
      <c r="L4059" s="19"/>
      <c r="M4059" s="19"/>
    </row>
    <row r="4060" spans="1:13" x14ac:dyDescent="0.25">
      <c r="A4060" s="19"/>
      <c r="B4060" s="19"/>
      <c r="C4060" s="19"/>
      <c r="D4060" s="35"/>
      <c r="E4060" s="18" t="s">
        <v>16</v>
      </c>
      <c r="F4060" s="22"/>
      <c r="G4060" s="23"/>
      <c r="H4060" s="23"/>
      <c r="I4060" s="23"/>
      <c r="J4060" s="21">
        <f>OR(F4060&lt;&gt;0,G4060&lt;&gt;0,H4060&lt;&gt;0,I4060&lt;&gt;0)*(F4060 + (F4060 = 0))*(G4060 + (G4060 = 0))*(H4060 + (H4060 = 0))*(I4060 + (I4060 = 0))</f>
        <v>0</v>
      </c>
      <c r="K4060" s="19"/>
      <c r="L4060" s="19"/>
      <c r="M4060" s="19"/>
    </row>
    <row r="4061" spans="1:13" x14ac:dyDescent="0.25">
      <c r="A4061" s="19"/>
      <c r="B4061" s="19"/>
      <c r="C4061" s="19"/>
      <c r="D4061" s="35"/>
      <c r="E4061" s="19"/>
      <c r="F4061" s="19"/>
      <c r="G4061" s="19"/>
      <c r="H4061" s="19"/>
      <c r="I4061" s="19"/>
      <c r="J4061" s="24" t="s">
        <v>712</v>
      </c>
      <c r="K4061" s="25">
        <f>SUM(J4059:J4060)</f>
        <v>5</v>
      </c>
      <c r="L4061" s="23">
        <v>30.53</v>
      </c>
      <c r="M4061" s="26">
        <f>ROUND(K4061*L4061,2)</f>
        <v>152.65</v>
      </c>
    </row>
    <row r="4062" spans="1:13" ht="0.95" customHeight="1" x14ac:dyDescent="0.25">
      <c r="A4062" s="27"/>
      <c r="B4062" s="27"/>
      <c r="C4062" s="27"/>
      <c r="D4062" s="36"/>
      <c r="E4062" s="27"/>
      <c r="F4062" s="27"/>
      <c r="G4062" s="27"/>
      <c r="H4062" s="27"/>
      <c r="I4062" s="27"/>
      <c r="J4062" s="27"/>
      <c r="K4062" s="27"/>
      <c r="L4062" s="27"/>
      <c r="M4062" s="27"/>
    </row>
    <row r="4063" spans="1:13" x14ac:dyDescent="0.25">
      <c r="A4063" s="19"/>
      <c r="B4063" s="19"/>
      <c r="C4063" s="19"/>
      <c r="D4063" s="35"/>
      <c r="E4063" s="19"/>
      <c r="F4063" s="19"/>
      <c r="G4063" s="19"/>
      <c r="H4063" s="19"/>
      <c r="I4063" s="19"/>
      <c r="J4063" s="24" t="s">
        <v>885</v>
      </c>
      <c r="K4063" s="28">
        <v>1</v>
      </c>
      <c r="L4063" s="26">
        <f>M3997+M4003+M4009+M4016+M4023+M4029+M4031+M4033+M4035+M4041+M4043+M4045+M4047+M4049+M4051+M4057</f>
        <v>14041.89</v>
      </c>
      <c r="M4063" s="26">
        <f>ROUND(K4063*L4063,2)</f>
        <v>14041.89</v>
      </c>
    </row>
    <row r="4064" spans="1:13" ht="0.95" customHeight="1" x14ac:dyDescent="0.25">
      <c r="A4064" s="27"/>
      <c r="B4064" s="27"/>
      <c r="C4064" s="27"/>
      <c r="D4064" s="36"/>
      <c r="E4064" s="27"/>
      <c r="F4064" s="27"/>
      <c r="G4064" s="27"/>
      <c r="H4064" s="27"/>
      <c r="I4064" s="27"/>
      <c r="J4064" s="27"/>
      <c r="K4064" s="27"/>
      <c r="L4064" s="27"/>
      <c r="M4064" s="27"/>
    </row>
    <row r="4065" spans="1:13" x14ac:dyDescent="0.25">
      <c r="A4065" s="19"/>
      <c r="B4065" s="19"/>
      <c r="C4065" s="19"/>
      <c r="D4065" s="35"/>
      <c r="E4065" s="19"/>
      <c r="F4065" s="19"/>
      <c r="G4065" s="19"/>
      <c r="H4065" s="19"/>
      <c r="I4065" s="19"/>
      <c r="J4065" s="24" t="s">
        <v>886</v>
      </c>
      <c r="K4065" s="28">
        <v>1</v>
      </c>
      <c r="L4065" s="26">
        <f>M3587+M3653+M3798+M3837+M3967+M3996</f>
        <v>96817.12</v>
      </c>
      <c r="M4065" s="26">
        <f>ROUND(K4065*L4065,2)</f>
        <v>96817.12</v>
      </c>
    </row>
    <row r="4066" spans="1:13" ht="0.95" customHeight="1" x14ac:dyDescent="0.25">
      <c r="A4066" s="27"/>
      <c r="B4066" s="27"/>
      <c r="C4066" s="27"/>
      <c r="D4066" s="36"/>
      <c r="E4066" s="27"/>
      <c r="F4066" s="27"/>
      <c r="G4066" s="27"/>
      <c r="H4066" s="27"/>
      <c r="I4066" s="27"/>
      <c r="J4066" s="27"/>
      <c r="K4066" s="27"/>
      <c r="L4066" s="27"/>
      <c r="M4066" s="27"/>
    </row>
    <row r="4067" spans="1:13" x14ac:dyDescent="0.25">
      <c r="A4067" s="9" t="s">
        <v>887</v>
      </c>
      <c r="B4067" s="9" t="s">
        <v>15</v>
      </c>
      <c r="C4067" s="9" t="s">
        <v>16</v>
      </c>
      <c r="D4067" s="33" t="s">
        <v>888</v>
      </c>
      <c r="E4067" s="10"/>
      <c r="F4067" s="10"/>
      <c r="G4067" s="10"/>
      <c r="H4067" s="10"/>
      <c r="I4067" s="10"/>
      <c r="J4067" s="10"/>
      <c r="K4067" s="11">
        <f>K4598</f>
        <v>1</v>
      </c>
      <c r="L4067" s="12">
        <f>L4598</f>
        <v>272928.09999999998</v>
      </c>
      <c r="M4067" s="12">
        <f>M4598</f>
        <v>272928.09999999998</v>
      </c>
    </row>
    <row r="4068" spans="1:13" x14ac:dyDescent="0.25">
      <c r="A4068" s="13" t="s">
        <v>889</v>
      </c>
      <c r="B4068" s="13" t="s">
        <v>15</v>
      </c>
      <c r="C4068" s="13" t="s">
        <v>16</v>
      </c>
      <c r="D4068" s="34" t="s">
        <v>21</v>
      </c>
      <c r="E4068" s="14"/>
      <c r="F4068" s="14"/>
      <c r="G4068" s="14"/>
      <c r="H4068" s="14"/>
      <c r="I4068" s="14"/>
      <c r="J4068" s="14"/>
      <c r="K4068" s="15">
        <f>K4113</f>
        <v>1</v>
      </c>
      <c r="L4068" s="16">
        <f>L4113</f>
        <v>23361.31</v>
      </c>
      <c r="M4068" s="16">
        <f>M4113</f>
        <v>23361.31</v>
      </c>
    </row>
    <row r="4069" spans="1:13" x14ac:dyDescent="0.25">
      <c r="A4069" s="17" t="s">
        <v>585</v>
      </c>
      <c r="B4069" s="18" t="s">
        <v>23</v>
      </c>
      <c r="C4069" s="18" t="s">
        <v>76</v>
      </c>
      <c r="D4069" s="29" t="s">
        <v>586</v>
      </c>
      <c r="E4069" s="19"/>
      <c r="F4069" s="19"/>
      <c r="G4069" s="19"/>
      <c r="H4069" s="19"/>
      <c r="I4069" s="19"/>
      <c r="J4069" s="19"/>
      <c r="K4069" s="28">
        <v>0</v>
      </c>
      <c r="L4069" s="23">
        <v>14.82</v>
      </c>
      <c r="M4069" s="21">
        <f>ROUND(K4069*L4069,2)</f>
        <v>0</v>
      </c>
    </row>
    <row r="4070" spans="1:13" ht="45" x14ac:dyDescent="0.25">
      <c r="A4070" s="19"/>
      <c r="B4070" s="19"/>
      <c r="C4070" s="19"/>
      <c r="D4070" s="29" t="s">
        <v>587</v>
      </c>
      <c r="E4070" s="19"/>
      <c r="F4070" s="19"/>
      <c r="G4070" s="19"/>
      <c r="H4070" s="19"/>
      <c r="I4070" s="19"/>
      <c r="J4070" s="19"/>
      <c r="K4070" s="19"/>
      <c r="L4070" s="19"/>
      <c r="M4070" s="19"/>
    </row>
    <row r="4071" spans="1:13" ht="22.5" x14ac:dyDescent="0.25">
      <c r="A4071" s="17" t="s">
        <v>53</v>
      </c>
      <c r="B4071" s="18" t="s">
        <v>23</v>
      </c>
      <c r="C4071" s="18" t="s">
        <v>24</v>
      </c>
      <c r="D4071" s="29" t="s">
        <v>54</v>
      </c>
      <c r="E4071" s="19"/>
      <c r="F4071" s="19"/>
      <c r="G4071" s="19"/>
      <c r="H4071" s="19"/>
      <c r="I4071" s="19"/>
      <c r="J4071" s="19"/>
      <c r="K4071" s="20">
        <f>K4075</f>
        <v>12450</v>
      </c>
      <c r="L4071" s="21">
        <f>L4075</f>
        <v>0.62</v>
      </c>
      <c r="M4071" s="21">
        <f>M4075</f>
        <v>7719</v>
      </c>
    </row>
    <row r="4072" spans="1:13" ht="56.25" x14ac:dyDescent="0.25">
      <c r="A4072" s="19"/>
      <c r="B4072" s="19"/>
      <c r="C4072" s="19"/>
      <c r="D4072" s="29" t="s">
        <v>55</v>
      </c>
      <c r="E4072" s="19"/>
      <c r="F4072" s="19"/>
      <c r="G4072" s="19"/>
      <c r="H4072" s="19"/>
      <c r="I4072" s="19"/>
      <c r="J4072" s="19"/>
      <c r="K4072" s="19"/>
      <c r="L4072" s="19"/>
      <c r="M4072" s="19"/>
    </row>
    <row r="4073" spans="1:13" x14ac:dyDescent="0.25">
      <c r="A4073" s="19"/>
      <c r="B4073" s="19"/>
      <c r="C4073" s="19"/>
      <c r="D4073" s="35"/>
      <c r="E4073" s="18" t="s">
        <v>861</v>
      </c>
      <c r="F4073" s="22">
        <v>1</v>
      </c>
      <c r="G4073" s="23">
        <v>2490</v>
      </c>
      <c r="H4073" s="23">
        <v>0</v>
      </c>
      <c r="I4073" s="23">
        <v>5</v>
      </c>
      <c r="J4073" s="21">
        <f>OR(F4073&lt;&gt;0,G4073&lt;&gt;0,H4073&lt;&gt;0,I4073&lt;&gt;0)*(F4073 + (F4073 = 0))*(G4073 + (G4073 = 0))*(H4073 + (H4073 = 0))*(I4073 + (I4073 = 0))</f>
        <v>12450</v>
      </c>
      <c r="K4073" s="19"/>
      <c r="L4073" s="19"/>
      <c r="M4073" s="19"/>
    </row>
    <row r="4074" spans="1:13" x14ac:dyDescent="0.25">
      <c r="A4074" s="19"/>
      <c r="B4074" s="19"/>
      <c r="C4074" s="19"/>
      <c r="D4074" s="35"/>
      <c r="E4074" s="18" t="s">
        <v>16</v>
      </c>
      <c r="F4074" s="22"/>
      <c r="G4074" s="23"/>
      <c r="H4074" s="23"/>
      <c r="I4074" s="23"/>
      <c r="J4074" s="21">
        <f>OR(F4074&lt;&gt;0,G4074&lt;&gt;0,H4074&lt;&gt;0,I4074&lt;&gt;0)*(F4074 + (F4074 = 0))*(G4074 + (G4074 = 0))*(H4074 + (H4074 = 0))*(I4074 + (I4074 = 0))</f>
        <v>0</v>
      </c>
      <c r="K4074" s="19"/>
      <c r="L4074" s="19"/>
      <c r="M4074" s="19"/>
    </row>
    <row r="4075" spans="1:13" x14ac:dyDescent="0.25">
      <c r="A4075" s="19"/>
      <c r="B4075" s="19"/>
      <c r="C4075" s="19"/>
      <c r="D4075" s="35"/>
      <c r="E4075" s="19"/>
      <c r="F4075" s="19"/>
      <c r="G4075" s="19"/>
      <c r="H4075" s="19"/>
      <c r="I4075" s="19"/>
      <c r="J4075" s="24" t="s">
        <v>58</v>
      </c>
      <c r="K4075" s="25">
        <f>SUM(J4073:J4074)</f>
        <v>12450</v>
      </c>
      <c r="L4075" s="23">
        <v>0.62</v>
      </c>
      <c r="M4075" s="26">
        <f>ROUND(K4075*L4075,2)</f>
        <v>7719</v>
      </c>
    </row>
    <row r="4076" spans="1:13" ht="0.95" customHeight="1" x14ac:dyDescent="0.25">
      <c r="A4076" s="27"/>
      <c r="B4076" s="27"/>
      <c r="C4076" s="27"/>
      <c r="D4076" s="36"/>
      <c r="E4076" s="27"/>
      <c r="F4076" s="27"/>
      <c r="G4076" s="27"/>
      <c r="H4076" s="27"/>
      <c r="I4076" s="27"/>
      <c r="J4076" s="27"/>
      <c r="K4076" s="27"/>
      <c r="L4076" s="27"/>
      <c r="M4076" s="27"/>
    </row>
    <row r="4077" spans="1:13" x14ac:dyDescent="0.25">
      <c r="A4077" s="17" t="s">
        <v>40</v>
      </c>
      <c r="B4077" s="18" t="s">
        <v>23</v>
      </c>
      <c r="C4077" s="18" t="s">
        <v>30</v>
      </c>
      <c r="D4077" s="29" t="s">
        <v>41</v>
      </c>
      <c r="E4077" s="19"/>
      <c r="F4077" s="19"/>
      <c r="G4077" s="19"/>
      <c r="H4077" s="19"/>
      <c r="I4077" s="19"/>
      <c r="J4077" s="19"/>
      <c r="K4077" s="20">
        <f>K4082</f>
        <v>87.05</v>
      </c>
      <c r="L4077" s="21">
        <f>L4082</f>
        <v>32.35</v>
      </c>
      <c r="M4077" s="21">
        <f>M4082</f>
        <v>2816.07</v>
      </c>
    </row>
    <row r="4078" spans="1:13" ht="56.25" x14ac:dyDescent="0.25">
      <c r="A4078" s="19"/>
      <c r="B4078" s="19"/>
      <c r="C4078" s="19"/>
      <c r="D4078" s="29" t="s">
        <v>42</v>
      </c>
      <c r="E4078" s="19"/>
      <c r="F4078" s="19"/>
      <c r="G4078" s="19"/>
      <c r="H4078" s="19"/>
      <c r="I4078" s="19"/>
      <c r="J4078" s="19"/>
      <c r="K4078" s="19"/>
      <c r="L4078" s="19"/>
      <c r="M4078" s="19"/>
    </row>
    <row r="4079" spans="1:13" x14ac:dyDescent="0.25">
      <c r="A4079" s="19"/>
      <c r="B4079" s="19"/>
      <c r="C4079" s="19"/>
      <c r="D4079" s="35"/>
      <c r="E4079" s="18" t="s">
        <v>890</v>
      </c>
      <c r="F4079" s="22">
        <v>1</v>
      </c>
      <c r="G4079" s="23">
        <v>336.61</v>
      </c>
      <c r="H4079" s="23">
        <v>1.1000000000000001</v>
      </c>
      <c r="I4079" s="23">
        <v>0.2</v>
      </c>
      <c r="J4079" s="21">
        <f>OR(F4079&lt;&gt;0,G4079&lt;&gt;0,H4079&lt;&gt;0,I4079&lt;&gt;0)*(F4079 + (F4079 = 0))*(G4079 + (G4079 = 0))*(H4079 + (H4079 = 0))*(I4079 + (I4079 = 0))</f>
        <v>74.05</v>
      </c>
      <c r="K4079" s="19"/>
      <c r="L4079" s="19"/>
      <c r="M4079" s="19"/>
    </row>
    <row r="4080" spans="1:13" x14ac:dyDescent="0.25">
      <c r="A4080" s="19"/>
      <c r="B4080" s="19"/>
      <c r="C4080" s="19"/>
      <c r="D4080" s="35"/>
      <c r="E4080" s="18" t="s">
        <v>891</v>
      </c>
      <c r="F4080" s="22">
        <v>1</v>
      </c>
      <c r="G4080" s="23">
        <v>65</v>
      </c>
      <c r="H4080" s="23">
        <v>0</v>
      </c>
      <c r="I4080" s="23">
        <v>0.2</v>
      </c>
      <c r="J4080" s="21">
        <f>OR(F4080&lt;&gt;0,G4080&lt;&gt;0,H4080&lt;&gt;0,I4080&lt;&gt;0)*(F4080 + (F4080 = 0))*(G4080 + (G4080 = 0))*(H4080 + (H4080 = 0))*(I4080 + (I4080 = 0))</f>
        <v>13</v>
      </c>
      <c r="K4080" s="19"/>
      <c r="L4080" s="19"/>
      <c r="M4080" s="19"/>
    </row>
    <row r="4081" spans="1:13" x14ac:dyDescent="0.25">
      <c r="A4081" s="19"/>
      <c r="B4081" s="19"/>
      <c r="C4081" s="19"/>
      <c r="D4081" s="35"/>
      <c r="E4081" s="18" t="s">
        <v>16</v>
      </c>
      <c r="F4081" s="22"/>
      <c r="G4081" s="23"/>
      <c r="H4081" s="23"/>
      <c r="I4081" s="23"/>
      <c r="J4081" s="21">
        <f>OR(F4081&lt;&gt;0,G4081&lt;&gt;0,H4081&lt;&gt;0,I4081&lt;&gt;0)*(F4081 + (F4081 = 0))*(G4081 + (G4081 = 0))*(H4081 + (H4081 = 0))*(I4081 + (I4081 = 0))</f>
        <v>0</v>
      </c>
      <c r="K4081" s="19"/>
      <c r="L4081" s="19"/>
      <c r="M4081" s="19"/>
    </row>
    <row r="4082" spans="1:13" x14ac:dyDescent="0.25">
      <c r="A4082" s="19"/>
      <c r="B4082" s="19"/>
      <c r="C4082" s="19"/>
      <c r="D4082" s="35"/>
      <c r="E4082" s="19"/>
      <c r="F4082" s="19"/>
      <c r="G4082" s="19"/>
      <c r="H4082" s="19"/>
      <c r="I4082" s="19"/>
      <c r="J4082" s="24" t="s">
        <v>45</v>
      </c>
      <c r="K4082" s="25">
        <f>SUM(J4079:J4081)</f>
        <v>87.05</v>
      </c>
      <c r="L4082" s="23">
        <v>32.35</v>
      </c>
      <c r="M4082" s="26">
        <f>ROUND(K4082*L4082,2)</f>
        <v>2816.07</v>
      </c>
    </row>
    <row r="4083" spans="1:13" ht="0.95" customHeight="1" x14ac:dyDescent="0.25">
      <c r="A4083" s="27"/>
      <c r="B4083" s="27"/>
      <c r="C4083" s="27"/>
      <c r="D4083" s="36"/>
      <c r="E4083" s="27"/>
      <c r="F4083" s="27"/>
      <c r="G4083" s="27"/>
      <c r="H4083" s="27"/>
      <c r="I4083" s="27"/>
      <c r="J4083" s="27"/>
      <c r="K4083" s="27"/>
      <c r="L4083" s="27"/>
      <c r="M4083" s="27"/>
    </row>
    <row r="4084" spans="1:13" ht="22.5" x14ac:dyDescent="0.25">
      <c r="A4084" s="17" t="s">
        <v>59</v>
      </c>
      <c r="B4084" s="18" t="s">
        <v>23</v>
      </c>
      <c r="C4084" s="18" t="s">
        <v>60</v>
      </c>
      <c r="D4084" s="29" t="s">
        <v>61</v>
      </c>
      <c r="E4084" s="19"/>
      <c r="F4084" s="19"/>
      <c r="G4084" s="19"/>
      <c r="H4084" s="19"/>
      <c r="I4084" s="19"/>
      <c r="J4084" s="19"/>
      <c r="K4084" s="20">
        <f>K4089</f>
        <v>365.83</v>
      </c>
      <c r="L4084" s="21">
        <f>L4089</f>
        <v>13.7</v>
      </c>
      <c r="M4084" s="21">
        <f>M4089</f>
        <v>5011.87</v>
      </c>
    </row>
    <row r="4085" spans="1:13" ht="112.5" x14ac:dyDescent="0.25">
      <c r="A4085" s="19"/>
      <c r="B4085" s="19"/>
      <c r="C4085" s="19"/>
      <c r="D4085" s="29" t="s">
        <v>62</v>
      </c>
      <c r="E4085" s="19"/>
      <c r="F4085" s="19"/>
      <c r="G4085" s="19"/>
      <c r="H4085" s="19"/>
      <c r="I4085" s="19"/>
      <c r="J4085" s="19"/>
      <c r="K4085" s="19"/>
      <c r="L4085" s="19"/>
      <c r="M4085" s="19"/>
    </row>
    <row r="4086" spans="1:13" x14ac:dyDescent="0.25">
      <c r="A4086" s="19"/>
      <c r="B4086" s="19"/>
      <c r="C4086" s="19"/>
      <c r="D4086" s="35"/>
      <c r="E4086" s="18" t="s">
        <v>892</v>
      </c>
      <c r="F4086" s="22">
        <v>1</v>
      </c>
      <c r="G4086" s="23">
        <v>336.61</v>
      </c>
      <c r="H4086" s="23">
        <v>0</v>
      </c>
      <c r="I4086" s="23">
        <v>0</v>
      </c>
      <c r="J4086" s="21">
        <f>OR(F4086&lt;&gt;0,G4086&lt;&gt;0,H4086&lt;&gt;0,I4086&lt;&gt;0)*(F4086 + (F4086 = 0))*(G4086 + (G4086 = 0))*(H4086 + (H4086 = 0))*(I4086 + (I4086 = 0))</f>
        <v>336.61</v>
      </c>
      <c r="K4086" s="19"/>
      <c r="L4086" s="19"/>
      <c r="M4086" s="19"/>
    </row>
    <row r="4087" spans="1:13" x14ac:dyDescent="0.25">
      <c r="A4087" s="19"/>
      <c r="B4087" s="19"/>
      <c r="C4087" s="19"/>
      <c r="D4087" s="35"/>
      <c r="E4087" s="18" t="s">
        <v>893</v>
      </c>
      <c r="F4087" s="22">
        <v>1</v>
      </c>
      <c r="G4087" s="23">
        <v>29.22</v>
      </c>
      <c r="H4087" s="23">
        <v>0</v>
      </c>
      <c r="I4087" s="23">
        <v>0</v>
      </c>
      <c r="J4087" s="21">
        <f>OR(F4087&lt;&gt;0,G4087&lt;&gt;0,H4087&lt;&gt;0,I4087&lt;&gt;0)*(F4087 + (F4087 = 0))*(G4087 + (G4087 = 0))*(H4087 + (H4087 = 0))*(I4087 + (I4087 = 0))</f>
        <v>29.22</v>
      </c>
      <c r="K4087" s="19"/>
      <c r="L4087" s="19"/>
      <c r="M4087" s="19"/>
    </row>
    <row r="4088" spans="1:13" x14ac:dyDescent="0.25">
      <c r="A4088" s="19"/>
      <c r="B4088" s="19"/>
      <c r="C4088" s="19"/>
      <c r="D4088" s="35"/>
      <c r="E4088" s="18" t="s">
        <v>16</v>
      </c>
      <c r="F4088" s="22"/>
      <c r="G4088" s="23"/>
      <c r="H4088" s="23"/>
      <c r="I4088" s="23"/>
      <c r="J4088" s="21">
        <f>OR(F4088&lt;&gt;0,G4088&lt;&gt;0,H4088&lt;&gt;0,I4088&lt;&gt;0)*(F4088 + (F4088 = 0))*(G4088 + (G4088 = 0))*(H4088 + (H4088 = 0))*(I4088 + (I4088 = 0))</f>
        <v>0</v>
      </c>
      <c r="K4088" s="19"/>
      <c r="L4088" s="19"/>
      <c r="M4088" s="19"/>
    </row>
    <row r="4089" spans="1:13" x14ac:dyDescent="0.25">
      <c r="A4089" s="19"/>
      <c r="B4089" s="19"/>
      <c r="C4089" s="19"/>
      <c r="D4089" s="35"/>
      <c r="E4089" s="19"/>
      <c r="F4089" s="19"/>
      <c r="G4089" s="19"/>
      <c r="H4089" s="19"/>
      <c r="I4089" s="19"/>
      <c r="J4089" s="24" t="s">
        <v>67</v>
      </c>
      <c r="K4089" s="25">
        <f>SUM(J4086:J4088)</f>
        <v>365.83</v>
      </c>
      <c r="L4089" s="23">
        <v>13.7</v>
      </c>
      <c r="M4089" s="26">
        <f>ROUND(K4089*L4089,2)</f>
        <v>5011.87</v>
      </c>
    </row>
    <row r="4090" spans="1:13" ht="0.95" customHeight="1" x14ac:dyDescent="0.25">
      <c r="A4090" s="27"/>
      <c r="B4090" s="27"/>
      <c r="C4090" s="27"/>
      <c r="D4090" s="36"/>
      <c r="E4090" s="27"/>
      <c r="F4090" s="27"/>
      <c r="G4090" s="27"/>
      <c r="H4090" s="27"/>
      <c r="I4090" s="27"/>
      <c r="J4090" s="27"/>
      <c r="K4090" s="27"/>
      <c r="L4090" s="27"/>
      <c r="M4090" s="27"/>
    </row>
    <row r="4091" spans="1:13" x14ac:dyDescent="0.25">
      <c r="A4091" s="17" t="s">
        <v>68</v>
      </c>
      <c r="B4091" s="18" t="s">
        <v>23</v>
      </c>
      <c r="C4091" s="18" t="s">
        <v>60</v>
      </c>
      <c r="D4091" s="29" t="s">
        <v>69</v>
      </c>
      <c r="E4091" s="19"/>
      <c r="F4091" s="19"/>
      <c r="G4091" s="19"/>
      <c r="H4091" s="19"/>
      <c r="I4091" s="19"/>
      <c r="J4091" s="19"/>
      <c r="K4091" s="20">
        <f>K4096</f>
        <v>365.83</v>
      </c>
      <c r="L4091" s="21">
        <f>L4096</f>
        <v>18.11</v>
      </c>
      <c r="M4091" s="21">
        <f>M4096</f>
        <v>6625.18</v>
      </c>
    </row>
    <row r="4092" spans="1:13" ht="67.5" x14ac:dyDescent="0.25">
      <c r="A4092" s="19"/>
      <c r="B4092" s="19"/>
      <c r="C4092" s="19"/>
      <c r="D4092" s="29" t="s">
        <v>70</v>
      </c>
      <c r="E4092" s="19"/>
      <c r="F4092" s="19"/>
      <c r="G4092" s="19"/>
      <c r="H4092" s="19"/>
      <c r="I4092" s="19"/>
      <c r="J4092" s="19"/>
      <c r="K4092" s="19"/>
      <c r="L4092" s="19"/>
      <c r="M4092" s="19"/>
    </row>
    <row r="4093" spans="1:13" x14ac:dyDescent="0.25">
      <c r="A4093" s="19"/>
      <c r="B4093" s="19"/>
      <c r="C4093" s="19"/>
      <c r="D4093" s="35"/>
      <c r="E4093" s="18" t="s">
        <v>892</v>
      </c>
      <c r="F4093" s="22">
        <v>1</v>
      </c>
      <c r="G4093" s="23">
        <v>336.61</v>
      </c>
      <c r="H4093" s="23">
        <v>0</v>
      </c>
      <c r="I4093" s="23">
        <v>0</v>
      </c>
      <c r="J4093" s="21">
        <f>OR(F4093&lt;&gt;0,G4093&lt;&gt;0,H4093&lt;&gt;0,I4093&lt;&gt;0)*(F4093 + (F4093 = 0))*(G4093 + (G4093 = 0))*(H4093 + (H4093 = 0))*(I4093 + (I4093 = 0))</f>
        <v>336.61</v>
      </c>
      <c r="K4093" s="19"/>
      <c r="L4093" s="19"/>
      <c r="M4093" s="19"/>
    </row>
    <row r="4094" spans="1:13" x14ac:dyDescent="0.25">
      <c r="A4094" s="19"/>
      <c r="B4094" s="19"/>
      <c r="C4094" s="19"/>
      <c r="D4094" s="35"/>
      <c r="E4094" s="18" t="s">
        <v>893</v>
      </c>
      <c r="F4094" s="22">
        <v>1</v>
      </c>
      <c r="G4094" s="23">
        <v>29.22</v>
      </c>
      <c r="H4094" s="23">
        <v>0</v>
      </c>
      <c r="I4094" s="23">
        <v>0</v>
      </c>
      <c r="J4094" s="21">
        <f>OR(F4094&lt;&gt;0,G4094&lt;&gt;0,H4094&lt;&gt;0,I4094&lt;&gt;0)*(F4094 + (F4094 = 0))*(G4094 + (G4094 = 0))*(H4094 + (H4094 = 0))*(I4094 + (I4094 = 0))</f>
        <v>29.22</v>
      </c>
      <c r="K4094" s="19"/>
      <c r="L4094" s="19"/>
      <c r="M4094" s="19"/>
    </row>
    <row r="4095" spans="1:13" x14ac:dyDescent="0.25">
      <c r="A4095" s="19"/>
      <c r="B4095" s="19"/>
      <c r="C4095" s="19"/>
      <c r="D4095" s="35"/>
      <c r="E4095" s="18" t="s">
        <v>16</v>
      </c>
      <c r="F4095" s="22"/>
      <c r="G4095" s="23"/>
      <c r="H4095" s="23"/>
      <c r="I4095" s="23"/>
      <c r="J4095" s="21">
        <f>OR(F4095&lt;&gt;0,G4095&lt;&gt;0,H4095&lt;&gt;0,I4095&lt;&gt;0)*(F4095 + (F4095 = 0))*(G4095 + (G4095 = 0))*(H4095 + (H4095 = 0))*(I4095 + (I4095 = 0))</f>
        <v>0</v>
      </c>
      <c r="K4095" s="19"/>
      <c r="L4095" s="19"/>
      <c r="M4095" s="19"/>
    </row>
    <row r="4096" spans="1:13" x14ac:dyDescent="0.25">
      <c r="A4096" s="19"/>
      <c r="B4096" s="19"/>
      <c r="C4096" s="19"/>
      <c r="D4096" s="35"/>
      <c r="E4096" s="19"/>
      <c r="F4096" s="19"/>
      <c r="G4096" s="19"/>
      <c r="H4096" s="19"/>
      <c r="I4096" s="19"/>
      <c r="J4096" s="24" t="s">
        <v>74</v>
      </c>
      <c r="K4096" s="25">
        <f>SUM(J4093:J4095)</f>
        <v>365.83</v>
      </c>
      <c r="L4096" s="23">
        <v>18.11</v>
      </c>
      <c r="M4096" s="26">
        <f>ROUND(K4096*L4096,2)</f>
        <v>6625.18</v>
      </c>
    </row>
    <row r="4097" spans="1:13" ht="0.95" customHeight="1" x14ac:dyDescent="0.25">
      <c r="A4097" s="27"/>
      <c r="B4097" s="27"/>
      <c r="C4097" s="27"/>
      <c r="D4097" s="36"/>
      <c r="E4097" s="27"/>
      <c r="F4097" s="27"/>
      <c r="G4097" s="27"/>
      <c r="H4097" s="27"/>
      <c r="I4097" s="27"/>
      <c r="J4097" s="27"/>
      <c r="K4097" s="27"/>
      <c r="L4097" s="27"/>
      <c r="M4097" s="27"/>
    </row>
    <row r="4098" spans="1:13" ht="22.5" x14ac:dyDescent="0.25">
      <c r="A4098" s="17" t="s">
        <v>75</v>
      </c>
      <c r="B4098" s="18" t="s">
        <v>23</v>
      </c>
      <c r="C4098" s="18" t="s">
        <v>76</v>
      </c>
      <c r="D4098" s="29" t="s">
        <v>77</v>
      </c>
      <c r="E4098" s="19"/>
      <c r="F4098" s="19"/>
      <c r="G4098" s="19"/>
      <c r="H4098" s="19"/>
      <c r="I4098" s="19"/>
      <c r="J4098" s="19"/>
      <c r="K4098" s="20">
        <f>K4103</f>
        <v>13</v>
      </c>
      <c r="L4098" s="21">
        <f>L4103</f>
        <v>78.13</v>
      </c>
      <c r="M4098" s="21">
        <f>M4103</f>
        <v>1015.69</v>
      </c>
    </row>
    <row r="4099" spans="1:13" ht="101.25" x14ac:dyDescent="0.25">
      <c r="A4099" s="19"/>
      <c r="B4099" s="19"/>
      <c r="C4099" s="19"/>
      <c r="D4099" s="29" t="s">
        <v>78</v>
      </c>
      <c r="E4099" s="19"/>
      <c r="F4099" s="19"/>
      <c r="G4099" s="19"/>
      <c r="H4099" s="19"/>
      <c r="I4099" s="19"/>
      <c r="J4099" s="19"/>
      <c r="K4099" s="19"/>
      <c r="L4099" s="19"/>
      <c r="M4099" s="19"/>
    </row>
    <row r="4100" spans="1:13" x14ac:dyDescent="0.25">
      <c r="A4100" s="19"/>
      <c r="B4100" s="19"/>
      <c r="C4100" s="19"/>
      <c r="D4100" s="35"/>
      <c r="E4100" s="18" t="s">
        <v>892</v>
      </c>
      <c r="F4100" s="22">
        <v>12</v>
      </c>
      <c r="G4100" s="23">
        <v>0</v>
      </c>
      <c r="H4100" s="23">
        <v>0</v>
      </c>
      <c r="I4100" s="23">
        <v>0</v>
      </c>
      <c r="J4100" s="21">
        <f>OR(F4100&lt;&gt;0,G4100&lt;&gt;0,H4100&lt;&gt;0,I4100&lt;&gt;0)*(F4100 + (F4100 = 0))*(G4100 + (G4100 = 0))*(H4100 + (H4100 = 0))*(I4100 + (I4100 = 0))</f>
        <v>12</v>
      </c>
      <c r="K4100" s="19"/>
      <c r="L4100" s="19"/>
      <c r="M4100" s="19"/>
    </row>
    <row r="4101" spans="1:13" x14ac:dyDescent="0.25">
      <c r="A4101" s="19"/>
      <c r="B4101" s="19"/>
      <c r="C4101" s="19"/>
      <c r="D4101" s="35"/>
      <c r="E4101" s="18" t="s">
        <v>893</v>
      </c>
      <c r="F4101" s="22">
        <v>1</v>
      </c>
      <c r="G4101" s="23">
        <v>0</v>
      </c>
      <c r="H4101" s="23">
        <v>0</v>
      </c>
      <c r="I4101" s="23">
        <v>0</v>
      </c>
      <c r="J4101" s="21">
        <f>OR(F4101&lt;&gt;0,G4101&lt;&gt;0,H4101&lt;&gt;0,I4101&lt;&gt;0)*(F4101 + (F4101 = 0))*(G4101 + (G4101 = 0))*(H4101 + (H4101 = 0))*(I4101 + (I4101 = 0))</f>
        <v>1</v>
      </c>
      <c r="K4101" s="19"/>
      <c r="L4101" s="19"/>
      <c r="M4101" s="19"/>
    </row>
    <row r="4102" spans="1:13" x14ac:dyDescent="0.25">
      <c r="A4102" s="19"/>
      <c r="B4102" s="19"/>
      <c r="C4102" s="19"/>
      <c r="D4102" s="35"/>
      <c r="E4102" s="18" t="s">
        <v>16</v>
      </c>
      <c r="F4102" s="22"/>
      <c r="G4102" s="23"/>
      <c r="H4102" s="23"/>
      <c r="I4102" s="23"/>
      <c r="J4102" s="21">
        <f>OR(F4102&lt;&gt;0,G4102&lt;&gt;0,H4102&lt;&gt;0,I4102&lt;&gt;0)*(F4102 + (F4102 = 0))*(G4102 + (G4102 = 0))*(H4102 + (H4102 = 0))*(I4102 + (I4102 = 0))</f>
        <v>0</v>
      </c>
      <c r="K4102" s="19"/>
      <c r="L4102" s="19"/>
      <c r="M4102" s="19"/>
    </row>
    <row r="4103" spans="1:13" x14ac:dyDescent="0.25">
      <c r="A4103" s="19"/>
      <c r="B4103" s="19"/>
      <c r="C4103" s="19"/>
      <c r="D4103" s="35"/>
      <c r="E4103" s="19"/>
      <c r="F4103" s="19"/>
      <c r="G4103" s="19"/>
      <c r="H4103" s="19"/>
      <c r="I4103" s="19"/>
      <c r="J4103" s="24" t="s">
        <v>80</v>
      </c>
      <c r="K4103" s="25">
        <f>SUM(J4100:J4102)</f>
        <v>13</v>
      </c>
      <c r="L4103" s="23">
        <v>78.13</v>
      </c>
      <c r="M4103" s="26">
        <f>ROUND(K4103*L4103,2)</f>
        <v>1015.69</v>
      </c>
    </row>
    <row r="4104" spans="1:13" ht="0.95" customHeight="1" x14ac:dyDescent="0.25">
      <c r="A4104" s="27"/>
      <c r="B4104" s="27"/>
      <c r="C4104" s="27"/>
      <c r="D4104" s="36"/>
      <c r="E4104" s="27"/>
      <c r="F4104" s="27"/>
      <c r="G4104" s="27"/>
      <c r="H4104" s="27"/>
      <c r="I4104" s="27"/>
      <c r="J4104" s="27"/>
      <c r="K4104" s="27"/>
      <c r="L4104" s="27"/>
      <c r="M4104" s="27"/>
    </row>
    <row r="4105" spans="1:13" x14ac:dyDescent="0.25">
      <c r="A4105" s="17" t="s">
        <v>81</v>
      </c>
      <c r="B4105" s="18" t="s">
        <v>23</v>
      </c>
      <c r="C4105" s="18" t="s">
        <v>76</v>
      </c>
      <c r="D4105" s="29" t="s">
        <v>82</v>
      </c>
      <c r="E4105" s="19"/>
      <c r="F4105" s="19"/>
      <c r="G4105" s="19"/>
      <c r="H4105" s="19"/>
      <c r="I4105" s="19"/>
      <c r="J4105" s="19"/>
      <c r="K4105" s="20">
        <f>K4109</f>
        <v>5</v>
      </c>
      <c r="L4105" s="21">
        <f>L4109</f>
        <v>34.700000000000003</v>
      </c>
      <c r="M4105" s="21">
        <f>M4109</f>
        <v>173.5</v>
      </c>
    </row>
    <row r="4106" spans="1:13" ht="78.75" x14ac:dyDescent="0.25">
      <c r="A4106" s="19"/>
      <c r="B4106" s="19"/>
      <c r="C4106" s="19"/>
      <c r="D4106" s="29" t="s">
        <v>83</v>
      </c>
      <c r="E4106" s="19"/>
      <c r="F4106" s="19"/>
      <c r="G4106" s="19"/>
      <c r="H4106" s="19"/>
      <c r="I4106" s="19"/>
      <c r="J4106" s="19"/>
      <c r="K4106" s="19"/>
      <c r="L4106" s="19"/>
      <c r="M4106" s="19"/>
    </row>
    <row r="4107" spans="1:13" x14ac:dyDescent="0.25">
      <c r="A4107" s="19"/>
      <c r="B4107" s="19"/>
      <c r="C4107" s="19"/>
      <c r="D4107" s="35"/>
      <c r="E4107" s="18" t="s">
        <v>16</v>
      </c>
      <c r="F4107" s="22">
        <v>5</v>
      </c>
      <c r="G4107" s="23">
        <v>0</v>
      </c>
      <c r="H4107" s="23">
        <v>0</v>
      </c>
      <c r="I4107" s="23">
        <v>0</v>
      </c>
      <c r="J4107" s="21">
        <f>OR(F4107&lt;&gt;0,G4107&lt;&gt;0,H4107&lt;&gt;0,I4107&lt;&gt;0)*(F4107 + (F4107 = 0))*(G4107 + (G4107 = 0))*(H4107 + (H4107 = 0))*(I4107 + (I4107 = 0))</f>
        <v>5</v>
      </c>
      <c r="K4107" s="19"/>
      <c r="L4107" s="19"/>
      <c r="M4107" s="19"/>
    </row>
    <row r="4108" spans="1:13" x14ac:dyDescent="0.25">
      <c r="A4108" s="19"/>
      <c r="B4108" s="19"/>
      <c r="C4108" s="19"/>
      <c r="D4108" s="35"/>
      <c r="E4108" s="18" t="s">
        <v>16</v>
      </c>
      <c r="F4108" s="22"/>
      <c r="G4108" s="23"/>
      <c r="H4108" s="23"/>
      <c r="I4108" s="23"/>
      <c r="J4108" s="21">
        <f>OR(F4108&lt;&gt;0,G4108&lt;&gt;0,H4108&lt;&gt;0,I4108&lt;&gt;0)*(F4108 + (F4108 = 0))*(G4108 + (G4108 = 0))*(H4108 + (H4108 = 0))*(I4108 + (I4108 = 0))</f>
        <v>0</v>
      </c>
      <c r="K4108" s="19"/>
      <c r="L4108" s="19"/>
      <c r="M4108" s="19"/>
    </row>
    <row r="4109" spans="1:13" x14ac:dyDescent="0.25">
      <c r="A4109" s="19"/>
      <c r="B4109" s="19"/>
      <c r="C4109" s="19"/>
      <c r="D4109" s="35"/>
      <c r="E4109" s="19"/>
      <c r="F4109" s="19"/>
      <c r="G4109" s="19"/>
      <c r="H4109" s="19"/>
      <c r="I4109" s="19"/>
      <c r="J4109" s="24" t="s">
        <v>85</v>
      </c>
      <c r="K4109" s="25">
        <f>SUM(J4107:J4108)</f>
        <v>5</v>
      </c>
      <c r="L4109" s="23">
        <v>34.700000000000003</v>
      </c>
      <c r="M4109" s="26">
        <f>ROUND(K4109*L4109,2)</f>
        <v>173.5</v>
      </c>
    </row>
    <row r="4110" spans="1:13" ht="0.95" customHeight="1" x14ac:dyDescent="0.25">
      <c r="A4110" s="27"/>
      <c r="B4110" s="27"/>
      <c r="C4110" s="27"/>
      <c r="D4110" s="36"/>
      <c r="E4110" s="27"/>
      <c r="F4110" s="27"/>
      <c r="G4110" s="27"/>
      <c r="H4110" s="27"/>
      <c r="I4110" s="27"/>
      <c r="J4110" s="27"/>
      <c r="K4110" s="27"/>
      <c r="L4110" s="27"/>
      <c r="M4110" s="27"/>
    </row>
    <row r="4111" spans="1:13" ht="22.5" x14ac:dyDescent="0.25">
      <c r="A4111" s="17" t="s">
        <v>661</v>
      </c>
      <c r="B4111" s="18" t="s">
        <v>23</v>
      </c>
      <c r="C4111" s="18" t="s">
        <v>24</v>
      </c>
      <c r="D4111" s="29" t="s">
        <v>662</v>
      </c>
      <c r="E4111" s="19"/>
      <c r="F4111" s="19"/>
      <c r="G4111" s="19"/>
      <c r="H4111" s="19"/>
      <c r="I4111" s="19"/>
      <c r="J4111" s="19"/>
      <c r="K4111" s="28">
        <v>0</v>
      </c>
      <c r="L4111" s="23">
        <v>8.81</v>
      </c>
      <c r="M4111" s="21">
        <f>ROUND(K4111*L4111,2)</f>
        <v>0</v>
      </c>
    </row>
    <row r="4112" spans="1:13" ht="67.5" x14ac:dyDescent="0.25">
      <c r="A4112" s="19"/>
      <c r="B4112" s="19"/>
      <c r="C4112" s="19"/>
      <c r="D4112" s="29" t="s">
        <v>663</v>
      </c>
      <c r="E4112" s="19"/>
      <c r="F4112" s="19"/>
      <c r="G4112" s="19"/>
      <c r="H4112" s="19"/>
      <c r="I4112" s="19"/>
      <c r="J4112" s="19"/>
      <c r="K4112" s="19"/>
      <c r="L4112" s="19"/>
      <c r="M4112" s="19"/>
    </row>
    <row r="4113" spans="1:13" x14ac:dyDescent="0.25">
      <c r="A4113" s="19"/>
      <c r="B4113" s="19"/>
      <c r="C4113" s="19"/>
      <c r="D4113" s="35"/>
      <c r="E4113" s="19"/>
      <c r="F4113" s="19"/>
      <c r="G4113" s="19"/>
      <c r="H4113" s="19"/>
      <c r="I4113" s="19"/>
      <c r="J4113" s="24" t="s">
        <v>894</v>
      </c>
      <c r="K4113" s="28">
        <v>1</v>
      </c>
      <c r="L4113" s="26">
        <f>M4069+M4071+M4077+M4084+M4091+M4098+M4105+M4111</f>
        <v>23361.31</v>
      </c>
      <c r="M4113" s="26">
        <f>ROUND(K4113*L4113,2)</f>
        <v>23361.31</v>
      </c>
    </row>
    <row r="4114" spans="1:13" ht="0.95" customHeight="1" x14ac:dyDescent="0.25">
      <c r="A4114" s="27"/>
      <c r="B4114" s="27"/>
      <c r="C4114" s="27"/>
      <c r="D4114" s="36"/>
      <c r="E4114" s="27"/>
      <c r="F4114" s="27"/>
      <c r="G4114" s="27"/>
      <c r="H4114" s="27"/>
      <c r="I4114" s="27"/>
      <c r="J4114" s="27"/>
      <c r="K4114" s="27"/>
      <c r="L4114" s="27"/>
      <c r="M4114" s="27"/>
    </row>
    <row r="4115" spans="1:13" x14ac:dyDescent="0.25">
      <c r="A4115" s="13" t="s">
        <v>895</v>
      </c>
      <c r="B4115" s="13" t="s">
        <v>15</v>
      </c>
      <c r="C4115" s="13" t="s">
        <v>16</v>
      </c>
      <c r="D4115" s="34" t="s">
        <v>93</v>
      </c>
      <c r="E4115" s="14"/>
      <c r="F4115" s="14"/>
      <c r="G4115" s="14"/>
      <c r="H4115" s="14"/>
      <c r="I4115" s="14"/>
      <c r="J4115" s="14"/>
      <c r="K4115" s="15">
        <f>K4310</f>
        <v>1</v>
      </c>
      <c r="L4115" s="16">
        <f>L4310</f>
        <v>119479</v>
      </c>
      <c r="M4115" s="16">
        <f>M4310</f>
        <v>119479</v>
      </c>
    </row>
    <row r="4116" spans="1:13" ht="22.5" x14ac:dyDescent="0.25">
      <c r="A4116" s="17" t="s">
        <v>94</v>
      </c>
      <c r="B4116" s="18" t="s">
        <v>23</v>
      </c>
      <c r="C4116" s="18" t="s">
        <v>30</v>
      </c>
      <c r="D4116" s="29" t="s">
        <v>95</v>
      </c>
      <c r="E4116" s="19"/>
      <c r="F4116" s="19"/>
      <c r="G4116" s="19"/>
      <c r="H4116" s="19"/>
      <c r="I4116" s="19"/>
      <c r="J4116" s="19"/>
      <c r="K4116" s="20">
        <f>K4167</f>
        <v>1342.18</v>
      </c>
      <c r="L4116" s="21">
        <f>L4167</f>
        <v>16.36</v>
      </c>
      <c r="M4116" s="21">
        <f>M4167</f>
        <v>21958.06</v>
      </c>
    </row>
    <row r="4117" spans="1:13" ht="33.75" x14ac:dyDescent="0.25">
      <c r="A4117" s="19"/>
      <c r="B4117" s="19"/>
      <c r="C4117" s="19"/>
      <c r="D4117" s="29" t="s">
        <v>96</v>
      </c>
      <c r="E4117" s="19"/>
      <c r="F4117" s="19"/>
      <c r="G4117" s="19"/>
      <c r="H4117" s="19"/>
      <c r="I4117" s="19"/>
      <c r="J4117" s="19"/>
      <c r="K4117" s="19"/>
      <c r="L4117" s="19"/>
      <c r="M4117" s="19"/>
    </row>
    <row r="4118" spans="1:13" x14ac:dyDescent="0.25">
      <c r="A4118" s="19"/>
      <c r="B4118" s="19"/>
      <c r="C4118" s="19"/>
      <c r="D4118" s="35"/>
      <c r="E4118" s="18" t="s">
        <v>896</v>
      </c>
      <c r="F4118" s="22"/>
      <c r="G4118" s="23"/>
      <c r="H4118" s="23"/>
      <c r="I4118" s="23"/>
      <c r="J4118" s="21">
        <f>OR(F4118&lt;&gt;0,G4118&lt;&gt;0,H4118&lt;&gt;0,I4118&lt;&gt;0)*(F4118 + (F4118 = 0))*(G4118 + (G4118 = 0))*(H4118 + (H4118 = 0))*(I4118 + (I4118 = 0))</f>
        <v>0</v>
      </c>
      <c r="K4118" s="19"/>
      <c r="L4118" s="19"/>
      <c r="M4118" s="19"/>
    </row>
    <row r="4119" spans="1:13" x14ac:dyDescent="0.25">
      <c r="A4119" s="19"/>
      <c r="B4119" s="19"/>
      <c r="C4119" s="19"/>
      <c r="D4119" s="35"/>
      <c r="E4119" s="18" t="s">
        <v>897</v>
      </c>
      <c r="F4119" s="22">
        <v>0.5</v>
      </c>
      <c r="G4119" s="23">
        <v>13.33</v>
      </c>
      <c r="H4119" s="23">
        <v>1.1000000000000001</v>
      </c>
      <c r="I4119" s="23">
        <v>3.36</v>
      </c>
      <c r="J4119" s="21">
        <f>OR(F4119&lt;&gt;0,G4119&lt;&gt;0,H4119&lt;&gt;0,I4119&lt;&gt;0)*(F4119 + (F4119 = 0))*(G4119 + (G4119 = 0))*(H4119 + (H4119 = 0))*(I4119 + (I4119 = 0))</f>
        <v>24.63</v>
      </c>
      <c r="K4119" s="19"/>
      <c r="L4119" s="19"/>
      <c r="M4119" s="19"/>
    </row>
    <row r="4120" spans="1:13" x14ac:dyDescent="0.25">
      <c r="A4120" s="19"/>
      <c r="B4120" s="19"/>
      <c r="C4120" s="19"/>
      <c r="D4120" s="35"/>
      <c r="E4120" s="18" t="s">
        <v>898</v>
      </c>
      <c r="F4120" s="22">
        <v>0.5</v>
      </c>
      <c r="G4120" s="23">
        <v>13.33</v>
      </c>
      <c r="H4120" s="23">
        <v>1.1000000000000001</v>
      </c>
      <c r="I4120" s="23">
        <v>2.2000000000000002</v>
      </c>
      <c r="J4120" s="21">
        <f>OR(F4120&lt;&gt;0,G4120&lt;&gt;0,H4120&lt;&gt;0,I4120&lt;&gt;0)*(F4120 + (F4120 = 0))*(G4120 + (G4120 = 0))*(H4120 + (H4120 = 0))*(I4120 + (I4120 = 0))</f>
        <v>16.13</v>
      </c>
      <c r="K4120" s="19"/>
      <c r="L4120" s="19"/>
      <c r="M4120" s="19"/>
    </row>
    <row r="4121" spans="1:13" x14ac:dyDescent="0.25">
      <c r="A4121" s="19"/>
      <c r="B4121" s="19"/>
      <c r="C4121" s="19"/>
      <c r="D4121" s="35"/>
      <c r="E4121" s="18" t="s">
        <v>898</v>
      </c>
      <c r="F4121" s="22">
        <v>0.5</v>
      </c>
      <c r="G4121" s="23">
        <v>12.71</v>
      </c>
      <c r="H4121" s="23">
        <v>1.1000000000000001</v>
      </c>
      <c r="I4121" s="23">
        <v>3.5</v>
      </c>
      <c r="J4121" s="21">
        <f>OR(F4121&lt;&gt;0,G4121&lt;&gt;0,H4121&lt;&gt;0,I4121&lt;&gt;0)*(F4121 + (F4121 = 0))*(G4121 + (G4121 = 0))*(H4121 + (H4121 = 0))*(I4121 + (I4121 = 0))</f>
        <v>24.47</v>
      </c>
      <c r="K4121" s="19"/>
      <c r="L4121" s="19"/>
      <c r="M4121" s="19"/>
    </row>
    <row r="4122" spans="1:13" x14ac:dyDescent="0.25">
      <c r="A4122" s="19"/>
      <c r="B4122" s="19"/>
      <c r="C4122" s="19"/>
      <c r="D4122" s="35"/>
      <c r="E4122" s="18" t="s">
        <v>899</v>
      </c>
      <c r="F4122" s="22">
        <v>0.5</v>
      </c>
      <c r="G4122" s="23">
        <v>12.71</v>
      </c>
      <c r="H4122" s="23">
        <v>1.1000000000000001</v>
      </c>
      <c r="I4122" s="23">
        <v>2.37</v>
      </c>
      <c r="J4122" s="21">
        <f>OR(F4122&lt;&gt;0,G4122&lt;&gt;0,H4122&lt;&gt;0,I4122&lt;&gt;0)*(F4122 + (F4122 = 0))*(G4122 + (G4122 = 0))*(H4122 + (H4122 = 0))*(I4122 + (I4122 = 0))</f>
        <v>16.57</v>
      </c>
      <c r="K4122" s="19"/>
      <c r="L4122" s="19"/>
      <c r="M4122" s="19"/>
    </row>
    <row r="4123" spans="1:13" x14ac:dyDescent="0.25">
      <c r="A4123" s="19"/>
      <c r="B4123" s="19"/>
      <c r="C4123" s="19"/>
      <c r="D4123" s="35"/>
      <c r="E4123" s="18" t="s">
        <v>899</v>
      </c>
      <c r="F4123" s="22">
        <v>0.5</v>
      </c>
      <c r="G4123" s="23">
        <v>12.73</v>
      </c>
      <c r="H4123" s="23">
        <v>1.1000000000000001</v>
      </c>
      <c r="I4123" s="23">
        <v>3.67</v>
      </c>
      <c r="J4123" s="21">
        <f>OR(F4123&lt;&gt;0,G4123&lt;&gt;0,H4123&lt;&gt;0,I4123&lt;&gt;0)*(F4123 + (F4123 = 0))*(G4123 + (G4123 = 0))*(H4123 + (H4123 = 0))*(I4123 + (I4123 = 0))</f>
        <v>25.7</v>
      </c>
      <c r="K4123" s="19"/>
      <c r="L4123" s="19"/>
      <c r="M4123" s="19"/>
    </row>
    <row r="4124" spans="1:13" x14ac:dyDescent="0.25">
      <c r="A4124" s="19"/>
      <c r="B4124" s="19"/>
      <c r="C4124" s="19"/>
      <c r="D4124" s="35"/>
      <c r="E4124" s="18" t="s">
        <v>900</v>
      </c>
      <c r="F4124" s="22">
        <v>0.5</v>
      </c>
      <c r="G4124" s="23">
        <v>12.73</v>
      </c>
      <c r="H4124" s="23">
        <v>1.1000000000000001</v>
      </c>
      <c r="I4124" s="23">
        <v>2.5299999999999998</v>
      </c>
      <c r="J4124" s="21">
        <f>OR(F4124&lt;&gt;0,G4124&lt;&gt;0,H4124&lt;&gt;0,I4124&lt;&gt;0)*(F4124 + (F4124 = 0))*(G4124 + (G4124 = 0))*(H4124 + (H4124 = 0))*(I4124 + (I4124 = 0))</f>
        <v>17.71</v>
      </c>
      <c r="K4124" s="19"/>
      <c r="L4124" s="19"/>
      <c r="M4124" s="19"/>
    </row>
    <row r="4125" spans="1:13" x14ac:dyDescent="0.25">
      <c r="A4125" s="19"/>
      <c r="B4125" s="19"/>
      <c r="C4125" s="19"/>
      <c r="D4125" s="35"/>
      <c r="E4125" s="18" t="s">
        <v>900</v>
      </c>
      <c r="F4125" s="22">
        <v>0.5</v>
      </c>
      <c r="G4125" s="23">
        <v>14.98</v>
      </c>
      <c r="H4125" s="23">
        <v>1.1000000000000001</v>
      </c>
      <c r="I4125" s="23">
        <v>3.83</v>
      </c>
      <c r="J4125" s="21">
        <f>OR(F4125&lt;&gt;0,G4125&lt;&gt;0,H4125&lt;&gt;0,I4125&lt;&gt;0)*(F4125 + (F4125 = 0))*(G4125 + (G4125 = 0))*(H4125 + (H4125 = 0))*(I4125 + (I4125 = 0))</f>
        <v>31.56</v>
      </c>
      <c r="K4125" s="19"/>
      <c r="L4125" s="19"/>
      <c r="M4125" s="19"/>
    </row>
    <row r="4126" spans="1:13" x14ac:dyDescent="0.25">
      <c r="A4126" s="19"/>
      <c r="B4126" s="19"/>
      <c r="C4126" s="19"/>
      <c r="D4126" s="35"/>
      <c r="E4126" s="18" t="s">
        <v>901</v>
      </c>
      <c r="F4126" s="22">
        <v>0.5</v>
      </c>
      <c r="G4126" s="23">
        <v>14.98</v>
      </c>
      <c r="H4126" s="23">
        <v>1.1000000000000001</v>
      </c>
      <c r="I4126" s="23">
        <v>2.38</v>
      </c>
      <c r="J4126" s="21">
        <f>OR(F4126&lt;&gt;0,G4126&lt;&gt;0,H4126&lt;&gt;0,I4126&lt;&gt;0)*(F4126 + (F4126 = 0))*(G4126 + (G4126 = 0))*(H4126 + (H4126 = 0))*(I4126 + (I4126 = 0))</f>
        <v>19.61</v>
      </c>
      <c r="K4126" s="19"/>
      <c r="L4126" s="19"/>
      <c r="M4126" s="19"/>
    </row>
    <row r="4127" spans="1:13" x14ac:dyDescent="0.25">
      <c r="A4127" s="19"/>
      <c r="B4127" s="19"/>
      <c r="C4127" s="19"/>
      <c r="D4127" s="35"/>
      <c r="E4127" s="18" t="s">
        <v>901</v>
      </c>
      <c r="F4127" s="22">
        <v>0.5</v>
      </c>
      <c r="G4127" s="23">
        <v>17.29</v>
      </c>
      <c r="H4127" s="23">
        <v>1.1000000000000001</v>
      </c>
      <c r="I4127" s="23">
        <v>3.38</v>
      </c>
      <c r="J4127" s="21">
        <f>OR(F4127&lt;&gt;0,G4127&lt;&gt;0,H4127&lt;&gt;0,I4127&lt;&gt;0)*(F4127 + (F4127 = 0))*(G4127 + (G4127 = 0))*(H4127 + (H4127 = 0))*(I4127 + (I4127 = 0))</f>
        <v>32.14</v>
      </c>
      <c r="K4127" s="19"/>
      <c r="L4127" s="19"/>
      <c r="M4127" s="19"/>
    </row>
    <row r="4128" spans="1:13" x14ac:dyDescent="0.25">
      <c r="A4128" s="19"/>
      <c r="B4128" s="19"/>
      <c r="C4128" s="19"/>
      <c r="D4128" s="35"/>
      <c r="E4128" s="18" t="s">
        <v>902</v>
      </c>
      <c r="F4128" s="22">
        <v>0.5</v>
      </c>
      <c r="G4128" s="23">
        <v>17.29</v>
      </c>
      <c r="H4128" s="23">
        <v>1.1000000000000001</v>
      </c>
      <c r="I4128" s="23">
        <v>1.75</v>
      </c>
      <c r="J4128" s="21">
        <f>OR(F4128&lt;&gt;0,G4128&lt;&gt;0,H4128&lt;&gt;0,I4128&lt;&gt;0)*(F4128 + (F4128 = 0))*(G4128 + (G4128 = 0))*(H4128 + (H4128 = 0))*(I4128 + (I4128 = 0))</f>
        <v>16.64</v>
      </c>
      <c r="K4128" s="19"/>
      <c r="L4128" s="19"/>
      <c r="M4128" s="19"/>
    </row>
    <row r="4129" spans="1:13" x14ac:dyDescent="0.25">
      <c r="A4129" s="19"/>
      <c r="B4129" s="19"/>
      <c r="C4129" s="19"/>
      <c r="D4129" s="35"/>
      <c r="E4129" s="18" t="s">
        <v>902</v>
      </c>
      <c r="F4129" s="22">
        <v>0.5</v>
      </c>
      <c r="G4129" s="23">
        <v>25.9</v>
      </c>
      <c r="H4129" s="23">
        <v>1.1000000000000001</v>
      </c>
      <c r="I4129" s="23">
        <v>2.75</v>
      </c>
      <c r="J4129" s="21">
        <f>OR(F4129&lt;&gt;0,G4129&lt;&gt;0,H4129&lt;&gt;0,I4129&lt;&gt;0)*(F4129 + (F4129 = 0))*(G4129 + (G4129 = 0))*(H4129 + (H4129 = 0))*(I4129 + (I4129 = 0))</f>
        <v>39.17</v>
      </c>
      <c r="K4129" s="19"/>
      <c r="L4129" s="19"/>
      <c r="M4129" s="19"/>
    </row>
    <row r="4130" spans="1:13" x14ac:dyDescent="0.25">
      <c r="A4130" s="19"/>
      <c r="B4130" s="19"/>
      <c r="C4130" s="19"/>
      <c r="D4130" s="35"/>
      <c r="E4130" s="18" t="s">
        <v>903</v>
      </c>
      <c r="F4130" s="22">
        <v>0.5</v>
      </c>
      <c r="G4130" s="23">
        <v>25.9</v>
      </c>
      <c r="H4130" s="23">
        <v>1.1000000000000001</v>
      </c>
      <c r="I4130" s="23">
        <v>1.96</v>
      </c>
      <c r="J4130" s="21">
        <f>OR(F4130&lt;&gt;0,G4130&lt;&gt;0,H4130&lt;&gt;0,I4130&lt;&gt;0)*(F4130 + (F4130 = 0))*(G4130 + (G4130 = 0))*(H4130 + (H4130 = 0))*(I4130 + (I4130 = 0))</f>
        <v>27.92</v>
      </c>
      <c r="K4130" s="19"/>
      <c r="L4130" s="19"/>
      <c r="M4130" s="19"/>
    </row>
    <row r="4131" spans="1:13" x14ac:dyDescent="0.25">
      <c r="A4131" s="19"/>
      <c r="B4131" s="19"/>
      <c r="C4131" s="19"/>
      <c r="D4131" s="35"/>
      <c r="E4131" s="18" t="s">
        <v>903</v>
      </c>
      <c r="F4131" s="22">
        <v>0.5</v>
      </c>
      <c r="G4131" s="23">
        <v>19.420000000000002</v>
      </c>
      <c r="H4131" s="23">
        <v>1.1000000000000001</v>
      </c>
      <c r="I4131" s="23">
        <v>2.2999999999999998</v>
      </c>
      <c r="J4131" s="21">
        <f>OR(F4131&lt;&gt;0,G4131&lt;&gt;0,H4131&lt;&gt;0,I4131&lt;&gt;0)*(F4131 + (F4131 = 0))*(G4131 + (G4131 = 0))*(H4131 + (H4131 = 0))*(I4131 + (I4131 = 0))</f>
        <v>24.57</v>
      </c>
      <c r="K4131" s="19"/>
      <c r="L4131" s="19"/>
      <c r="M4131" s="19"/>
    </row>
    <row r="4132" spans="1:13" x14ac:dyDescent="0.25">
      <c r="A4132" s="19"/>
      <c r="B4132" s="19"/>
      <c r="C4132" s="19"/>
      <c r="D4132" s="35"/>
      <c r="E4132" s="18" t="s">
        <v>904</v>
      </c>
      <c r="F4132" s="22">
        <v>0.5</v>
      </c>
      <c r="G4132" s="23">
        <v>19.420000000000002</v>
      </c>
      <c r="H4132" s="23">
        <v>1.1000000000000001</v>
      </c>
      <c r="I4132" s="23">
        <v>3.06</v>
      </c>
      <c r="J4132" s="21">
        <f>OR(F4132&lt;&gt;0,G4132&lt;&gt;0,H4132&lt;&gt;0,I4132&lt;&gt;0)*(F4132 + (F4132 = 0))*(G4132 + (G4132 = 0))*(H4132 + (H4132 = 0))*(I4132 + (I4132 = 0))</f>
        <v>32.68</v>
      </c>
      <c r="K4132" s="19"/>
      <c r="L4132" s="19"/>
      <c r="M4132" s="19"/>
    </row>
    <row r="4133" spans="1:13" x14ac:dyDescent="0.25">
      <c r="A4133" s="19"/>
      <c r="B4133" s="19"/>
      <c r="C4133" s="19"/>
      <c r="D4133" s="35"/>
      <c r="E4133" s="18" t="s">
        <v>904</v>
      </c>
      <c r="F4133" s="22">
        <v>0.5</v>
      </c>
      <c r="G4133" s="23">
        <v>23</v>
      </c>
      <c r="H4133" s="23">
        <v>1.1000000000000001</v>
      </c>
      <c r="I4133" s="23">
        <v>3.14</v>
      </c>
      <c r="J4133" s="21">
        <f>OR(F4133&lt;&gt;0,G4133&lt;&gt;0,H4133&lt;&gt;0,I4133&lt;&gt;0)*(F4133 + (F4133 = 0))*(G4133 + (G4133 = 0))*(H4133 + (H4133 = 0))*(I4133 + (I4133 = 0))</f>
        <v>39.72</v>
      </c>
      <c r="K4133" s="19"/>
      <c r="L4133" s="19"/>
      <c r="M4133" s="19"/>
    </row>
    <row r="4134" spans="1:13" x14ac:dyDescent="0.25">
      <c r="A4134" s="19"/>
      <c r="B4134" s="19"/>
      <c r="C4134" s="19"/>
      <c r="D4134" s="35"/>
      <c r="E4134" s="18" t="s">
        <v>905</v>
      </c>
      <c r="F4134" s="22">
        <v>0.5</v>
      </c>
      <c r="G4134" s="23">
        <v>23</v>
      </c>
      <c r="H4134" s="23">
        <v>1.1000000000000001</v>
      </c>
      <c r="I4134" s="23">
        <v>3.13</v>
      </c>
      <c r="J4134" s="21">
        <f>OR(F4134&lt;&gt;0,G4134&lt;&gt;0,H4134&lt;&gt;0,I4134&lt;&gt;0)*(F4134 + (F4134 = 0))*(G4134 + (G4134 = 0))*(H4134 + (H4134 = 0))*(I4134 + (I4134 = 0))</f>
        <v>39.590000000000003</v>
      </c>
      <c r="K4134" s="19"/>
      <c r="L4134" s="19"/>
      <c r="M4134" s="19"/>
    </row>
    <row r="4135" spans="1:13" x14ac:dyDescent="0.25">
      <c r="A4135" s="19"/>
      <c r="B4135" s="19"/>
      <c r="C4135" s="19"/>
      <c r="D4135" s="35"/>
      <c r="E4135" s="18" t="s">
        <v>905</v>
      </c>
      <c r="F4135" s="22">
        <v>0.5</v>
      </c>
      <c r="G4135" s="23">
        <v>40.619999999999997</v>
      </c>
      <c r="H4135" s="23">
        <v>1.1000000000000001</v>
      </c>
      <c r="I4135" s="23">
        <v>3.13</v>
      </c>
      <c r="J4135" s="21">
        <f>OR(F4135&lt;&gt;0,G4135&lt;&gt;0,H4135&lt;&gt;0,I4135&lt;&gt;0)*(F4135 + (F4135 = 0))*(G4135 + (G4135 = 0))*(H4135 + (H4135 = 0))*(I4135 + (I4135 = 0))</f>
        <v>69.930000000000007</v>
      </c>
      <c r="K4135" s="19"/>
      <c r="L4135" s="19"/>
      <c r="M4135" s="19"/>
    </row>
    <row r="4136" spans="1:13" x14ac:dyDescent="0.25">
      <c r="A4136" s="19"/>
      <c r="B4136" s="19"/>
      <c r="C4136" s="19"/>
      <c r="D4136" s="35"/>
      <c r="E4136" s="18" t="s">
        <v>906</v>
      </c>
      <c r="F4136" s="22">
        <v>0.5</v>
      </c>
      <c r="G4136" s="23">
        <v>40.619999999999997</v>
      </c>
      <c r="H4136" s="23">
        <v>1.1000000000000001</v>
      </c>
      <c r="I4136" s="23">
        <v>3.41</v>
      </c>
      <c r="J4136" s="21">
        <f>OR(F4136&lt;&gt;0,G4136&lt;&gt;0,H4136&lt;&gt;0,I4136&lt;&gt;0)*(F4136 + (F4136 = 0))*(G4136 + (G4136 = 0))*(H4136 + (H4136 = 0))*(I4136 + (I4136 = 0))</f>
        <v>76.180000000000007</v>
      </c>
      <c r="K4136" s="19"/>
      <c r="L4136" s="19"/>
      <c r="M4136" s="19"/>
    </row>
    <row r="4137" spans="1:13" x14ac:dyDescent="0.25">
      <c r="A4137" s="19"/>
      <c r="B4137" s="19"/>
      <c r="C4137" s="19"/>
      <c r="D4137" s="35"/>
      <c r="E4137" s="18" t="s">
        <v>906</v>
      </c>
      <c r="F4137" s="22">
        <v>0.5</v>
      </c>
      <c r="G4137" s="23">
        <v>44.75</v>
      </c>
      <c r="H4137" s="23">
        <v>1.1000000000000001</v>
      </c>
      <c r="I4137" s="23">
        <v>3.65</v>
      </c>
      <c r="J4137" s="21">
        <f>OR(F4137&lt;&gt;0,G4137&lt;&gt;0,H4137&lt;&gt;0,I4137&lt;&gt;0)*(F4137 + (F4137 = 0))*(G4137 + (G4137 = 0))*(H4137 + (H4137 = 0))*(I4137 + (I4137 = 0))</f>
        <v>89.84</v>
      </c>
      <c r="K4137" s="19"/>
      <c r="L4137" s="19"/>
      <c r="M4137" s="19"/>
    </row>
    <row r="4138" spans="1:13" x14ac:dyDescent="0.25">
      <c r="A4138" s="19"/>
      <c r="B4138" s="19"/>
      <c r="C4138" s="19"/>
      <c r="D4138" s="35"/>
      <c r="E4138" s="18" t="s">
        <v>907</v>
      </c>
      <c r="F4138" s="22">
        <v>0.5</v>
      </c>
      <c r="G4138" s="23">
        <v>44.75</v>
      </c>
      <c r="H4138" s="23">
        <v>1.1000000000000001</v>
      </c>
      <c r="I4138" s="23">
        <v>3.48</v>
      </c>
      <c r="J4138" s="21">
        <f>OR(F4138&lt;&gt;0,G4138&lt;&gt;0,H4138&lt;&gt;0,I4138&lt;&gt;0)*(F4138 + (F4138 = 0))*(G4138 + (G4138 = 0))*(H4138 + (H4138 = 0))*(I4138 + (I4138 = 0))</f>
        <v>85.65</v>
      </c>
      <c r="K4138" s="19"/>
      <c r="L4138" s="19"/>
      <c r="M4138" s="19"/>
    </row>
    <row r="4139" spans="1:13" x14ac:dyDescent="0.25">
      <c r="A4139" s="19"/>
      <c r="B4139" s="19"/>
      <c r="C4139" s="19"/>
      <c r="D4139" s="35"/>
      <c r="E4139" s="18" t="s">
        <v>907</v>
      </c>
      <c r="F4139" s="22">
        <v>0.5</v>
      </c>
      <c r="G4139" s="23">
        <v>39.090000000000003</v>
      </c>
      <c r="H4139" s="23">
        <v>1.1000000000000001</v>
      </c>
      <c r="I4139" s="23">
        <v>3.48</v>
      </c>
      <c r="J4139" s="21">
        <f>OR(F4139&lt;&gt;0,G4139&lt;&gt;0,H4139&lt;&gt;0,I4139&lt;&gt;0)*(F4139 + (F4139 = 0))*(G4139 + (G4139 = 0))*(H4139 + (H4139 = 0))*(I4139 + (I4139 = 0))</f>
        <v>74.819999999999993</v>
      </c>
      <c r="K4139" s="19"/>
      <c r="L4139" s="19"/>
      <c r="M4139" s="19"/>
    </row>
    <row r="4140" spans="1:13" x14ac:dyDescent="0.25">
      <c r="A4140" s="19"/>
      <c r="B4140" s="19"/>
      <c r="C4140" s="19"/>
      <c r="D4140" s="35"/>
      <c r="E4140" s="18" t="s">
        <v>908</v>
      </c>
      <c r="F4140" s="22">
        <v>0.5</v>
      </c>
      <c r="G4140" s="23">
        <v>39.090000000000003</v>
      </c>
      <c r="H4140" s="23">
        <v>1.1000000000000001</v>
      </c>
      <c r="I4140" s="23">
        <v>3.44</v>
      </c>
      <c r="J4140" s="21">
        <f>OR(F4140&lt;&gt;0,G4140&lt;&gt;0,H4140&lt;&gt;0,I4140&lt;&gt;0)*(F4140 + (F4140 = 0))*(G4140 + (G4140 = 0))*(H4140 + (H4140 = 0))*(I4140 + (I4140 = 0))</f>
        <v>73.959999999999994</v>
      </c>
      <c r="K4140" s="19"/>
      <c r="L4140" s="19"/>
      <c r="M4140" s="19"/>
    </row>
    <row r="4141" spans="1:13" x14ac:dyDescent="0.25">
      <c r="A4141" s="19"/>
      <c r="B4141" s="19"/>
      <c r="C4141" s="19"/>
      <c r="D4141" s="35"/>
      <c r="E4141" s="18" t="s">
        <v>908</v>
      </c>
      <c r="F4141" s="22">
        <v>0.5</v>
      </c>
      <c r="G4141" s="23">
        <v>37.9</v>
      </c>
      <c r="H4141" s="23">
        <v>1.1000000000000001</v>
      </c>
      <c r="I4141" s="23">
        <v>3.61</v>
      </c>
      <c r="J4141" s="21">
        <f>OR(F4141&lt;&gt;0,G4141&lt;&gt;0,H4141&lt;&gt;0,I4141&lt;&gt;0)*(F4141 + (F4141 = 0))*(G4141 + (G4141 = 0))*(H4141 + (H4141 = 0))*(I4141 + (I4141 = 0))</f>
        <v>75.25</v>
      </c>
      <c r="K4141" s="19"/>
      <c r="L4141" s="19"/>
      <c r="M4141" s="19"/>
    </row>
    <row r="4142" spans="1:13" x14ac:dyDescent="0.25">
      <c r="A4142" s="19"/>
      <c r="B4142" s="19"/>
      <c r="C4142" s="19"/>
      <c r="D4142" s="35"/>
      <c r="E4142" s="18" t="s">
        <v>909</v>
      </c>
      <c r="F4142" s="22">
        <v>0.5</v>
      </c>
      <c r="G4142" s="23">
        <v>37.9</v>
      </c>
      <c r="H4142" s="23">
        <v>1.1000000000000001</v>
      </c>
      <c r="I4142" s="23">
        <v>4.37</v>
      </c>
      <c r="J4142" s="21">
        <f>OR(F4142&lt;&gt;0,G4142&lt;&gt;0,H4142&lt;&gt;0,I4142&lt;&gt;0)*(F4142 + (F4142 = 0))*(G4142 + (G4142 = 0))*(H4142 + (H4142 = 0))*(I4142 + (I4142 = 0))</f>
        <v>91.09</v>
      </c>
      <c r="K4142" s="19"/>
      <c r="L4142" s="19"/>
      <c r="M4142" s="19"/>
    </row>
    <row r="4143" spans="1:13" x14ac:dyDescent="0.25">
      <c r="A4143" s="19"/>
      <c r="B4143" s="19"/>
      <c r="C4143" s="19"/>
      <c r="D4143" s="35"/>
      <c r="E4143" s="18" t="s">
        <v>909</v>
      </c>
      <c r="F4143" s="22">
        <v>0.5</v>
      </c>
      <c r="G4143" s="23">
        <v>34.9</v>
      </c>
      <c r="H4143" s="23">
        <v>1.1000000000000001</v>
      </c>
      <c r="I4143" s="23">
        <v>4.47</v>
      </c>
      <c r="J4143" s="21">
        <f>OR(F4143&lt;&gt;0,G4143&lt;&gt;0,H4143&lt;&gt;0,I4143&lt;&gt;0)*(F4143 + (F4143 = 0))*(G4143 + (G4143 = 0))*(H4143 + (H4143 = 0))*(I4143 + (I4143 = 0))</f>
        <v>85.8</v>
      </c>
      <c r="K4143" s="19"/>
      <c r="L4143" s="19"/>
      <c r="M4143" s="19"/>
    </row>
    <row r="4144" spans="1:13" x14ac:dyDescent="0.25">
      <c r="A4144" s="19"/>
      <c r="B4144" s="19"/>
      <c r="C4144" s="19"/>
      <c r="D4144" s="35"/>
      <c r="E4144" s="18" t="s">
        <v>870</v>
      </c>
      <c r="F4144" s="22">
        <v>0.5</v>
      </c>
      <c r="G4144" s="23">
        <v>34.9</v>
      </c>
      <c r="H4144" s="23">
        <v>1.1000000000000001</v>
      </c>
      <c r="I4144" s="23">
        <v>4.54</v>
      </c>
      <c r="J4144" s="21">
        <f>OR(F4144&lt;&gt;0,G4144&lt;&gt;0,H4144&lt;&gt;0,I4144&lt;&gt;0)*(F4144 + (F4144 = 0))*(G4144 + (G4144 = 0))*(H4144 + (H4144 = 0))*(I4144 + (I4144 = 0))</f>
        <v>87.15</v>
      </c>
      <c r="K4144" s="19"/>
      <c r="L4144" s="19"/>
      <c r="M4144" s="19"/>
    </row>
    <row r="4145" spans="1:13" x14ac:dyDescent="0.25">
      <c r="A4145" s="19"/>
      <c r="B4145" s="19"/>
      <c r="C4145" s="19"/>
      <c r="D4145" s="35"/>
      <c r="E4145" s="18" t="s">
        <v>111</v>
      </c>
      <c r="F4145" s="22"/>
      <c r="G4145" s="23"/>
      <c r="H4145" s="23"/>
      <c r="I4145" s="23"/>
      <c r="J4145" s="21">
        <f>OR(F4145&lt;&gt;0,G4145&lt;&gt;0,H4145&lt;&gt;0,I4145&lt;&gt;0)*(F4145 + (F4145 = 0))*(G4145 + (G4145 = 0))*(H4145 + (H4145 = 0))*(I4145 + (I4145 = 0))</f>
        <v>0</v>
      </c>
      <c r="K4145" s="19"/>
      <c r="L4145" s="19"/>
      <c r="M4145" s="19"/>
    </row>
    <row r="4146" spans="1:13" x14ac:dyDescent="0.25">
      <c r="A4146" s="19"/>
      <c r="B4146" s="19"/>
      <c r="C4146" s="19"/>
      <c r="D4146" s="35"/>
      <c r="E4146" s="18" t="s">
        <v>890</v>
      </c>
      <c r="F4146" s="22">
        <v>1</v>
      </c>
      <c r="G4146" s="23">
        <v>336.61</v>
      </c>
      <c r="H4146" s="23">
        <v>1.1000000000000001</v>
      </c>
      <c r="I4146" s="23">
        <v>0.17</v>
      </c>
      <c r="J4146" s="21">
        <f>OR(F4146&lt;&gt;0,G4146&lt;&gt;0,H4146&lt;&gt;0,I4146&lt;&gt;0)*(F4146 + (F4146 = 0))*(G4146 + (G4146 = 0))*(H4146 + (H4146 = 0))*(I4146 + (I4146 = 0))</f>
        <v>62.95</v>
      </c>
      <c r="K4146" s="19"/>
      <c r="L4146" s="19"/>
      <c r="M4146" s="19"/>
    </row>
    <row r="4147" spans="1:13" x14ac:dyDescent="0.25">
      <c r="A4147" s="19"/>
      <c r="B4147" s="19"/>
      <c r="C4147" s="19"/>
      <c r="D4147" s="35"/>
      <c r="E4147" s="18" t="s">
        <v>112</v>
      </c>
      <c r="F4147" s="22"/>
      <c r="G4147" s="23"/>
      <c r="H4147" s="23"/>
      <c r="I4147" s="23"/>
      <c r="J4147" s="21">
        <f>OR(F4147&lt;&gt;0,G4147&lt;&gt;0,H4147&lt;&gt;0,I4147&lt;&gt;0)*(F4147 + (F4147 = 0))*(G4147 + (G4147 = 0))*(H4147 + (H4147 = 0))*(I4147 + (I4147 = 0))</f>
        <v>0</v>
      </c>
      <c r="K4147" s="19"/>
      <c r="L4147" s="19"/>
      <c r="M4147" s="19"/>
    </row>
    <row r="4148" spans="1:13" x14ac:dyDescent="0.25">
      <c r="A4148" s="19"/>
      <c r="B4148" s="19"/>
      <c r="C4148" s="19"/>
      <c r="D4148" s="35"/>
      <c r="E4148" s="18" t="s">
        <v>890</v>
      </c>
      <c r="F4148" s="22">
        <v>-1</v>
      </c>
      <c r="G4148" s="23">
        <v>336.61</v>
      </c>
      <c r="H4148" s="23">
        <v>1.1000000000000001</v>
      </c>
      <c r="I4148" s="23">
        <v>0.25</v>
      </c>
      <c r="J4148" s="21">
        <f>OR(F4148&lt;&gt;0,G4148&lt;&gt;0,H4148&lt;&gt;0,I4148&lt;&gt;0)*(F4148 + (F4148 = 0))*(G4148 + (G4148 = 0))*(H4148 + (H4148 = 0))*(I4148 + (I4148 = 0))</f>
        <v>-92.57</v>
      </c>
      <c r="K4148" s="19"/>
      <c r="L4148" s="19"/>
      <c r="M4148" s="19"/>
    </row>
    <row r="4149" spans="1:13" x14ac:dyDescent="0.25">
      <c r="A4149" s="19"/>
      <c r="B4149" s="19"/>
      <c r="C4149" s="19"/>
      <c r="D4149" s="35"/>
      <c r="E4149" s="18" t="s">
        <v>113</v>
      </c>
      <c r="F4149" s="22"/>
      <c r="G4149" s="23"/>
      <c r="H4149" s="23"/>
      <c r="I4149" s="23"/>
      <c r="J4149" s="21">
        <f>OR(F4149&lt;&gt;0,G4149&lt;&gt;0,H4149&lt;&gt;0,I4149&lt;&gt;0)*(F4149 + (F4149 = 0))*(G4149 + (G4149 = 0))*(H4149 + (H4149 = 0))*(I4149 + (I4149 = 0))</f>
        <v>0</v>
      </c>
      <c r="K4149" s="19"/>
      <c r="L4149" s="19"/>
      <c r="M4149" s="19"/>
    </row>
    <row r="4150" spans="1:13" x14ac:dyDescent="0.25">
      <c r="A4150" s="19"/>
      <c r="B4150" s="19"/>
      <c r="C4150" s="19"/>
      <c r="D4150" s="35"/>
      <c r="E4150" s="18" t="s">
        <v>890</v>
      </c>
      <c r="F4150" s="22">
        <v>-3.14</v>
      </c>
      <c r="G4150" s="23">
        <v>336.61</v>
      </c>
      <c r="H4150" s="23">
        <v>0.15</v>
      </c>
      <c r="I4150" s="23">
        <v>0.15</v>
      </c>
      <c r="J4150" s="21">
        <f>OR(F4150&lt;&gt;0,G4150&lt;&gt;0,H4150&lt;&gt;0,I4150&lt;&gt;0)*(F4150 + (F4150 = 0))*(G4150 + (G4150 = 0))*(H4150 + (H4150 = 0))*(I4150 + (I4150 = 0))</f>
        <v>-23.78</v>
      </c>
      <c r="K4150" s="19"/>
      <c r="L4150" s="19"/>
      <c r="M4150" s="19"/>
    </row>
    <row r="4151" spans="1:13" x14ac:dyDescent="0.25">
      <c r="A4151" s="19"/>
      <c r="B4151" s="19"/>
      <c r="C4151" s="19"/>
      <c r="D4151" s="35"/>
      <c r="E4151" s="18" t="s">
        <v>16</v>
      </c>
      <c r="F4151" s="22"/>
      <c r="G4151" s="23"/>
      <c r="H4151" s="23"/>
      <c r="I4151" s="23"/>
      <c r="J4151" s="21">
        <f>OR(F4151&lt;&gt;0,G4151&lt;&gt;0,H4151&lt;&gt;0,I4151&lt;&gt;0)*(F4151 + (F4151 = 0))*(G4151 + (G4151 = 0))*(H4151 + (H4151 = 0))*(I4151 + (I4151 = 0))</f>
        <v>0</v>
      </c>
      <c r="K4151" s="19"/>
      <c r="L4151" s="19"/>
      <c r="M4151" s="19"/>
    </row>
    <row r="4152" spans="1:13" x14ac:dyDescent="0.25">
      <c r="A4152" s="19"/>
      <c r="B4152" s="19"/>
      <c r="C4152" s="19"/>
      <c r="D4152" s="35"/>
      <c r="E4152" s="18" t="s">
        <v>891</v>
      </c>
      <c r="F4152" s="22"/>
      <c r="G4152" s="23"/>
      <c r="H4152" s="23"/>
      <c r="I4152" s="23"/>
      <c r="J4152" s="21">
        <f>OR(F4152&lt;&gt;0,G4152&lt;&gt;0,H4152&lt;&gt;0,I4152&lt;&gt;0)*(F4152 + (F4152 = 0))*(G4152 + (G4152 = 0))*(H4152 + (H4152 = 0))*(I4152 + (I4152 = 0))</f>
        <v>0</v>
      </c>
      <c r="K4152" s="19"/>
      <c r="L4152" s="19"/>
      <c r="M4152" s="19"/>
    </row>
    <row r="4153" spans="1:13" x14ac:dyDescent="0.25">
      <c r="A4153" s="19"/>
      <c r="B4153" s="19"/>
      <c r="C4153" s="19"/>
      <c r="D4153" s="35"/>
      <c r="E4153" s="18" t="s">
        <v>910</v>
      </c>
      <c r="F4153" s="22">
        <v>0.5</v>
      </c>
      <c r="G4153" s="23">
        <v>14.61</v>
      </c>
      <c r="H4153" s="23">
        <v>1.1000000000000001</v>
      </c>
      <c r="I4153" s="23">
        <v>2.99</v>
      </c>
      <c r="J4153" s="21">
        <f>OR(F4153&lt;&gt;0,G4153&lt;&gt;0,H4153&lt;&gt;0,I4153&lt;&gt;0)*(F4153 + (F4153 = 0))*(G4153 + (G4153 = 0))*(H4153 + (H4153 = 0))*(I4153 + (I4153 = 0))</f>
        <v>24.03</v>
      </c>
      <c r="K4153" s="19"/>
      <c r="L4153" s="19"/>
      <c r="M4153" s="19"/>
    </row>
    <row r="4154" spans="1:13" x14ac:dyDescent="0.25">
      <c r="A4154" s="19"/>
      <c r="B4154" s="19"/>
      <c r="C4154" s="19"/>
      <c r="D4154" s="35"/>
      <c r="E4154" s="18" t="s">
        <v>911</v>
      </c>
      <c r="F4154" s="22">
        <v>0.5</v>
      </c>
      <c r="G4154" s="23">
        <v>14.61</v>
      </c>
      <c r="H4154" s="23">
        <v>1.1000000000000001</v>
      </c>
      <c r="I4154" s="23">
        <v>2.02</v>
      </c>
      <c r="J4154" s="21">
        <f>OR(F4154&lt;&gt;0,G4154&lt;&gt;0,H4154&lt;&gt;0,I4154&lt;&gt;0)*(F4154 + (F4154 = 0))*(G4154 + (G4154 = 0))*(H4154 + (H4154 = 0))*(I4154 + (I4154 = 0))</f>
        <v>16.23</v>
      </c>
      <c r="K4154" s="19"/>
      <c r="L4154" s="19"/>
      <c r="M4154" s="19"/>
    </row>
    <row r="4155" spans="1:13" x14ac:dyDescent="0.25">
      <c r="A4155" s="19"/>
      <c r="B4155" s="19"/>
      <c r="C4155" s="19"/>
      <c r="D4155" s="35"/>
      <c r="E4155" s="18" t="s">
        <v>911</v>
      </c>
      <c r="F4155" s="22">
        <v>0.5</v>
      </c>
      <c r="G4155" s="23">
        <v>14.61</v>
      </c>
      <c r="H4155" s="23">
        <v>1.1000000000000001</v>
      </c>
      <c r="I4155" s="23">
        <v>3.02</v>
      </c>
      <c r="J4155" s="21">
        <f>OR(F4155&lt;&gt;0,G4155&lt;&gt;0,H4155&lt;&gt;0,I4155&lt;&gt;0)*(F4155 + (F4155 = 0))*(G4155 + (G4155 = 0))*(H4155 + (H4155 = 0))*(I4155 + (I4155 = 0))</f>
        <v>24.27</v>
      </c>
      <c r="K4155" s="19"/>
      <c r="L4155" s="19"/>
      <c r="M4155" s="19"/>
    </row>
    <row r="4156" spans="1:13" x14ac:dyDescent="0.25">
      <c r="A4156" s="19"/>
      <c r="B4156" s="19"/>
      <c r="C4156" s="19"/>
      <c r="D4156" s="35"/>
      <c r="E4156" s="18" t="s">
        <v>904</v>
      </c>
      <c r="F4156" s="22">
        <v>0.5</v>
      </c>
      <c r="G4156" s="23">
        <v>14.61</v>
      </c>
      <c r="H4156" s="23">
        <v>1.1000000000000001</v>
      </c>
      <c r="I4156" s="23">
        <v>2.14</v>
      </c>
      <c r="J4156" s="21">
        <f>OR(F4156&lt;&gt;0,G4156&lt;&gt;0,H4156&lt;&gt;0,I4156&lt;&gt;0)*(F4156 + (F4156 = 0))*(G4156 + (G4156 = 0))*(H4156 + (H4156 = 0))*(I4156 + (I4156 = 0))</f>
        <v>17.2</v>
      </c>
      <c r="K4156" s="19"/>
      <c r="L4156" s="19"/>
      <c r="M4156" s="19"/>
    </row>
    <row r="4157" spans="1:13" x14ac:dyDescent="0.25">
      <c r="A4157" s="19"/>
      <c r="B4157" s="19"/>
      <c r="C4157" s="19"/>
      <c r="D4157" s="35"/>
      <c r="E4157" s="18" t="s">
        <v>111</v>
      </c>
      <c r="F4157" s="22"/>
      <c r="G4157" s="23"/>
      <c r="H4157" s="23"/>
      <c r="I4157" s="23"/>
      <c r="J4157" s="21">
        <f>OR(F4157&lt;&gt;0,G4157&lt;&gt;0,H4157&lt;&gt;0,I4157&lt;&gt;0)*(F4157 + (F4157 = 0))*(G4157 + (G4157 = 0))*(H4157 + (H4157 = 0))*(I4157 + (I4157 = 0))</f>
        <v>0</v>
      </c>
      <c r="K4157" s="19"/>
      <c r="L4157" s="19"/>
      <c r="M4157" s="19"/>
    </row>
    <row r="4158" spans="1:13" x14ac:dyDescent="0.25">
      <c r="A4158" s="19"/>
      <c r="B4158" s="19"/>
      <c r="C4158" s="19"/>
      <c r="D4158" s="35"/>
      <c r="E4158" s="18" t="s">
        <v>912</v>
      </c>
      <c r="F4158" s="22">
        <v>1</v>
      </c>
      <c r="G4158" s="23">
        <v>29.22</v>
      </c>
      <c r="H4158" s="23">
        <v>1.1000000000000001</v>
      </c>
      <c r="I4158" s="23">
        <v>0.17</v>
      </c>
      <c r="J4158" s="21">
        <f>OR(F4158&lt;&gt;0,G4158&lt;&gt;0,H4158&lt;&gt;0,I4158&lt;&gt;0)*(F4158 + (F4158 = 0))*(G4158 + (G4158 = 0))*(H4158 + (H4158 = 0))*(I4158 + (I4158 = 0))</f>
        <v>5.46</v>
      </c>
      <c r="K4158" s="19"/>
      <c r="L4158" s="19"/>
      <c r="M4158" s="19"/>
    </row>
    <row r="4159" spans="1:13" x14ac:dyDescent="0.25">
      <c r="A4159" s="19"/>
      <c r="B4159" s="19"/>
      <c r="C4159" s="19"/>
      <c r="D4159" s="35"/>
      <c r="E4159" s="18" t="s">
        <v>112</v>
      </c>
      <c r="F4159" s="22"/>
      <c r="G4159" s="23"/>
      <c r="H4159" s="23"/>
      <c r="I4159" s="23"/>
      <c r="J4159" s="21">
        <f>OR(F4159&lt;&gt;0,G4159&lt;&gt;0,H4159&lt;&gt;0,I4159&lt;&gt;0)*(F4159 + (F4159 = 0))*(G4159 + (G4159 = 0))*(H4159 + (H4159 = 0))*(I4159 + (I4159 = 0))</f>
        <v>0</v>
      </c>
      <c r="K4159" s="19"/>
      <c r="L4159" s="19"/>
      <c r="M4159" s="19"/>
    </row>
    <row r="4160" spans="1:13" x14ac:dyDescent="0.25">
      <c r="A4160" s="19"/>
      <c r="B4160" s="19"/>
      <c r="C4160" s="19"/>
      <c r="D4160" s="35"/>
      <c r="E4160" s="18" t="s">
        <v>912</v>
      </c>
      <c r="F4160" s="22">
        <v>-1</v>
      </c>
      <c r="G4160" s="23">
        <v>29.22</v>
      </c>
      <c r="H4160" s="23">
        <v>1.1000000000000001</v>
      </c>
      <c r="I4160" s="23">
        <v>0.2</v>
      </c>
      <c r="J4160" s="21">
        <f>OR(F4160&lt;&gt;0,G4160&lt;&gt;0,H4160&lt;&gt;0,I4160&lt;&gt;0)*(F4160 + (F4160 = 0))*(G4160 + (G4160 = 0))*(H4160 + (H4160 = 0))*(I4160 + (I4160 = 0))</f>
        <v>-6.43</v>
      </c>
      <c r="K4160" s="19"/>
      <c r="L4160" s="19"/>
      <c r="M4160" s="19"/>
    </row>
    <row r="4161" spans="1:13" x14ac:dyDescent="0.25">
      <c r="A4161" s="19"/>
      <c r="B4161" s="19"/>
      <c r="C4161" s="19"/>
      <c r="D4161" s="35"/>
      <c r="E4161" s="18" t="s">
        <v>113</v>
      </c>
      <c r="F4161" s="22"/>
      <c r="G4161" s="23"/>
      <c r="H4161" s="23"/>
      <c r="I4161" s="23"/>
      <c r="J4161" s="21">
        <f>OR(F4161&lt;&gt;0,G4161&lt;&gt;0,H4161&lt;&gt;0,I4161&lt;&gt;0)*(F4161 + (F4161 = 0))*(G4161 + (G4161 = 0))*(H4161 + (H4161 = 0))*(I4161 + (I4161 = 0))</f>
        <v>0</v>
      </c>
      <c r="K4161" s="19"/>
      <c r="L4161" s="19"/>
      <c r="M4161" s="19"/>
    </row>
    <row r="4162" spans="1:13" x14ac:dyDescent="0.25">
      <c r="A4162" s="19"/>
      <c r="B4162" s="19"/>
      <c r="C4162" s="19"/>
      <c r="D4162" s="35"/>
      <c r="E4162" s="18" t="s">
        <v>912</v>
      </c>
      <c r="F4162" s="22">
        <v>-3.14</v>
      </c>
      <c r="G4162" s="23">
        <v>29.22</v>
      </c>
      <c r="H4162" s="23">
        <v>0.15</v>
      </c>
      <c r="I4162" s="23">
        <v>0.15</v>
      </c>
      <c r="J4162" s="21">
        <f>OR(F4162&lt;&gt;0,G4162&lt;&gt;0,H4162&lt;&gt;0,I4162&lt;&gt;0)*(F4162 + (F4162 = 0))*(G4162 + (G4162 = 0))*(H4162 + (H4162 = 0))*(I4162 + (I4162 = 0))</f>
        <v>-2.06</v>
      </c>
      <c r="K4162" s="19"/>
      <c r="L4162" s="19"/>
      <c r="M4162" s="19"/>
    </row>
    <row r="4163" spans="1:13" x14ac:dyDescent="0.25">
      <c r="A4163" s="19"/>
      <c r="B4163" s="19"/>
      <c r="C4163" s="19"/>
      <c r="D4163" s="35"/>
      <c r="E4163" s="18" t="s">
        <v>16</v>
      </c>
      <c r="F4163" s="22"/>
      <c r="G4163" s="23"/>
      <c r="H4163" s="23"/>
      <c r="I4163" s="23"/>
      <c r="J4163" s="21">
        <f>OR(F4163&lt;&gt;0,G4163&lt;&gt;0,H4163&lt;&gt;0,I4163&lt;&gt;0)*(F4163 + (F4163 = 0))*(G4163 + (G4163 = 0))*(H4163 + (H4163 = 0))*(I4163 + (I4163 = 0))</f>
        <v>0</v>
      </c>
      <c r="K4163" s="19"/>
      <c r="L4163" s="19"/>
      <c r="M4163" s="19"/>
    </row>
    <row r="4164" spans="1:13" x14ac:dyDescent="0.25">
      <c r="A4164" s="19"/>
      <c r="B4164" s="19"/>
      <c r="C4164" s="19"/>
      <c r="D4164" s="35"/>
      <c r="E4164" s="18" t="s">
        <v>621</v>
      </c>
      <c r="F4164" s="22"/>
      <c r="G4164" s="23"/>
      <c r="H4164" s="23"/>
      <c r="I4164" s="23"/>
      <c r="J4164" s="21">
        <f>OR(F4164&lt;&gt;0,G4164&lt;&gt;0,H4164&lt;&gt;0,I4164&lt;&gt;0)*(F4164 + (F4164 = 0))*(G4164 + (G4164 = 0))*(H4164 + (H4164 = 0))*(I4164 + (I4164 = 0))</f>
        <v>0</v>
      </c>
      <c r="K4164" s="19"/>
      <c r="L4164" s="19"/>
      <c r="M4164" s="19"/>
    </row>
    <row r="4165" spans="1:13" x14ac:dyDescent="0.25">
      <c r="A4165" s="19"/>
      <c r="B4165" s="19"/>
      <c r="C4165" s="19"/>
      <c r="D4165" s="35"/>
      <c r="E4165" s="18" t="s">
        <v>621</v>
      </c>
      <c r="F4165" s="22">
        <v>1</v>
      </c>
      <c r="G4165" s="23">
        <v>49</v>
      </c>
      <c r="H4165" s="23">
        <v>0.8</v>
      </c>
      <c r="I4165" s="23">
        <v>2</v>
      </c>
      <c r="J4165" s="21">
        <f>OR(F4165&lt;&gt;0,G4165&lt;&gt;0,H4165&lt;&gt;0,I4165&lt;&gt;0)*(F4165 + (F4165 = 0))*(G4165 + (G4165 = 0))*(H4165 + (H4165 = 0))*(I4165 + (I4165 = 0))</f>
        <v>78.400000000000006</v>
      </c>
      <c r="K4165" s="19"/>
      <c r="L4165" s="19"/>
      <c r="M4165" s="19"/>
    </row>
    <row r="4166" spans="1:13" x14ac:dyDescent="0.25">
      <c r="A4166" s="19"/>
      <c r="B4166" s="19"/>
      <c r="C4166" s="19"/>
      <c r="D4166" s="35"/>
      <c r="E4166" s="18" t="s">
        <v>16</v>
      </c>
      <c r="F4166" s="22"/>
      <c r="G4166" s="23"/>
      <c r="H4166" s="23"/>
      <c r="I4166" s="23"/>
      <c r="J4166" s="21">
        <f>OR(F4166&lt;&gt;0,G4166&lt;&gt;0,H4166&lt;&gt;0,I4166&lt;&gt;0)*(F4166 + (F4166 = 0))*(G4166 + (G4166 = 0))*(H4166 + (H4166 = 0))*(I4166 + (I4166 = 0))</f>
        <v>0</v>
      </c>
      <c r="K4166" s="19"/>
      <c r="L4166" s="19"/>
      <c r="M4166" s="19"/>
    </row>
    <row r="4167" spans="1:13" x14ac:dyDescent="0.25">
      <c r="A4167" s="19"/>
      <c r="B4167" s="19"/>
      <c r="C4167" s="19"/>
      <c r="D4167" s="35"/>
      <c r="E4167" s="19"/>
      <c r="F4167" s="19"/>
      <c r="G4167" s="19"/>
      <c r="H4167" s="19"/>
      <c r="I4167" s="19"/>
      <c r="J4167" s="24" t="s">
        <v>116</v>
      </c>
      <c r="K4167" s="25">
        <f>SUM(J4118:J4166)</f>
        <v>1342.18</v>
      </c>
      <c r="L4167" s="23">
        <v>16.36</v>
      </c>
      <c r="M4167" s="26">
        <f>ROUND(K4167*L4167,2)</f>
        <v>21958.06</v>
      </c>
    </row>
    <row r="4168" spans="1:13" ht="0.95" customHeight="1" x14ac:dyDescent="0.25">
      <c r="A4168" s="27"/>
      <c r="B4168" s="27"/>
      <c r="C4168" s="27"/>
      <c r="D4168" s="36"/>
      <c r="E4168" s="27"/>
      <c r="F4168" s="27"/>
      <c r="G4168" s="27"/>
      <c r="H4168" s="27"/>
      <c r="I4168" s="27"/>
      <c r="J4168" s="27"/>
      <c r="K4168" s="27"/>
      <c r="L4168" s="27"/>
      <c r="M4168" s="27"/>
    </row>
    <row r="4169" spans="1:13" x14ac:dyDescent="0.25">
      <c r="A4169" s="17" t="s">
        <v>117</v>
      </c>
      <c r="B4169" s="18" t="s">
        <v>23</v>
      </c>
      <c r="C4169" s="18" t="s">
        <v>30</v>
      </c>
      <c r="D4169" s="29" t="s">
        <v>118</v>
      </c>
      <c r="E4169" s="19"/>
      <c r="F4169" s="19"/>
      <c r="G4169" s="19"/>
      <c r="H4169" s="19"/>
      <c r="I4169" s="19"/>
      <c r="J4169" s="19"/>
      <c r="K4169" s="20">
        <f>K4175</f>
        <v>2</v>
      </c>
      <c r="L4169" s="21">
        <f>L4175</f>
        <v>45.3</v>
      </c>
      <c r="M4169" s="21">
        <f>M4175</f>
        <v>90.6</v>
      </c>
    </row>
    <row r="4170" spans="1:13" ht="22.5" x14ac:dyDescent="0.25">
      <c r="A4170" s="19"/>
      <c r="B4170" s="19"/>
      <c r="C4170" s="19"/>
      <c r="D4170" s="29" t="s">
        <v>119</v>
      </c>
      <c r="E4170" s="19"/>
      <c r="F4170" s="19"/>
      <c r="G4170" s="19"/>
      <c r="H4170" s="19"/>
      <c r="I4170" s="19"/>
      <c r="J4170" s="19"/>
      <c r="K4170" s="19"/>
      <c r="L4170" s="19"/>
      <c r="M4170" s="19"/>
    </row>
    <row r="4171" spans="1:13" x14ac:dyDescent="0.25">
      <c r="A4171" s="19"/>
      <c r="B4171" s="19"/>
      <c r="C4171" s="19"/>
      <c r="D4171" s="35"/>
      <c r="E4171" s="18" t="s">
        <v>619</v>
      </c>
      <c r="F4171" s="22"/>
      <c r="G4171" s="23"/>
      <c r="H4171" s="23"/>
      <c r="I4171" s="23"/>
      <c r="J4171" s="21">
        <f>OR(F4171&lt;&gt;0,G4171&lt;&gt;0,H4171&lt;&gt;0,I4171&lt;&gt;0)*(F4171 + (F4171 = 0))*(G4171 + (G4171 = 0))*(H4171 + (H4171 = 0))*(I4171 + (I4171 = 0))</f>
        <v>0</v>
      </c>
      <c r="K4171" s="19"/>
      <c r="L4171" s="19"/>
      <c r="M4171" s="19"/>
    </row>
    <row r="4172" spans="1:13" x14ac:dyDescent="0.25">
      <c r="A4172" s="19"/>
      <c r="B4172" s="19"/>
      <c r="C4172" s="19"/>
      <c r="D4172" s="35"/>
      <c r="E4172" s="18" t="s">
        <v>909</v>
      </c>
      <c r="F4172" s="22">
        <v>1</v>
      </c>
      <c r="G4172" s="23">
        <v>0</v>
      </c>
      <c r="H4172" s="23">
        <v>0</v>
      </c>
      <c r="I4172" s="23">
        <v>0</v>
      </c>
      <c r="J4172" s="21">
        <f>OR(F4172&lt;&gt;0,G4172&lt;&gt;0,H4172&lt;&gt;0,I4172&lt;&gt;0)*(F4172 + (F4172 = 0))*(G4172 + (G4172 = 0))*(H4172 + (H4172 = 0))*(I4172 + (I4172 = 0))</f>
        <v>1</v>
      </c>
      <c r="K4172" s="19"/>
      <c r="L4172" s="19"/>
      <c r="M4172" s="19"/>
    </row>
    <row r="4173" spans="1:13" x14ac:dyDescent="0.25">
      <c r="A4173" s="19"/>
      <c r="B4173" s="19"/>
      <c r="C4173" s="19"/>
      <c r="D4173" s="35"/>
      <c r="E4173" s="18" t="s">
        <v>870</v>
      </c>
      <c r="F4173" s="22">
        <v>1</v>
      </c>
      <c r="G4173" s="23">
        <v>0</v>
      </c>
      <c r="H4173" s="23">
        <v>0</v>
      </c>
      <c r="I4173" s="23">
        <v>0</v>
      </c>
      <c r="J4173" s="21">
        <f>OR(F4173&lt;&gt;0,G4173&lt;&gt;0,H4173&lt;&gt;0,I4173&lt;&gt;0)*(F4173 + (F4173 = 0))*(G4173 + (G4173 = 0))*(H4173 + (H4173 = 0))*(I4173 + (I4173 = 0))</f>
        <v>1</v>
      </c>
      <c r="K4173" s="19"/>
      <c r="L4173" s="19"/>
      <c r="M4173" s="19"/>
    </row>
    <row r="4174" spans="1:13" x14ac:dyDescent="0.25">
      <c r="A4174" s="19"/>
      <c r="B4174" s="19"/>
      <c r="C4174" s="19"/>
      <c r="D4174" s="35"/>
      <c r="E4174" s="18" t="s">
        <v>16</v>
      </c>
      <c r="F4174" s="22"/>
      <c r="G4174" s="23"/>
      <c r="H4174" s="23"/>
      <c r="I4174" s="23"/>
      <c r="J4174" s="21">
        <f>OR(F4174&lt;&gt;0,G4174&lt;&gt;0,H4174&lt;&gt;0,I4174&lt;&gt;0)*(F4174 + (F4174 = 0))*(G4174 + (G4174 = 0))*(H4174 + (H4174 = 0))*(I4174 + (I4174 = 0))</f>
        <v>0</v>
      </c>
      <c r="K4174" s="19"/>
      <c r="L4174" s="19"/>
      <c r="M4174" s="19"/>
    </row>
    <row r="4175" spans="1:13" x14ac:dyDescent="0.25">
      <c r="A4175" s="19"/>
      <c r="B4175" s="19"/>
      <c r="C4175" s="19"/>
      <c r="D4175" s="35"/>
      <c r="E4175" s="19"/>
      <c r="F4175" s="19"/>
      <c r="G4175" s="19"/>
      <c r="H4175" s="19"/>
      <c r="I4175" s="19"/>
      <c r="J4175" s="24" t="s">
        <v>121</v>
      </c>
      <c r="K4175" s="25">
        <f>SUM(J4171:J4174)</f>
        <v>2</v>
      </c>
      <c r="L4175" s="23">
        <v>45.3</v>
      </c>
      <c r="M4175" s="26">
        <f>ROUND(K4175*L4175,2)</f>
        <v>90.6</v>
      </c>
    </row>
    <row r="4176" spans="1:13" ht="0.95" customHeight="1" x14ac:dyDescent="0.25">
      <c r="A4176" s="27"/>
      <c r="B4176" s="27"/>
      <c r="C4176" s="27"/>
      <c r="D4176" s="36"/>
      <c r="E4176" s="27"/>
      <c r="F4176" s="27"/>
      <c r="G4176" s="27"/>
      <c r="H4176" s="27"/>
      <c r="I4176" s="27"/>
      <c r="J4176" s="27"/>
      <c r="K4176" s="27"/>
      <c r="L4176" s="27"/>
      <c r="M4176" s="27"/>
    </row>
    <row r="4177" spans="1:13" ht="22.5" x14ac:dyDescent="0.25">
      <c r="A4177" s="17" t="s">
        <v>122</v>
      </c>
      <c r="B4177" s="18" t="s">
        <v>23</v>
      </c>
      <c r="C4177" s="18" t="s">
        <v>30</v>
      </c>
      <c r="D4177" s="29" t="s">
        <v>123</v>
      </c>
      <c r="E4177" s="19"/>
      <c r="F4177" s="19"/>
      <c r="G4177" s="19"/>
      <c r="H4177" s="19"/>
      <c r="I4177" s="19"/>
      <c r="J4177" s="19"/>
      <c r="K4177" s="28">
        <v>0</v>
      </c>
      <c r="L4177" s="23">
        <v>34.28</v>
      </c>
      <c r="M4177" s="21">
        <f>ROUND(K4177*L4177,2)</f>
        <v>0</v>
      </c>
    </row>
    <row r="4178" spans="1:13" ht="22.5" x14ac:dyDescent="0.25">
      <c r="A4178" s="19"/>
      <c r="B4178" s="19"/>
      <c r="C4178" s="19"/>
      <c r="D4178" s="29" t="s">
        <v>124</v>
      </c>
      <c r="E4178" s="19"/>
      <c r="F4178" s="19"/>
      <c r="G4178" s="19"/>
      <c r="H4178" s="19"/>
      <c r="I4178" s="19"/>
      <c r="J4178" s="19"/>
      <c r="K4178" s="19"/>
      <c r="L4178" s="19"/>
      <c r="M4178" s="19"/>
    </row>
    <row r="4179" spans="1:13" ht="22.5" x14ac:dyDescent="0.25">
      <c r="A4179" s="17" t="s">
        <v>128</v>
      </c>
      <c r="B4179" s="18" t="s">
        <v>23</v>
      </c>
      <c r="C4179" s="18" t="s">
        <v>30</v>
      </c>
      <c r="D4179" s="29" t="s">
        <v>129</v>
      </c>
      <c r="E4179" s="19"/>
      <c r="F4179" s="19"/>
      <c r="G4179" s="19"/>
      <c r="H4179" s="19"/>
      <c r="I4179" s="19"/>
      <c r="J4179" s="19"/>
      <c r="K4179" s="20">
        <f>K4201</f>
        <v>504.19</v>
      </c>
      <c r="L4179" s="21">
        <f>L4201</f>
        <v>21.15</v>
      </c>
      <c r="M4179" s="21">
        <f>M4201</f>
        <v>10663.62</v>
      </c>
    </row>
    <row r="4180" spans="1:13" ht="22.5" x14ac:dyDescent="0.25">
      <c r="A4180" s="19"/>
      <c r="B4180" s="19"/>
      <c r="C4180" s="19"/>
      <c r="D4180" s="29" t="s">
        <v>130</v>
      </c>
      <c r="E4180" s="19"/>
      <c r="F4180" s="19"/>
      <c r="G4180" s="19"/>
      <c r="H4180" s="19"/>
      <c r="I4180" s="19"/>
      <c r="J4180" s="19"/>
      <c r="K4180" s="19"/>
      <c r="L4180" s="19"/>
      <c r="M4180" s="19"/>
    </row>
    <row r="4181" spans="1:13" x14ac:dyDescent="0.25">
      <c r="A4181" s="19"/>
      <c r="B4181" s="19"/>
      <c r="C4181" s="19"/>
      <c r="D4181" s="35"/>
      <c r="E4181" s="18" t="s">
        <v>131</v>
      </c>
      <c r="F4181" s="22"/>
      <c r="G4181" s="23"/>
      <c r="H4181" s="23"/>
      <c r="I4181" s="23"/>
      <c r="J4181" s="21">
        <f>OR(F4181&lt;&gt;0,G4181&lt;&gt;0,H4181&lt;&gt;0,I4181&lt;&gt;0)*(F4181 + (F4181 = 0))*(G4181 + (G4181 = 0))*(H4181 + (H4181 = 0))*(I4181 + (I4181 = 0))</f>
        <v>0</v>
      </c>
      <c r="K4181" s="19"/>
      <c r="L4181" s="19"/>
      <c r="M4181" s="19"/>
    </row>
    <row r="4182" spans="1:13" x14ac:dyDescent="0.25">
      <c r="A4182" s="19"/>
      <c r="B4182" s="19"/>
      <c r="C4182" s="19"/>
      <c r="D4182" s="35"/>
      <c r="E4182" s="18" t="s">
        <v>896</v>
      </c>
      <c r="F4182" s="22"/>
      <c r="G4182" s="23"/>
      <c r="H4182" s="23"/>
      <c r="I4182" s="23"/>
      <c r="J4182" s="21">
        <f>OR(F4182&lt;&gt;0,G4182&lt;&gt;0,H4182&lt;&gt;0,I4182&lt;&gt;0)*(F4182 + (F4182 = 0))*(G4182 + (G4182 = 0))*(H4182 + (H4182 = 0))*(I4182 + (I4182 = 0))</f>
        <v>0</v>
      </c>
      <c r="K4182" s="19"/>
      <c r="L4182" s="19"/>
      <c r="M4182" s="19"/>
    </row>
    <row r="4183" spans="1:13" x14ac:dyDescent="0.25">
      <c r="A4183" s="19"/>
      <c r="B4183" s="19"/>
      <c r="C4183" s="19"/>
      <c r="D4183" s="35"/>
      <c r="E4183" s="18" t="s">
        <v>897</v>
      </c>
      <c r="F4183" s="22">
        <v>1</v>
      </c>
      <c r="G4183" s="23">
        <v>3.5</v>
      </c>
      <c r="H4183" s="23">
        <v>2.4</v>
      </c>
      <c r="I4183" s="23">
        <v>3.36</v>
      </c>
      <c r="J4183" s="21">
        <f>OR(F4183&lt;&gt;0,G4183&lt;&gt;0,H4183&lt;&gt;0,I4183&lt;&gt;0)*(F4183 + (F4183 = 0))*(G4183 + (G4183 = 0))*(H4183 + (H4183 = 0))*(I4183 + (I4183 = 0))</f>
        <v>28.22</v>
      </c>
      <c r="K4183" s="19"/>
      <c r="L4183" s="19"/>
      <c r="M4183" s="19"/>
    </row>
    <row r="4184" spans="1:13" x14ac:dyDescent="0.25">
      <c r="A4184" s="19"/>
      <c r="B4184" s="19"/>
      <c r="C4184" s="19"/>
      <c r="D4184" s="35"/>
      <c r="E4184" s="18" t="s">
        <v>898</v>
      </c>
      <c r="F4184" s="22">
        <v>1</v>
      </c>
      <c r="G4184" s="23">
        <v>3.5</v>
      </c>
      <c r="H4184" s="23">
        <v>2.4</v>
      </c>
      <c r="I4184" s="23">
        <v>3.5</v>
      </c>
      <c r="J4184" s="21">
        <f>OR(F4184&lt;&gt;0,G4184&lt;&gt;0,H4184&lt;&gt;0,I4184&lt;&gt;0)*(F4184 + (F4184 = 0))*(G4184 + (G4184 = 0))*(H4184 + (H4184 = 0))*(I4184 + (I4184 = 0))</f>
        <v>29.4</v>
      </c>
      <c r="K4184" s="19"/>
      <c r="L4184" s="19"/>
      <c r="M4184" s="19"/>
    </row>
    <row r="4185" spans="1:13" x14ac:dyDescent="0.25">
      <c r="A4185" s="19"/>
      <c r="B4185" s="19"/>
      <c r="C4185" s="19"/>
      <c r="D4185" s="35"/>
      <c r="E4185" s="18" t="s">
        <v>899</v>
      </c>
      <c r="F4185" s="22">
        <v>1</v>
      </c>
      <c r="G4185" s="23">
        <v>3.5</v>
      </c>
      <c r="H4185" s="23">
        <v>2.4</v>
      </c>
      <c r="I4185" s="23">
        <v>3.67</v>
      </c>
      <c r="J4185" s="21">
        <f>OR(F4185&lt;&gt;0,G4185&lt;&gt;0,H4185&lt;&gt;0,I4185&lt;&gt;0)*(F4185 + (F4185 = 0))*(G4185 + (G4185 = 0))*(H4185 + (H4185 = 0))*(I4185 + (I4185 = 0))</f>
        <v>30.83</v>
      </c>
      <c r="K4185" s="19"/>
      <c r="L4185" s="19"/>
      <c r="M4185" s="19"/>
    </row>
    <row r="4186" spans="1:13" x14ac:dyDescent="0.25">
      <c r="A4186" s="19"/>
      <c r="B4186" s="19"/>
      <c r="C4186" s="19"/>
      <c r="D4186" s="35"/>
      <c r="E4186" s="18" t="s">
        <v>900</v>
      </c>
      <c r="F4186" s="22">
        <v>1</v>
      </c>
      <c r="G4186" s="23">
        <v>3.5</v>
      </c>
      <c r="H4186" s="23">
        <v>2.4</v>
      </c>
      <c r="I4186" s="23">
        <v>3.83</v>
      </c>
      <c r="J4186" s="21">
        <f>OR(F4186&lt;&gt;0,G4186&lt;&gt;0,H4186&lt;&gt;0,I4186&lt;&gt;0)*(F4186 + (F4186 = 0))*(G4186 + (G4186 = 0))*(H4186 + (H4186 = 0))*(I4186 + (I4186 = 0))</f>
        <v>32.17</v>
      </c>
      <c r="K4186" s="19"/>
      <c r="L4186" s="19"/>
      <c r="M4186" s="19"/>
    </row>
    <row r="4187" spans="1:13" x14ac:dyDescent="0.25">
      <c r="A4187" s="19"/>
      <c r="B4187" s="19"/>
      <c r="C4187" s="19"/>
      <c r="D4187" s="35"/>
      <c r="E4187" s="18" t="s">
        <v>901</v>
      </c>
      <c r="F4187" s="22">
        <v>1</v>
      </c>
      <c r="G4187" s="23">
        <v>3.5</v>
      </c>
      <c r="H4187" s="23">
        <v>2.4</v>
      </c>
      <c r="I4187" s="23">
        <v>3.38</v>
      </c>
      <c r="J4187" s="21">
        <f>OR(F4187&lt;&gt;0,G4187&lt;&gt;0,H4187&lt;&gt;0,I4187&lt;&gt;0)*(F4187 + (F4187 = 0))*(G4187 + (G4187 = 0))*(H4187 + (H4187 = 0))*(I4187 + (I4187 = 0))</f>
        <v>28.39</v>
      </c>
      <c r="K4187" s="19"/>
      <c r="L4187" s="19"/>
      <c r="M4187" s="19"/>
    </row>
    <row r="4188" spans="1:13" x14ac:dyDescent="0.25">
      <c r="A4188" s="19"/>
      <c r="B4188" s="19"/>
      <c r="C4188" s="19"/>
      <c r="D4188" s="35"/>
      <c r="E4188" s="18" t="s">
        <v>902</v>
      </c>
      <c r="F4188" s="22">
        <v>1</v>
      </c>
      <c r="G4188" s="23">
        <v>3.5</v>
      </c>
      <c r="H4188" s="23">
        <v>2.4</v>
      </c>
      <c r="I4188" s="23">
        <v>2.75</v>
      </c>
      <c r="J4188" s="21">
        <f>OR(F4188&lt;&gt;0,G4188&lt;&gt;0,H4188&lt;&gt;0,I4188&lt;&gt;0)*(F4188 + (F4188 = 0))*(G4188 + (G4188 = 0))*(H4188 + (H4188 = 0))*(I4188 + (I4188 = 0))</f>
        <v>23.1</v>
      </c>
      <c r="K4188" s="19"/>
      <c r="L4188" s="19"/>
      <c r="M4188" s="19"/>
    </row>
    <row r="4189" spans="1:13" x14ac:dyDescent="0.25">
      <c r="A4189" s="19"/>
      <c r="B4189" s="19"/>
      <c r="C4189" s="19"/>
      <c r="D4189" s="35"/>
      <c r="E4189" s="18" t="s">
        <v>903</v>
      </c>
      <c r="F4189" s="22">
        <v>1</v>
      </c>
      <c r="G4189" s="23">
        <v>3.5</v>
      </c>
      <c r="H4189" s="23">
        <v>2.4</v>
      </c>
      <c r="I4189" s="23">
        <v>2.2999999999999998</v>
      </c>
      <c r="J4189" s="21">
        <f>OR(F4189&lt;&gt;0,G4189&lt;&gt;0,H4189&lt;&gt;0,I4189&lt;&gt;0)*(F4189 + (F4189 = 0))*(G4189 + (G4189 = 0))*(H4189 + (H4189 = 0))*(I4189 + (I4189 = 0))</f>
        <v>19.32</v>
      </c>
      <c r="K4189" s="19"/>
      <c r="L4189" s="19"/>
      <c r="M4189" s="19"/>
    </row>
    <row r="4190" spans="1:13" x14ac:dyDescent="0.25">
      <c r="A4190" s="19"/>
      <c r="B4190" s="19"/>
      <c r="C4190" s="19"/>
      <c r="D4190" s="35"/>
      <c r="E4190" s="18" t="s">
        <v>904</v>
      </c>
      <c r="F4190" s="22">
        <v>1</v>
      </c>
      <c r="G4190" s="23">
        <v>3.5</v>
      </c>
      <c r="H4190" s="23">
        <v>2.4</v>
      </c>
      <c r="I4190" s="23">
        <v>3.14</v>
      </c>
      <c r="J4190" s="21">
        <f>OR(F4190&lt;&gt;0,G4190&lt;&gt;0,H4190&lt;&gt;0,I4190&lt;&gt;0)*(F4190 + (F4190 = 0))*(G4190 + (G4190 = 0))*(H4190 + (H4190 = 0))*(I4190 + (I4190 = 0))</f>
        <v>26.38</v>
      </c>
      <c r="K4190" s="19"/>
      <c r="L4190" s="19"/>
      <c r="M4190" s="19"/>
    </row>
    <row r="4191" spans="1:13" x14ac:dyDescent="0.25">
      <c r="A4191" s="19"/>
      <c r="B4191" s="19"/>
      <c r="C4191" s="19"/>
      <c r="D4191" s="35"/>
      <c r="E4191" s="18" t="s">
        <v>905</v>
      </c>
      <c r="F4191" s="22">
        <v>1</v>
      </c>
      <c r="G4191" s="23">
        <v>4</v>
      </c>
      <c r="H4191" s="23">
        <v>2.9</v>
      </c>
      <c r="I4191" s="23">
        <v>3.13</v>
      </c>
      <c r="J4191" s="21">
        <f>OR(F4191&lt;&gt;0,G4191&lt;&gt;0,H4191&lt;&gt;0,I4191&lt;&gt;0)*(F4191 + (F4191 = 0))*(G4191 + (G4191 = 0))*(H4191 + (H4191 = 0))*(I4191 + (I4191 = 0))</f>
        <v>36.31</v>
      </c>
      <c r="K4191" s="19"/>
      <c r="L4191" s="19"/>
      <c r="M4191" s="19"/>
    </row>
    <row r="4192" spans="1:13" x14ac:dyDescent="0.25">
      <c r="A4192" s="19"/>
      <c r="B4192" s="19"/>
      <c r="C4192" s="19"/>
      <c r="D4192" s="35"/>
      <c r="E4192" s="18" t="s">
        <v>906</v>
      </c>
      <c r="F4192" s="22">
        <v>1</v>
      </c>
      <c r="G4192" s="23">
        <v>4</v>
      </c>
      <c r="H4192" s="23">
        <v>2.9</v>
      </c>
      <c r="I4192" s="23">
        <v>3.65</v>
      </c>
      <c r="J4192" s="21">
        <f>OR(F4192&lt;&gt;0,G4192&lt;&gt;0,H4192&lt;&gt;0,I4192&lt;&gt;0)*(F4192 + (F4192 = 0))*(G4192 + (G4192 = 0))*(H4192 + (H4192 = 0))*(I4192 + (I4192 = 0))</f>
        <v>42.34</v>
      </c>
      <c r="K4192" s="19"/>
      <c r="L4192" s="19"/>
      <c r="M4192" s="19"/>
    </row>
    <row r="4193" spans="1:13" x14ac:dyDescent="0.25">
      <c r="A4193" s="19"/>
      <c r="B4193" s="19"/>
      <c r="C4193" s="19"/>
      <c r="D4193" s="35"/>
      <c r="E4193" s="18" t="s">
        <v>907</v>
      </c>
      <c r="F4193" s="22">
        <v>1</v>
      </c>
      <c r="G4193" s="23">
        <v>4</v>
      </c>
      <c r="H4193" s="23">
        <v>2.9</v>
      </c>
      <c r="I4193" s="23">
        <v>3.48</v>
      </c>
      <c r="J4193" s="21">
        <f>OR(F4193&lt;&gt;0,G4193&lt;&gt;0,H4193&lt;&gt;0,I4193&lt;&gt;0)*(F4193 + (F4193 = 0))*(G4193 + (G4193 = 0))*(H4193 + (H4193 = 0))*(I4193 + (I4193 = 0))</f>
        <v>40.369999999999997</v>
      </c>
      <c r="K4193" s="19"/>
      <c r="L4193" s="19"/>
      <c r="M4193" s="19"/>
    </row>
    <row r="4194" spans="1:13" x14ac:dyDescent="0.25">
      <c r="A4194" s="19"/>
      <c r="B4194" s="19"/>
      <c r="C4194" s="19"/>
      <c r="D4194" s="35"/>
      <c r="E4194" s="18" t="s">
        <v>908</v>
      </c>
      <c r="F4194" s="22">
        <v>1</v>
      </c>
      <c r="G4194" s="23">
        <v>4</v>
      </c>
      <c r="H4194" s="23">
        <v>2.9</v>
      </c>
      <c r="I4194" s="23">
        <v>3.61</v>
      </c>
      <c r="J4194" s="21">
        <f>OR(F4194&lt;&gt;0,G4194&lt;&gt;0,H4194&lt;&gt;0,I4194&lt;&gt;0)*(F4194 + (F4194 = 0))*(G4194 + (G4194 = 0))*(H4194 + (H4194 = 0))*(I4194 + (I4194 = 0))</f>
        <v>41.88</v>
      </c>
      <c r="K4194" s="19"/>
      <c r="L4194" s="19"/>
      <c r="M4194" s="19"/>
    </row>
    <row r="4195" spans="1:13" x14ac:dyDescent="0.25">
      <c r="A4195" s="19"/>
      <c r="B4195" s="19"/>
      <c r="C4195" s="19"/>
      <c r="D4195" s="35"/>
      <c r="E4195" s="18" t="s">
        <v>909</v>
      </c>
      <c r="F4195" s="22">
        <v>1</v>
      </c>
      <c r="G4195" s="23">
        <v>4</v>
      </c>
      <c r="H4195" s="23">
        <v>2.9</v>
      </c>
      <c r="I4195" s="23">
        <v>4.47</v>
      </c>
      <c r="J4195" s="21">
        <f>OR(F4195&lt;&gt;0,G4195&lt;&gt;0,H4195&lt;&gt;0,I4195&lt;&gt;0)*(F4195 + (F4195 = 0))*(G4195 + (G4195 = 0))*(H4195 + (H4195 = 0))*(I4195 + (I4195 = 0))</f>
        <v>51.85</v>
      </c>
      <c r="K4195" s="19"/>
      <c r="L4195" s="19"/>
      <c r="M4195" s="19"/>
    </row>
    <row r="4196" spans="1:13" x14ac:dyDescent="0.25">
      <c r="A4196" s="19"/>
      <c r="B4196" s="19"/>
      <c r="C4196" s="19"/>
      <c r="D4196" s="35"/>
      <c r="E4196" s="18" t="s">
        <v>16</v>
      </c>
      <c r="F4196" s="22"/>
      <c r="G4196" s="23"/>
      <c r="H4196" s="23"/>
      <c r="I4196" s="23"/>
      <c r="J4196" s="21">
        <f>OR(F4196&lt;&gt;0,G4196&lt;&gt;0,H4196&lt;&gt;0,I4196&lt;&gt;0)*(F4196 + (F4196 = 0))*(G4196 + (G4196 = 0))*(H4196 + (H4196 = 0))*(I4196 + (I4196 = 0))</f>
        <v>0</v>
      </c>
      <c r="K4196" s="19"/>
      <c r="L4196" s="19"/>
      <c r="M4196" s="19"/>
    </row>
    <row r="4197" spans="1:13" x14ac:dyDescent="0.25">
      <c r="A4197" s="19"/>
      <c r="B4197" s="19"/>
      <c r="C4197" s="19"/>
      <c r="D4197" s="35"/>
      <c r="E4197" s="18" t="s">
        <v>891</v>
      </c>
      <c r="F4197" s="22"/>
      <c r="G4197" s="23"/>
      <c r="H4197" s="23"/>
      <c r="I4197" s="23"/>
      <c r="J4197" s="21">
        <f>OR(F4197&lt;&gt;0,G4197&lt;&gt;0,H4197&lt;&gt;0,I4197&lt;&gt;0)*(F4197 + (F4197 = 0))*(G4197 + (G4197 = 0))*(H4197 + (H4197 = 0))*(I4197 + (I4197 = 0))</f>
        <v>0</v>
      </c>
      <c r="K4197" s="19"/>
      <c r="L4197" s="19"/>
      <c r="M4197" s="19"/>
    </row>
    <row r="4198" spans="1:13" x14ac:dyDescent="0.25">
      <c r="A4198" s="19"/>
      <c r="B4198" s="19"/>
      <c r="C4198" s="19"/>
      <c r="D4198" s="35"/>
      <c r="E4198" s="18" t="s">
        <v>910</v>
      </c>
      <c r="F4198" s="22">
        <v>1</v>
      </c>
      <c r="G4198" s="23">
        <v>3.5</v>
      </c>
      <c r="H4198" s="23">
        <v>3.5</v>
      </c>
      <c r="I4198" s="23">
        <v>2.99</v>
      </c>
      <c r="J4198" s="21">
        <f>OR(F4198&lt;&gt;0,G4198&lt;&gt;0,H4198&lt;&gt;0,I4198&lt;&gt;0)*(F4198 + (F4198 = 0))*(G4198 + (G4198 = 0))*(H4198 + (H4198 = 0))*(I4198 + (I4198 = 0))</f>
        <v>36.630000000000003</v>
      </c>
      <c r="K4198" s="19"/>
      <c r="L4198" s="19"/>
      <c r="M4198" s="19"/>
    </row>
    <row r="4199" spans="1:13" x14ac:dyDescent="0.25">
      <c r="A4199" s="19"/>
      <c r="B4199" s="19"/>
      <c r="C4199" s="19"/>
      <c r="D4199" s="35"/>
      <c r="E4199" s="18" t="s">
        <v>911</v>
      </c>
      <c r="F4199" s="22">
        <v>1</v>
      </c>
      <c r="G4199" s="23">
        <v>3.5</v>
      </c>
      <c r="H4199" s="23">
        <v>3.5</v>
      </c>
      <c r="I4199" s="23">
        <v>3.02</v>
      </c>
      <c r="J4199" s="21">
        <f>OR(F4199&lt;&gt;0,G4199&lt;&gt;0,H4199&lt;&gt;0,I4199&lt;&gt;0)*(F4199 + (F4199 = 0))*(G4199 + (G4199 = 0))*(H4199 + (H4199 = 0))*(I4199 + (I4199 = 0))</f>
        <v>37</v>
      </c>
      <c r="K4199" s="19"/>
      <c r="L4199" s="19"/>
      <c r="M4199" s="19"/>
    </row>
    <row r="4200" spans="1:13" x14ac:dyDescent="0.25">
      <c r="A4200" s="19"/>
      <c r="B4200" s="19"/>
      <c r="C4200" s="19"/>
      <c r="D4200" s="35"/>
      <c r="E4200" s="18" t="s">
        <v>16</v>
      </c>
      <c r="F4200" s="22"/>
      <c r="G4200" s="23"/>
      <c r="H4200" s="23"/>
      <c r="I4200" s="23"/>
      <c r="J4200" s="21">
        <f>OR(F4200&lt;&gt;0,G4200&lt;&gt;0,H4200&lt;&gt;0,I4200&lt;&gt;0)*(F4200 + (F4200 = 0))*(G4200 + (G4200 = 0))*(H4200 + (H4200 = 0))*(I4200 + (I4200 = 0))</f>
        <v>0</v>
      </c>
      <c r="K4200" s="19"/>
      <c r="L4200" s="19"/>
      <c r="M4200" s="19"/>
    </row>
    <row r="4201" spans="1:13" x14ac:dyDescent="0.25">
      <c r="A4201" s="19"/>
      <c r="B4201" s="19"/>
      <c r="C4201" s="19"/>
      <c r="D4201" s="35"/>
      <c r="E4201" s="19"/>
      <c r="F4201" s="19"/>
      <c r="G4201" s="19"/>
      <c r="H4201" s="19"/>
      <c r="I4201" s="19"/>
      <c r="J4201" s="24" t="s">
        <v>132</v>
      </c>
      <c r="K4201" s="25">
        <f>SUM(J4181:J4200)</f>
        <v>504.19</v>
      </c>
      <c r="L4201" s="23">
        <v>21.15</v>
      </c>
      <c r="M4201" s="26">
        <f>ROUND(K4201*L4201,2)</f>
        <v>10663.62</v>
      </c>
    </row>
    <row r="4202" spans="1:13" ht="0.95" customHeight="1" x14ac:dyDescent="0.25">
      <c r="A4202" s="27"/>
      <c r="B4202" s="27"/>
      <c r="C4202" s="27"/>
      <c r="D4202" s="36"/>
      <c r="E4202" s="27"/>
      <c r="F4202" s="27"/>
      <c r="G4202" s="27"/>
      <c r="H4202" s="27"/>
      <c r="I4202" s="27"/>
      <c r="J4202" s="27"/>
      <c r="K4202" s="27"/>
      <c r="L4202" s="27"/>
      <c r="M4202" s="27"/>
    </row>
    <row r="4203" spans="1:13" ht="22.5" x14ac:dyDescent="0.25">
      <c r="A4203" s="17" t="s">
        <v>133</v>
      </c>
      <c r="B4203" s="18" t="s">
        <v>23</v>
      </c>
      <c r="C4203" s="18" t="s">
        <v>30</v>
      </c>
      <c r="D4203" s="29" t="s">
        <v>134</v>
      </c>
      <c r="E4203" s="19"/>
      <c r="F4203" s="19"/>
      <c r="G4203" s="19"/>
      <c r="H4203" s="19"/>
      <c r="I4203" s="19"/>
      <c r="J4203" s="19"/>
      <c r="K4203" s="28">
        <v>0</v>
      </c>
      <c r="L4203" s="23">
        <v>43.24</v>
      </c>
      <c r="M4203" s="21">
        <f>ROUND(K4203*L4203,2)</f>
        <v>0</v>
      </c>
    </row>
    <row r="4204" spans="1:13" ht="22.5" x14ac:dyDescent="0.25">
      <c r="A4204" s="19"/>
      <c r="B4204" s="19"/>
      <c r="C4204" s="19"/>
      <c r="D4204" s="29" t="s">
        <v>135</v>
      </c>
      <c r="E4204" s="19"/>
      <c r="F4204" s="19"/>
      <c r="G4204" s="19"/>
      <c r="H4204" s="19"/>
      <c r="I4204" s="19"/>
      <c r="J4204" s="19"/>
      <c r="K4204" s="19"/>
      <c r="L4204" s="19"/>
      <c r="M4204" s="19"/>
    </row>
    <row r="4205" spans="1:13" x14ac:dyDescent="0.25">
      <c r="A4205" s="17" t="s">
        <v>138</v>
      </c>
      <c r="B4205" s="18" t="s">
        <v>23</v>
      </c>
      <c r="C4205" s="18" t="s">
        <v>24</v>
      </c>
      <c r="D4205" s="29" t="s">
        <v>139</v>
      </c>
      <c r="E4205" s="19"/>
      <c r="F4205" s="19"/>
      <c r="G4205" s="19"/>
      <c r="H4205" s="19"/>
      <c r="I4205" s="19"/>
      <c r="J4205" s="19"/>
      <c r="K4205" s="20">
        <f>K4211</f>
        <v>402.41</v>
      </c>
      <c r="L4205" s="21">
        <f>L4211</f>
        <v>2.81</v>
      </c>
      <c r="M4205" s="21">
        <f>M4211</f>
        <v>1130.77</v>
      </c>
    </row>
    <row r="4206" spans="1:13" ht="33.75" x14ac:dyDescent="0.25">
      <c r="A4206" s="19"/>
      <c r="B4206" s="19"/>
      <c r="C4206" s="19"/>
      <c r="D4206" s="29" t="s">
        <v>140</v>
      </c>
      <c r="E4206" s="19"/>
      <c r="F4206" s="19"/>
      <c r="G4206" s="19"/>
      <c r="H4206" s="19"/>
      <c r="I4206" s="19"/>
      <c r="J4206" s="19"/>
      <c r="K4206" s="19"/>
      <c r="L4206" s="19"/>
      <c r="M4206" s="19"/>
    </row>
    <row r="4207" spans="1:13" x14ac:dyDescent="0.25">
      <c r="A4207" s="19"/>
      <c r="B4207" s="19"/>
      <c r="C4207" s="19"/>
      <c r="D4207" s="35"/>
      <c r="E4207" s="18" t="s">
        <v>111</v>
      </c>
      <c r="F4207" s="22"/>
      <c r="G4207" s="23"/>
      <c r="H4207" s="23"/>
      <c r="I4207" s="23"/>
      <c r="J4207" s="21">
        <f>OR(F4207&lt;&gt;0,G4207&lt;&gt;0,H4207&lt;&gt;0,I4207&lt;&gt;0)*(F4207 + (F4207 = 0))*(G4207 + (G4207 = 0))*(H4207 + (H4207 = 0))*(I4207 + (I4207 = 0))</f>
        <v>0</v>
      </c>
      <c r="K4207" s="19"/>
      <c r="L4207" s="19"/>
      <c r="M4207" s="19"/>
    </row>
    <row r="4208" spans="1:13" x14ac:dyDescent="0.25">
      <c r="A4208" s="19"/>
      <c r="B4208" s="19"/>
      <c r="C4208" s="19"/>
      <c r="D4208" s="35"/>
      <c r="E4208" s="18" t="s">
        <v>890</v>
      </c>
      <c r="F4208" s="22">
        <v>1</v>
      </c>
      <c r="G4208" s="23">
        <v>336.61</v>
      </c>
      <c r="H4208" s="23">
        <v>1.1000000000000001</v>
      </c>
      <c r="I4208" s="23">
        <v>0</v>
      </c>
      <c r="J4208" s="21">
        <f>OR(F4208&lt;&gt;0,G4208&lt;&gt;0,H4208&lt;&gt;0,I4208&lt;&gt;0)*(F4208 + (F4208 = 0))*(G4208 + (G4208 = 0))*(H4208 + (H4208 = 0))*(I4208 + (I4208 = 0))</f>
        <v>370.27</v>
      </c>
      <c r="K4208" s="19"/>
      <c r="L4208" s="19"/>
      <c r="M4208" s="19"/>
    </row>
    <row r="4209" spans="1:13" x14ac:dyDescent="0.25">
      <c r="A4209" s="19"/>
      <c r="B4209" s="19"/>
      <c r="C4209" s="19"/>
      <c r="D4209" s="35"/>
      <c r="E4209" s="18" t="s">
        <v>912</v>
      </c>
      <c r="F4209" s="22">
        <v>1</v>
      </c>
      <c r="G4209" s="23">
        <v>29.22</v>
      </c>
      <c r="H4209" s="23">
        <v>1.1000000000000001</v>
      </c>
      <c r="I4209" s="23">
        <v>0</v>
      </c>
      <c r="J4209" s="21">
        <f>OR(F4209&lt;&gt;0,G4209&lt;&gt;0,H4209&lt;&gt;0,I4209&lt;&gt;0)*(F4209 + (F4209 = 0))*(G4209 + (G4209 = 0))*(H4209 + (H4209 = 0))*(I4209 + (I4209 = 0))</f>
        <v>32.14</v>
      </c>
      <c r="K4209" s="19"/>
      <c r="L4209" s="19"/>
      <c r="M4209" s="19"/>
    </row>
    <row r="4210" spans="1:13" x14ac:dyDescent="0.25">
      <c r="A4210" s="19"/>
      <c r="B4210" s="19"/>
      <c r="C4210" s="19"/>
      <c r="D4210" s="35"/>
      <c r="E4210" s="18" t="s">
        <v>16</v>
      </c>
      <c r="F4210" s="22"/>
      <c r="G4210" s="23"/>
      <c r="H4210" s="23"/>
      <c r="I4210" s="23"/>
      <c r="J4210" s="21">
        <f>OR(F4210&lt;&gt;0,G4210&lt;&gt;0,H4210&lt;&gt;0,I4210&lt;&gt;0)*(F4210 + (F4210 = 0))*(G4210 + (G4210 = 0))*(H4210 + (H4210 = 0))*(I4210 + (I4210 = 0))</f>
        <v>0</v>
      </c>
      <c r="K4210" s="19"/>
      <c r="L4210" s="19"/>
      <c r="M4210" s="19"/>
    </row>
    <row r="4211" spans="1:13" x14ac:dyDescent="0.25">
      <c r="A4211" s="19"/>
      <c r="B4211" s="19"/>
      <c r="C4211" s="19"/>
      <c r="D4211" s="35"/>
      <c r="E4211" s="19"/>
      <c r="F4211" s="19"/>
      <c r="G4211" s="19"/>
      <c r="H4211" s="19"/>
      <c r="I4211" s="19"/>
      <c r="J4211" s="24" t="s">
        <v>145</v>
      </c>
      <c r="K4211" s="25">
        <f>SUM(J4207:J4210)</f>
        <v>402.41</v>
      </c>
      <c r="L4211" s="23">
        <v>2.81</v>
      </c>
      <c r="M4211" s="26">
        <f>ROUND(K4211*L4211,2)</f>
        <v>1130.77</v>
      </c>
    </row>
    <row r="4212" spans="1:13" ht="0.95" customHeight="1" x14ac:dyDescent="0.25">
      <c r="A4212" s="27"/>
      <c r="B4212" s="27"/>
      <c r="C4212" s="27"/>
      <c r="D4212" s="36"/>
      <c r="E4212" s="27"/>
      <c r="F4212" s="27"/>
      <c r="G4212" s="27"/>
      <c r="H4212" s="27"/>
      <c r="I4212" s="27"/>
      <c r="J4212" s="27"/>
      <c r="K4212" s="27"/>
      <c r="L4212" s="27"/>
      <c r="M4212" s="27"/>
    </row>
    <row r="4213" spans="1:13" ht="22.5" x14ac:dyDescent="0.25">
      <c r="A4213" s="17" t="s">
        <v>151</v>
      </c>
      <c r="B4213" s="18" t="s">
        <v>23</v>
      </c>
      <c r="C4213" s="18" t="s">
        <v>24</v>
      </c>
      <c r="D4213" s="29" t="s">
        <v>152</v>
      </c>
      <c r="E4213" s="19"/>
      <c r="F4213" s="19"/>
      <c r="G4213" s="19"/>
      <c r="H4213" s="19"/>
      <c r="I4213" s="19"/>
      <c r="J4213" s="19"/>
      <c r="K4213" s="20">
        <f>K4227</f>
        <v>368.35</v>
      </c>
      <c r="L4213" s="21">
        <f>L4227</f>
        <v>16.75</v>
      </c>
      <c r="M4213" s="21">
        <f>M4227</f>
        <v>6169.86</v>
      </c>
    </row>
    <row r="4214" spans="1:13" ht="33.75" x14ac:dyDescent="0.25">
      <c r="A4214" s="19"/>
      <c r="B4214" s="19"/>
      <c r="C4214" s="19"/>
      <c r="D4214" s="29" t="s">
        <v>153</v>
      </c>
      <c r="E4214" s="19"/>
      <c r="F4214" s="19"/>
      <c r="G4214" s="19"/>
      <c r="H4214" s="19"/>
      <c r="I4214" s="19"/>
      <c r="J4214" s="19"/>
      <c r="K4214" s="19"/>
      <c r="L4214" s="19"/>
      <c r="M4214" s="19"/>
    </row>
    <row r="4215" spans="1:13" x14ac:dyDescent="0.25">
      <c r="A4215" s="19"/>
      <c r="B4215" s="19"/>
      <c r="C4215" s="19"/>
      <c r="D4215" s="35"/>
      <c r="E4215" s="18" t="s">
        <v>896</v>
      </c>
      <c r="F4215" s="22"/>
      <c r="G4215" s="23"/>
      <c r="H4215" s="23"/>
      <c r="I4215" s="23"/>
      <c r="J4215" s="21">
        <f>OR(F4215&lt;&gt;0,G4215&lt;&gt;0,H4215&lt;&gt;0,I4215&lt;&gt;0)*(F4215 + (F4215 = 0))*(G4215 + (G4215 = 0))*(H4215 + (H4215 = 0))*(I4215 + (I4215 = 0))</f>
        <v>0</v>
      </c>
      <c r="K4215" s="19"/>
      <c r="L4215" s="19"/>
      <c r="M4215" s="19"/>
    </row>
    <row r="4216" spans="1:13" x14ac:dyDescent="0.25">
      <c r="A4216" s="19"/>
      <c r="B4216" s="19"/>
      <c r="C4216" s="19"/>
      <c r="D4216" s="35"/>
      <c r="E4216" s="18" t="s">
        <v>898</v>
      </c>
      <c r="F4216" s="22">
        <v>1</v>
      </c>
      <c r="G4216" s="23">
        <v>13.33</v>
      </c>
      <c r="H4216" s="23">
        <v>0</v>
      </c>
      <c r="I4216" s="23">
        <v>2.2000000000000002</v>
      </c>
      <c r="J4216" s="21">
        <f>OR(F4216&lt;&gt;0,G4216&lt;&gt;0,H4216&lt;&gt;0,I4216&lt;&gt;0)*(F4216 + (F4216 = 0))*(G4216 + (G4216 = 0))*(H4216 + (H4216 = 0))*(I4216 + (I4216 = 0))</f>
        <v>29.33</v>
      </c>
      <c r="K4216" s="19"/>
      <c r="L4216" s="19"/>
      <c r="M4216" s="19"/>
    </row>
    <row r="4217" spans="1:13" x14ac:dyDescent="0.25">
      <c r="A4217" s="19"/>
      <c r="B4217" s="19"/>
      <c r="C4217" s="19"/>
      <c r="D4217" s="35"/>
      <c r="E4217" s="18" t="s">
        <v>899</v>
      </c>
      <c r="F4217" s="22">
        <v>1</v>
      </c>
      <c r="G4217" s="23">
        <v>12.71</v>
      </c>
      <c r="H4217" s="23">
        <v>0</v>
      </c>
      <c r="I4217" s="23">
        <v>2.37</v>
      </c>
      <c r="J4217" s="21">
        <f>OR(F4217&lt;&gt;0,G4217&lt;&gt;0,H4217&lt;&gt;0,I4217&lt;&gt;0)*(F4217 + (F4217 = 0))*(G4217 + (G4217 = 0))*(H4217 + (H4217 = 0))*(I4217 + (I4217 = 0))</f>
        <v>30.12</v>
      </c>
      <c r="K4217" s="19"/>
      <c r="L4217" s="19"/>
      <c r="M4217" s="19"/>
    </row>
    <row r="4218" spans="1:13" x14ac:dyDescent="0.25">
      <c r="A4218" s="19"/>
      <c r="B4218" s="19"/>
      <c r="C4218" s="19"/>
      <c r="D4218" s="35"/>
      <c r="E4218" s="18" t="s">
        <v>900</v>
      </c>
      <c r="F4218" s="22">
        <v>1</v>
      </c>
      <c r="G4218" s="23">
        <v>12.73</v>
      </c>
      <c r="H4218" s="23">
        <v>0</v>
      </c>
      <c r="I4218" s="23">
        <v>2.5299999999999998</v>
      </c>
      <c r="J4218" s="21">
        <f>OR(F4218&lt;&gt;0,G4218&lt;&gt;0,H4218&lt;&gt;0,I4218&lt;&gt;0)*(F4218 + (F4218 = 0))*(G4218 + (G4218 = 0))*(H4218 + (H4218 = 0))*(I4218 + (I4218 = 0))</f>
        <v>32.21</v>
      </c>
      <c r="K4218" s="19"/>
      <c r="L4218" s="19"/>
      <c r="M4218" s="19"/>
    </row>
    <row r="4219" spans="1:13" x14ac:dyDescent="0.25">
      <c r="A4219" s="19"/>
      <c r="B4219" s="19"/>
      <c r="C4219" s="19"/>
      <c r="D4219" s="35"/>
      <c r="E4219" s="18" t="s">
        <v>901</v>
      </c>
      <c r="F4219" s="22">
        <v>1</v>
      </c>
      <c r="G4219" s="23">
        <v>14.98</v>
      </c>
      <c r="H4219" s="23">
        <v>0</v>
      </c>
      <c r="I4219" s="23">
        <v>2.38</v>
      </c>
      <c r="J4219" s="21">
        <f>OR(F4219&lt;&gt;0,G4219&lt;&gt;0,H4219&lt;&gt;0,I4219&lt;&gt;0)*(F4219 + (F4219 = 0))*(G4219 + (G4219 = 0))*(H4219 + (H4219 = 0))*(I4219 + (I4219 = 0))</f>
        <v>35.65</v>
      </c>
      <c r="K4219" s="19"/>
      <c r="L4219" s="19"/>
      <c r="M4219" s="19"/>
    </row>
    <row r="4220" spans="1:13" x14ac:dyDescent="0.25">
      <c r="A4220" s="19"/>
      <c r="B4220" s="19"/>
      <c r="C4220" s="19"/>
      <c r="D4220" s="35"/>
      <c r="E4220" s="18" t="s">
        <v>902</v>
      </c>
      <c r="F4220" s="22">
        <v>1</v>
      </c>
      <c r="G4220" s="23">
        <v>17.29</v>
      </c>
      <c r="H4220" s="23">
        <v>0</v>
      </c>
      <c r="I4220" s="23">
        <v>1.75</v>
      </c>
      <c r="J4220" s="21">
        <f>OR(F4220&lt;&gt;0,G4220&lt;&gt;0,H4220&lt;&gt;0,I4220&lt;&gt;0)*(F4220 + (F4220 = 0))*(G4220 + (G4220 = 0))*(H4220 + (H4220 = 0))*(I4220 + (I4220 = 0))</f>
        <v>30.26</v>
      </c>
      <c r="K4220" s="19"/>
      <c r="L4220" s="19"/>
      <c r="M4220" s="19"/>
    </row>
    <row r="4221" spans="1:13" x14ac:dyDescent="0.25">
      <c r="A4221" s="19"/>
      <c r="B4221" s="19"/>
      <c r="C4221" s="19"/>
      <c r="D4221" s="35"/>
      <c r="E4221" s="18" t="s">
        <v>902</v>
      </c>
      <c r="F4221" s="22">
        <v>1</v>
      </c>
      <c r="G4221" s="23">
        <v>25.9</v>
      </c>
      <c r="H4221" s="23">
        <v>0</v>
      </c>
      <c r="I4221" s="23">
        <v>2.75</v>
      </c>
      <c r="J4221" s="21">
        <f>OR(F4221&lt;&gt;0,G4221&lt;&gt;0,H4221&lt;&gt;0,I4221&lt;&gt;0)*(F4221 + (F4221 = 0))*(G4221 + (G4221 = 0))*(H4221 + (H4221 = 0))*(I4221 + (I4221 = 0))</f>
        <v>71.23</v>
      </c>
      <c r="K4221" s="19"/>
      <c r="L4221" s="19"/>
      <c r="M4221" s="19"/>
    </row>
    <row r="4222" spans="1:13" x14ac:dyDescent="0.25">
      <c r="A4222" s="19"/>
      <c r="B4222" s="19"/>
      <c r="C4222" s="19"/>
      <c r="D4222" s="35"/>
      <c r="E4222" s="18" t="s">
        <v>903</v>
      </c>
      <c r="F4222" s="22">
        <v>1</v>
      </c>
      <c r="G4222" s="23">
        <v>25.9</v>
      </c>
      <c r="H4222" s="23">
        <v>0</v>
      </c>
      <c r="I4222" s="23">
        <v>1.96</v>
      </c>
      <c r="J4222" s="21">
        <f>OR(F4222&lt;&gt;0,G4222&lt;&gt;0,H4222&lt;&gt;0,I4222&lt;&gt;0)*(F4222 + (F4222 = 0))*(G4222 + (G4222 = 0))*(H4222 + (H4222 = 0))*(I4222 + (I4222 = 0))</f>
        <v>50.76</v>
      </c>
      <c r="K4222" s="19"/>
      <c r="L4222" s="19"/>
      <c r="M4222" s="19"/>
    </row>
    <row r="4223" spans="1:13" x14ac:dyDescent="0.25">
      <c r="A4223" s="19"/>
      <c r="B4223" s="19"/>
      <c r="C4223" s="19"/>
      <c r="D4223" s="35"/>
      <c r="E4223" s="18" t="s">
        <v>903</v>
      </c>
      <c r="F4223" s="22">
        <v>1</v>
      </c>
      <c r="G4223" s="23">
        <v>19.420000000000002</v>
      </c>
      <c r="H4223" s="23">
        <v>0</v>
      </c>
      <c r="I4223" s="23">
        <v>2.2999999999999998</v>
      </c>
      <c r="J4223" s="21">
        <f>OR(F4223&lt;&gt;0,G4223&lt;&gt;0,H4223&lt;&gt;0,I4223&lt;&gt;0)*(F4223 + (F4223 = 0))*(G4223 + (G4223 = 0))*(H4223 + (H4223 = 0))*(I4223 + (I4223 = 0))</f>
        <v>44.67</v>
      </c>
      <c r="K4223" s="19"/>
      <c r="L4223" s="19"/>
      <c r="M4223" s="19"/>
    </row>
    <row r="4224" spans="1:13" x14ac:dyDescent="0.25">
      <c r="A4224" s="19"/>
      <c r="B4224" s="19"/>
      <c r="C4224" s="19"/>
      <c r="D4224" s="35"/>
      <c r="E4224" s="18" t="s">
        <v>891</v>
      </c>
      <c r="F4224" s="22"/>
      <c r="G4224" s="23"/>
      <c r="H4224" s="23"/>
      <c r="I4224" s="23"/>
      <c r="J4224" s="21">
        <f>OR(F4224&lt;&gt;0,G4224&lt;&gt;0,H4224&lt;&gt;0,I4224&lt;&gt;0)*(F4224 + (F4224 = 0))*(G4224 + (G4224 = 0))*(H4224 + (H4224 = 0))*(I4224 + (I4224 = 0))</f>
        <v>0</v>
      </c>
      <c r="K4224" s="19"/>
      <c r="L4224" s="19"/>
      <c r="M4224" s="19"/>
    </row>
    <row r="4225" spans="1:13" x14ac:dyDescent="0.25">
      <c r="A4225" s="19"/>
      <c r="B4225" s="19"/>
      <c r="C4225" s="19"/>
      <c r="D4225" s="35"/>
      <c r="E4225" s="18" t="s">
        <v>911</v>
      </c>
      <c r="F4225" s="22">
        <v>1</v>
      </c>
      <c r="G4225" s="23">
        <v>14.61</v>
      </c>
      <c r="H4225" s="23">
        <v>0</v>
      </c>
      <c r="I4225" s="23">
        <v>3.02</v>
      </c>
      <c r="J4225" s="21">
        <f>OR(F4225&lt;&gt;0,G4225&lt;&gt;0,H4225&lt;&gt;0,I4225&lt;&gt;0)*(F4225 + (F4225 = 0))*(G4225 + (G4225 = 0))*(H4225 + (H4225 = 0))*(I4225 + (I4225 = 0))</f>
        <v>44.12</v>
      </c>
      <c r="K4225" s="19"/>
      <c r="L4225" s="19"/>
      <c r="M4225" s="19"/>
    </row>
    <row r="4226" spans="1:13" x14ac:dyDescent="0.25">
      <c r="A4226" s="19"/>
      <c r="B4226" s="19"/>
      <c r="C4226" s="19"/>
      <c r="D4226" s="35"/>
      <c r="E4226" s="18" t="s">
        <v>16</v>
      </c>
      <c r="F4226" s="22"/>
      <c r="G4226" s="23"/>
      <c r="H4226" s="23"/>
      <c r="I4226" s="23"/>
      <c r="J4226" s="21">
        <f>OR(F4226&lt;&gt;0,G4226&lt;&gt;0,H4226&lt;&gt;0,I4226&lt;&gt;0)*(F4226 + (F4226 = 0))*(G4226 + (G4226 = 0))*(H4226 + (H4226 = 0))*(I4226 + (I4226 = 0))</f>
        <v>0</v>
      </c>
      <c r="K4226" s="19"/>
      <c r="L4226" s="19"/>
      <c r="M4226" s="19"/>
    </row>
    <row r="4227" spans="1:13" x14ac:dyDescent="0.25">
      <c r="A4227" s="19"/>
      <c r="B4227" s="19"/>
      <c r="C4227" s="19"/>
      <c r="D4227" s="35"/>
      <c r="E4227" s="19"/>
      <c r="F4227" s="19"/>
      <c r="G4227" s="19"/>
      <c r="H4227" s="19"/>
      <c r="I4227" s="19"/>
      <c r="J4227" s="24" t="s">
        <v>154</v>
      </c>
      <c r="K4227" s="25">
        <f>SUM(J4215:J4226)</f>
        <v>368.35</v>
      </c>
      <c r="L4227" s="23">
        <v>16.75</v>
      </c>
      <c r="M4227" s="26">
        <f>ROUND(K4227*L4227,2)</f>
        <v>6169.86</v>
      </c>
    </row>
    <row r="4228" spans="1:13" ht="0.95" customHeight="1" x14ac:dyDescent="0.25">
      <c r="A4228" s="27"/>
      <c r="B4228" s="27"/>
      <c r="C4228" s="27"/>
      <c r="D4228" s="36"/>
      <c r="E4228" s="27"/>
      <c r="F4228" s="27"/>
      <c r="G4228" s="27"/>
      <c r="H4228" s="27"/>
      <c r="I4228" s="27"/>
      <c r="J4228" s="27"/>
      <c r="K4228" s="27"/>
      <c r="L4228" s="27"/>
      <c r="M4228" s="27"/>
    </row>
    <row r="4229" spans="1:13" ht="22.5" x14ac:dyDescent="0.25">
      <c r="A4229" s="17" t="s">
        <v>155</v>
      </c>
      <c r="B4229" s="18" t="s">
        <v>23</v>
      </c>
      <c r="C4229" s="18" t="s">
        <v>24</v>
      </c>
      <c r="D4229" s="29" t="s">
        <v>156</v>
      </c>
      <c r="E4229" s="19"/>
      <c r="F4229" s="19"/>
      <c r="G4229" s="19"/>
      <c r="H4229" s="19"/>
      <c r="I4229" s="19"/>
      <c r="J4229" s="19"/>
      <c r="K4229" s="20">
        <f>K4253</f>
        <v>1971.68</v>
      </c>
      <c r="L4229" s="21">
        <f>L4253</f>
        <v>26.63</v>
      </c>
      <c r="M4229" s="21">
        <f>M4253</f>
        <v>52505.84</v>
      </c>
    </row>
    <row r="4230" spans="1:13" ht="33.75" x14ac:dyDescent="0.25">
      <c r="A4230" s="19"/>
      <c r="B4230" s="19"/>
      <c r="C4230" s="19"/>
      <c r="D4230" s="29" t="s">
        <v>157</v>
      </c>
      <c r="E4230" s="19"/>
      <c r="F4230" s="19"/>
      <c r="G4230" s="19"/>
      <c r="H4230" s="19"/>
      <c r="I4230" s="19"/>
      <c r="J4230" s="19"/>
      <c r="K4230" s="19"/>
      <c r="L4230" s="19"/>
      <c r="M4230" s="19"/>
    </row>
    <row r="4231" spans="1:13" x14ac:dyDescent="0.25">
      <c r="A4231" s="19"/>
      <c r="B4231" s="19"/>
      <c r="C4231" s="19"/>
      <c r="D4231" s="35"/>
      <c r="E4231" s="18" t="s">
        <v>896</v>
      </c>
      <c r="F4231" s="22"/>
      <c r="G4231" s="23"/>
      <c r="H4231" s="23"/>
      <c r="I4231" s="23"/>
      <c r="J4231" s="21">
        <f>OR(F4231&lt;&gt;0,G4231&lt;&gt;0,H4231&lt;&gt;0,I4231&lt;&gt;0)*(F4231 + (F4231 = 0))*(G4231 + (G4231 = 0))*(H4231 + (H4231 = 0))*(I4231 + (I4231 = 0))</f>
        <v>0</v>
      </c>
      <c r="K4231" s="19"/>
      <c r="L4231" s="19"/>
      <c r="M4231" s="19"/>
    </row>
    <row r="4232" spans="1:13" x14ac:dyDescent="0.25">
      <c r="A4232" s="19"/>
      <c r="B4232" s="19"/>
      <c r="C4232" s="19"/>
      <c r="D4232" s="35"/>
      <c r="E4232" s="18" t="s">
        <v>897</v>
      </c>
      <c r="F4232" s="22">
        <v>1</v>
      </c>
      <c r="G4232" s="23">
        <v>13.33</v>
      </c>
      <c r="H4232" s="23">
        <v>0</v>
      </c>
      <c r="I4232" s="23">
        <v>3.36</v>
      </c>
      <c r="J4232" s="21">
        <f>OR(F4232&lt;&gt;0,G4232&lt;&gt;0,H4232&lt;&gt;0,I4232&lt;&gt;0)*(F4232 + (F4232 = 0))*(G4232 + (G4232 = 0))*(H4232 + (H4232 = 0))*(I4232 + (I4232 = 0))</f>
        <v>44.79</v>
      </c>
      <c r="K4232" s="19"/>
      <c r="L4232" s="19"/>
      <c r="M4232" s="19"/>
    </row>
    <row r="4233" spans="1:13" x14ac:dyDescent="0.25">
      <c r="A4233" s="19"/>
      <c r="B4233" s="19"/>
      <c r="C4233" s="19"/>
      <c r="D4233" s="35"/>
      <c r="E4233" s="18" t="s">
        <v>898</v>
      </c>
      <c r="F4233" s="22">
        <v>1</v>
      </c>
      <c r="G4233" s="23">
        <v>12.71</v>
      </c>
      <c r="H4233" s="23">
        <v>0</v>
      </c>
      <c r="I4233" s="23">
        <v>3.5</v>
      </c>
      <c r="J4233" s="21">
        <f>OR(F4233&lt;&gt;0,G4233&lt;&gt;0,H4233&lt;&gt;0,I4233&lt;&gt;0)*(F4233 + (F4233 = 0))*(G4233 + (G4233 = 0))*(H4233 + (H4233 = 0))*(I4233 + (I4233 = 0))</f>
        <v>44.49</v>
      </c>
      <c r="K4233" s="19"/>
      <c r="L4233" s="19"/>
      <c r="M4233" s="19"/>
    </row>
    <row r="4234" spans="1:13" x14ac:dyDescent="0.25">
      <c r="A4234" s="19"/>
      <c r="B4234" s="19"/>
      <c r="C4234" s="19"/>
      <c r="D4234" s="35"/>
      <c r="E4234" s="18" t="s">
        <v>899</v>
      </c>
      <c r="F4234" s="22">
        <v>1</v>
      </c>
      <c r="G4234" s="23">
        <v>12.73</v>
      </c>
      <c r="H4234" s="23">
        <v>0</v>
      </c>
      <c r="I4234" s="23">
        <v>3.67</v>
      </c>
      <c r="J4234" s="21">
        <f>OR(F4234&lt;&gt;0,G4234&lt;&gt;0,H4234&lt;&gt;0,I4234&lt;&gt;0)*(F4234 + (F4234 = 0))*(G4234 + (G4234 = 0))*(H4234 + (H4234 = 0))*(I4234 + (I4234 = 0))</f>
        <v>46.72</v>
      </c>
      <c r="K4234" s="19"/>
      <c r="L4234" s="19"/>
      <c r="M4234" s="19"/>
    </row>
    <row r="4235" spans="1:13" x14ac:dyDescent="0.25">
      <c r="A4235" s="19"/>
      <c r="B4235" s="19"/>
      <c r="C4235" s="19"/>
      <c r="D4235" s="35"/>
      <c r="E4235" s="18" t="s">
        <v>900</v>
      </c>
      <c r="F4235" s="22">
        <v>1</v>
      </c>
      <c r="G4235" s="23">
        <v>14.98</v>
      </c>
      <c r="H4235" s="23">
        <v>0</v>
      </c>
      <c r="I4235" s="23">
        <v>3.83</v>
      </c>
      <c r="J4235" s="21">
        <f>OR(F4235&lt;&gt;0,G4235&lt;&gt;0,H4235&lt;&gt;0,I4235&lt;&gt;0)*(F4235 + (F4235 = 0))*(G4235 + (G4235 = 0))*(H4235 + (H4235 = 0))*(I4235 + (I4235 = 0))</f>
        <v>57.37</v>
      </c>
      <c r="K4235" s="19"/>
      <c r="L4235" s="19"/>
      <c r="M4235" s="19"/>
    </row>
    <row r="4236" spans="1:13" x14ac:dyDescent="0.25">
      <c r="A4236" s="19"/>
      <c r="B4236" s="19"/>
      <c r="C4236" s="19"/>
      <c r="D4236" s="35"/>
      <c r="E4236" s="18" t="s">
        <v>901</v>
      </c>
      <c r="F4236" s="22">
        <v>1</v>
      </c>
      <c r="G4236" s="23">
        <v>17.29</v>
      </c>
      <c r="H4236" s="23">
        <v>0</v>
      </c>
      <c r="I4236" s="23">
        <v>3.38</v>
      </c>
      <c r="J4236" s="21">
        <f>OR(F4236&lt;&gt;0,G4236&lt;&gt;0,H4236&lt;&gt;0,I4236&lt;&gt;0)*(F4236 + (F4236 = 0))*(G4236 + (G4236 = 0))*(H4236 + (H4236 = 0))*(I4236 + (I4236 = 0))</f>
        <v>58.44</v>
      </c>
      <c r="K4236" s="19"/>
      <c r="L4236" s="19"/>
      <c r="M4236" s="19"/>
    </row>
    <row r="4237" spans="1:13" x14ac:dyDescent="0.25">
      <c r="A4237" s="19"/>
      <c r="B4237" s="19"/>
      <c r="C4237" s="19"/>
      <c r="D4237" s="35"/>
      <c r="E4237" s="18" t="s">
        <v>904</v>
      </c>
      <c r="F4237" s="22">
        <v>1</v>
      </c>
      <c r="G4237" s="23">
        <v>19.420000000000002</v>
      </c>
      <c r="H4237" s="23">
        <v>0</v>
      </c>
      <c r="I4237" s="23">
        <v>3.06</v>
      </c>
      <c r="J4237" s="21">
        <f>OR(F4237&lt;&gt;0,G4237&lt;&gt;0,H4237&lt;&gt;0,I4237&lt;&gt;0)*(F4237 + (F4237 = 0))*(G4237 + (G4237 = 0))*(H4237 + (H4237 = 0))*(I4237 + (I4237 = 0))</f>
        <v>59.43</v>
      </c>
      <c r="K4237" s="19"/>
      <c r="L4237" s="19"/>
      <c r="M4237" s="19"/>
    </row>
    <row r="4238" spans="1:13" x14ac:dyDescent="0.25">
      <c r="A4238" s="19"/>
      <c r="B4238" s="19"/>
      <c r="C4238" s="19"/>
      <c r="D4238" s="35"/>
      <c r="E4238" s="18" t="s">
        <v>904</v>
      </c>
      <c r="F4238" s="22">
        <v>1</v>
      </c>
      <c r="G4238" s="23">
        <v>23</v>
      </c>
      <c r="H4238" s="23">
        <v>0</v>
      </c>
      <c r="I4238" s="23">
        <v>3.14</v>
      </c>
      <c r="J4238" s="21">
        <f>OR(F4238&lt;&gt;0,G4238&lt;&gt;0,H4238&lt;&gt;0,I4238&lt;&gt;0)*(F4238 + (F4238 = 0))*(G4238 + (G4238 = 0))*(H4238 + (H4238 = 0))*(I4238 + (I4238 = 0))</f>
        <v>72.22</v>
      </c>
      <c r="K4238" s="19"/>
      <c r="L4238" s="19"/>
      <c r="M4238" s="19"/>
    </row>
    <row r="4239" spans="1:13" x14ac:dyDescent="0.25">
      <c r="A4239" s="19"/>
      <c r="B4239" s="19"/>
      <c r="C4239" s="19"/>
      <c r="D4239" s="35"/>
      <c r="E4239" s="18" t="s">
        <v>905</v>
      </c>
      <c r="F4239" s="22">
        <v>1</v>
      </c>
      <c r="G4239" s="23">
        <v>23</v>
      </c>
      <c r="H4239" s="23">
        <v>0</v>
      </c>
      <c r="I4239" s="23">
        <v>3.13</v>
      </c>
      <c r="J4239" s="21">
        <f>OR(F4239&lt;&gt;0,G4239&lt;&gt;0,H4239&lt;&gt;0,I4239&lt;&gt;0)*(F4239 + (F4239 = 0))*(G4239 + (G4239 = 0))*(H4239 + (H4239 = 0))*(I4239 + (I4239 = 0))</f>
        <v>71.989999999999995</v>
      </c>
      <c r="K4239" s="19"/>
      <c r="L4239" s="19"/>
      <c r="M4239" s="19"/>
    </row>
    <row r="4240" spans="1:13" x14ac:dyDescent="0.25">
      <c r="A4240" s="19"/>
      <c r="B4240" s="19"/>
      <c r="C4240" s="19"/>
      <c r="D4240" s="35"/>
      <c r="E4240" s="18" t="s">
        <v>905</v>
      </c>
      <c r="F4240" s="22">
        <v>1</v>
      </c>
      <c r="G4240" s="23">
        <v>40.619999999999997</v>
      </c>
      <c r="H4240" s="23">
        <v>0</v>
      </c>
      <c r="I4240" s="23">
        <v>3.13</v>
      </c>
      <c r="J4240" s="21">
        <f>OR(F4240&lt;&gt;0,G4240&lt;&gt;0,H4240&lt;&gt;0,I4240&lt;&gt;0)*(F4240 + (F4240 = 0))*(G4240 + (G4240 = 0))*(H4240 + (H4240 = 0))*(I4240 + (I4240 = 0))</f>
        <v>127.14</v>
      </c>
      <c r="K4240" s="19"/>
      <c r="L4240" s="19"/>
      <c r="M4240" s="19"/>
    </row>
    <row r="4241" spans="1:13" x14ac:dyDescent="0.25">
      <c r="A4241" s="19"/>
      <c r="B4241" s="19"/>
      <c r="C4241" s="19"/>
      <c r="D4241" s="35"/>
      <c r="E4241" s="18" t="s">
        <v>906</v>
      </c>
      <c r="F4241" s="22">
        <v>1</v>
      </c>
      <c r="G4241" s="23">
        <v>40.619999999999997</v>
      </c>
      <c r="H4241" s="23">
        <v>0</v>
      </c>
      <c r="I4241" s="23">
        <v>3.41</v>
      </c>
      <c r="J4241" s="21">
        <f>OR(F4241&lt;&gt;0,G4241&lt;&gt;0,H4241&lt;&gt;0,I4241&lt;&gt;0)*(F4241 + (F4241 = 0))*(G4241 + (G4241 = 0))*(H4241 + (H4241 = 0))*(I4241 + (I4241 = 0))</f>
        <v>138.51</v>
      </c>
      <c r="K4241" s="19"/>
      <c r="L4241" s="19"/>
      <c r="M4241" s="19"/>
    </row>
    <row r="4242" spans="1:13" x14ac:dyDescent="0.25">
      <c r="A4242" s="19"/>
      <c r="B4242" s="19"/>
      <c r="C4242" s="19"/>
      <c r="D4242" s="35"/>
      <c r="E4242" s="18" t="s">
        <v>906</v>
      </c>
      <c r="F4242" s="22">
        <v>1</v>
      </c>
      <c r="G4242" s="23">
        <v>44.75</v>
      </c>
      <c r="H4242" s="23">
        <v>0</v>
      </c>
      <c r="I4242" s="23">
        <v>3.65</v>
      </c>
      <c r="J4242" s="21">
        <f>OR(F4242&lt;&gt;0,G4242&lt;&gt;0,H4242&lt;&gt;0,I4242&lt;&gt;0)*(F4242 + (F4242 = 0))*(G4242 + (G4242 = 0))*(H4242 + (H4242 = 0))*(I4242 + (I4242 = 0))</f>
        <v>163.34</v>
      </c>
      <c r="K4242" s="19"/>
      <c r="L4242" s="19"/>
      <c r="M4242" s="19"/>
    </row>
    <row r="4243" spans="1:13" x14ac:dyDescent="0.25">
      <c r="A4243" s="19"/>
      <c r="B4243" s="19"/>
      <c r="C4243" s="19"/>
      <c r="D4243" s="35"/>
      <c r="E4243" s="18" t="s">
        <v>907</v>
      </c>
      <c r="F4243" s="22">
        <v>1</v>
      </c>
      <c r="G4243" s="23">
        <v>44.75</v>
      </c>
      <c r="H4243" s="23">
        <v>0</v>
      </c>
      <c r="I4243" s="23">
        <v>3.48</v>
      </c>
      <c r="J4243" s="21">
        <f>OR(F4243&lt;&gt;0,G4243&lt;&gt;0,H4243&lt;&gt;0,I4243&lt;&gt;0)*(F4243 + (F4243 = 0))*(G4243 + (G4243 = 0))*(H4243 + (H4243 = 0))*(I4243 + (I4243 = 0))</f>
        <v>155.72999999999999</v>
      </c>
      <c r="K4243" s="19"/>
      <c r="L4243" s="19"/>
      <c r="M4243" s="19"/>
    </row>
    <row r="4244" spans="1:13" x14ac:dyDescent="0.25">
      <c r="A4244" s="19"/>
      <c r="B4244" s="19"/>
      <c r="C4244" s="19"/>
      <c r="D4244" s="35"/>
      <c r="E4244" s="18" t="s">
        <v>907</v>
      </c>
      <c r="F4244" s="22">
        <v>1</v>
      </c>
      <c r="G4244" s="23">
        <v>39.090000000000003</v>
      </c>
      <c r="H4244" s="23">
        <v>0</v>
      </c>
      <c r="I4244" s="23">
        <v>3.48</v>
      </c>
      <c r="J4244" s="21">
        <f>OR(F4244&lt;&gt;0,G4244&lt;&gt;0,H4244&lt;&gt;0,I4244&lt;&gt;0)*(F4244 + (F4244 = 0))*(G4244 + (G4244 = 0))*(H4244 + (H4244 = 0))*(I4244 + (I4244 = 0))</f>
        <v>136.03</v>
      </c>
      <c r="K4244" s="19"/>
      <c r="L4244" s="19"/>
      <c r="M4244" s="19"/>
    </row>
    <row r="4245" spans="1:13" x14ac:dyDescent="0.25">
      <c r="A4245" s="19"/>
      <c r="B4245" s="19"/>
      <c r="C4245" s="19"/>
      <c r="D4245" s="35"/>
      <c r="E4245" s="18" t="s">
        <v>908</v>
      </c>
      <c r="F4245" s="22">
        <v>1</v>
      </c>
      <c r="G4245" s="23">
        <v>39.090000000000003</v>
      </c>
      <c r="H4245" s="23">
        <v>0</v>
      </c>
      <c r="I4245" s="23">
        <v>3.44</v>
      </c>
      <c r="J4245" s="21">
        <f>OR(F4245&lt;&gt;0,G4245&lt;&gt;0,H4245&lt;&gt;0,I4245&lt;&gt;0)*(F4245 + (F4245 = 0))*(G4245 + (G4245 = 0))*(H4245 + (H4245 = 0))*(I4245 + (I4245 = 0))</f>
        <v>134.47</v>
      </c>
      <c r="K4245" s="19"/>
      <c r="L4245" s="19"/>
      <c r="M4245" s="19"/>
    </row>
    <row r="4246" spans="1:13" x14ac:dyDescent="0.25">
      <c r="A4246" s="19"/>
      <c r="B4246" s="19"/>
      <c r="C4246" s="19"/>
      <c r="D4246" s="35"/>
      <c r="E4246" s="18" t="s">
        <v>908</v>
      </c>
      <c r="F4246" s="22">
        <v>1</v>
      </c>
      <c r="G4246" s="23">
        <v>37.9</v>
      </c>
      <c r="H4246" s="23">
        <v>0</v>
      </c>
      <c r="I4246" s="23">
        <v>3.61</v>
      </c>
      <c r="J4246" s="21">
        <f>OR(F4246&lt;&gt;0,G4246&lt;&gt;0,H4246&lt;&gt;0,I4246&lt;&gt;0)*(F4246 + (F4246 = 0))*(G4246 + (G4246 = 0))*(H4246 + (H4246 = 0))*(I4246 + (I4246 = 0))</f>
        <v>136.82</v>
      </c>
      <c r="K4246" s="19"/>
      <c r="L4246" s="19"/>
      <c r="M4246" s="19"/>
    </row>
    <row r="4247" spans="1:13" x14ac:dyDescent="0.25">
      <c r="A4247" s="19"/>
      <c r="B4247" s="19"/>
      <c r="C4247" s="19"/>
      <c r="D4247" s="35"/>
      <c r="E4247" s="18" t="s">
        <v>909</v>
      </c>
      <c r="F4247" s="22">
        <v>1</v>
      </c>
      <c r="G4247" s="23">
        <v>37.9</v>
      </c>
      <c r="H4247" s="23">
        <v>0</v>
      </c>
      <c r="I4247" s="23">
        <v>4.37</v>
      </c>
      <c r="J4247" s="21">
        <f>OR(F4247&lt;&gt;0,G4247&lt;&gt;0,H4247&lt;&gt;0,I4247&lt;&gt;0)*(F4247 + (F4247 = 0))*(G4247 + (G4247 = 0))*(H4247 + (H4247 = 0))*(I4247 + (I4247 = 0))</f>
        <v>165.62</v>
      </c>
      <c r="K4247" s="19"/>
      <c r="L4247" s="19"/>
      <c r="M4247" s="19"/>
    </row>
    <row r="4248" spans="1:13" x14ac:dyDescent="0.25">
      <c r="A4248" s="19"/>
      <c r="B4248" s="19"/>
      <c r="C4248" s="19"/>
      <c r="D4248" s="35"/>
      <c r="E4248" s="18" t="s">
        <v>909</v>
      </c>
      <c r="F4248" s="22">
        <v>1</v>
      </c>
      <c r="G4248" s="23">
        <v>34.9</v>
      </c>
      <c r="H4248" s="23">
        <v>0</v>
      </c>
      <c r="I4248" s="23">
        <v>4.47</v>
      </c>
      <c r="J4248" s="21">
        <f>OR(F4248&lt;&gt;0,G4248&lt;&gt;0,H4248&lt;&gt;0,I4248&lt;&gt;0)*(F4248 + (F4248 = 0))*(G4248 + (G4248 = 0))*(H4248 + (H4248 = 0))*(I4248 + (I4248 = 0))</f>
        <v>156</v>
      </c>
      <c r="K4248" s="19"/>
      <c r="L4248" s="19"/>
      <c r="M4248" s="19"/>
    </row>
    <row r="4249" spans="1:13" x14ac:dyDescent="0.25">
      <c r="A4249" s="19"/>
      <c r="B4249" s="19"/>
      <c r="C4249" s="19"/>
      <c r="D4249" s="35"/>
      <c r="E4249" s="18" t="s">
        <v>870</v>
      </c>
      <c r="F4249" s="22">
        <v>1</v>
      </c>
      <c r="G4249" s="23">
        <v>34.9</v>
      </c>
      <c r="H4249" s="23">
        <v>0</v>
      </c>
      <c r="I4249" s="23">
        <v>4.54</v>
      </c>
      <c r="J4249" s="21">
        <f>OR(F4249&lt;&gt;0,G4249&lt;&gt;0,H4249&lt;&gt;0,I4249&lt;&gt;0)*(F4249 + (F4249 = 0))*(G4249 + (G4249 = 0))*(H4249 + (H4249 = 0))*(I4249 + (I4249 = 0))</f>
        <v>158.44999999999999</v>
      </c>
      <c r="K4249" s="19"/>
      <c r="L4249" s="19"/>
      <c r="M4249" s="19"/>
    </row>
    <row r="4250" spans="1:13" x14ac:dyDescent="0.25">
      <c r="A4250" s="19"/>
      <c r="B4250" s="19"/>
      <c r="C4250" s="19"/>
      <c r="D4250" s="35"/>
      <c r="E4250" s="18" t="s">
        <v>891</v>
      </c>
      <c r="F4250" s="22"/>
      <c r="G4250" s="23"/>
      <c r="H4250" s="23"/>
      <c r="I4250" s="23"/>
      <c r="J4250" s="21">
        <f>OR(F4250&lt;&gt;0,G4250&lt;&gt;0,H4250&lt;&gt;0,I4250&lt;&gt;0)*(F4250 + (F4250 = 0))*(G4250 + (G4250 = 0))*(H4250 + (H4250 = 0))*(I4250 + (I4250 = 0))</f>
        <v>0</v>
      </c>
      <c r="K4250" s="19"/>
      <c r="L4250" s="19"/>
      <c r="M4250" s="19"/>
    </row>
    <row r="4251" spans="1:13" x14ac:dyDescent="0.25">
      <c r="A4251" s="19"/>
      <c r="B4251" s="19"/>
      <c r="C4251" s="19"/>
      <c r="D4251" s="35"/>
      <c r="E4251" s="18" t="s">
        <v>911</v>
      </c>
      <c r="F4251" s="22">
        <v>1</v>
      </c>
      <c r="G4251" s="23">
        <v>14.61</v>
      </c>
      <c r="H4251" s="23">
        <v>0</v>
      </c>
      <c r="I4251" s="23">
        <v>3.02</v>
      </c>
      <c r="J4251" s="21">
        <f>OR(F4251&lt;&gt;0,G4251&lt;&gt;0,H4251&lt;&gt;0,I4251&lt;&gt;0)*(F4251 + (F4251 = 0))*(G4251 + (G4251 = 0))*(H4251 + (H4251 = 0))*(I4251 + (I4251 = 0))</f>
        <v>44.12</v>
      </c>
      <c r="K4251" s="19"/>
      <c r="L4251" s="19"/>
      <c r="M4251" s="19"/>
    </row>
    <row r="4252" spans="1:13" x14ac:dyDescent="0.25">
      <c r="A4252" s="19"/>
      <c r="B4252" s="19"/>
      <c r="C4252" s="19"/>
      <c r="D4252" s="35"/>
      <c r="E4252" s="18" t="s">
        <v>16</v>
      </c>
      <c r="F4252" s="22"/>
      <c r="G4252" s="23"/>
      <c r="H4252" s="23"/>
      <c r="I4252" s="23"/>
      <c r="J4252" s="21">
        <f>OR(F4252&lt;&gt;0,G4252&lt;&gt;0,H4252&lt;&gt;0,I4252&lt;&gt;0)*(F4252 + (F4252 = 0))*(G4252 + (G4252 = 0))*(H4252 + (H4252 = 0))*(I4252 + (I4252 = 0))</f>
        <v>0</v>
      </c>
      <c r="K4252" s="19"/>
      <c r="L4252" s="19"/>
      <c r="M4252" s="19"/>
    </row>
    <row r="4253" spans="1:13" x14ac:dyDescent="0.25">
      <c r="A4253" s="19"/>
      <c r="B4253" s="19"/>
      <c r="C4253" s="19"/>
      <c r="D4253" s="35"/>
      <c r="E4253" s="19"/>
      <c r="F4253" s="19"/>
      <c r="G4253" s="19"/>
      <c r="H4253" s="19"/>
      <c r="I4253" s="19"/>
      <c r="J4253" s="24" t="s">
        <v>158</v>
      </c>
      <c r="K4253" s="25">
        <f>SUM(J4231:J4252)</f>
        <v>1971.68</v>
      </c>
      <c r="L4253" s="23">
        <v>26.63</v>
      </c>
      <c r="M4253" s="26">
        <f>ROUND(K4253*L4253,2)</f>
        <v>52505.84</v>
      </c>
    </row>
    <row r="4254" spans="1:13" ht="0.95" customHeight="1" x14ac:dyDescent="0.25">
      <c r="A4254" s="27"/>
      <c r="B4254" s="27"/>
      <c r="C4254" s="27"/>
      <c r="D4254" s="36"/>
      <c r="E4254" s="27"/>
      <c r="F4254" s="27"/>
      <c r="G4254" s="27"/>
      <c r="H4254" s="27"/>
      <c r="I4254" s="27"/>
      <c r="J4254" s="27"/>
      <c r="K4254" s="27"/>
      <c r="L4254" s="27"/>
      <c r="M4254" s="27"/>
    </row>
    <row r="4255" spans="1:13" x14ac:dyDescent="0.25">
      <c r="A4255" s="17" t="s">
        <v>146</v>
      </c>
      <c r="B4255" s="18" t="s">
        <v>23</v>
      </c>
      <c r="C4255" s="18" t="s">
        <v>24</v>
      </c>
      <c r="D4255" s="29" t="s">
        <v>147</v>
      </c>
      <c r="E4255" s="19"/>
      <c r="F4255" s="19"/>
      <c r="G4255" s="19"/>
      <c r="H4255" s="19"/>
      <c r="I4255" s="19"/>
      <c r="J4255" s="19"/>
      <c r="K4255" s="20">
        <f>K4260</f>
        <v>196</v>
      </c>
      <c r="L4255" s="21">
        <f>L4260</f>
        <v>12.22</v>
      </c>
      <c r="M4255" s="21">
        <f>M4260</f>
        <v>2395.12</v>
      </c>
    </row>
    <row r="4256" spans="1:13" ht="45" x14ac:dyDescent="0.25">
      <c r="A4256" s="19"/>
      <c r="B4256" s="19"/>
      <c r="C4256" s="19"/>
      <c r="D4256" s="29" t="s">
        <v>148</v>
      </c>
      <c r="E4256" s="19"/>
      <c r="F4256" s="19"/>
      <c r="G4256" s="19"/>
      <c r="H4256" s="19"/>
      <c r="I4256" s="19"/>
      <c r="J4256" s="19"/>
      <c r="K4256" s="19"/>
      <c r="L4256" s="19"/>
      <c r="M4256" s="19"/>
    </row>
    <row r="4257" spans="1:13" x14ac:dyDescent="0.25">
      <c r="A4257" s="19"/>
      <c r="B4257" s="19"/>
      <c r="C4257" s="19"/>
      <c r="D4257" s="35"/>
      <c r="E4257" s="18" t="s">
        <v>149</v>
      </c>
      <c r="F4257" s="22"/>
      <c r="G4257" s="23"/>
      <c r="H4257" s="23"/>
      <c r="I4257" s="23"/>
      <c r="J4257" s="21">
        <f>OR(F4257&lt;&gt;0,G4257&lt;&gt;0,H4257&lt;&gt;0,I4257&lt;&gt;0)*(F4257 + (F4257 = 0))*(G4257 + (G4257 = 0))*(H4257 + (H4257 = 0))*(I4257 + (I4257 = 0))</f>
        <v>0</v>
      </c>
      <c r="K4257" s="19"/>
      <c r="L4257" s="19"/>
      <c r="M4257" s="19"/>
    </row>
    <row r="4258" spans="1:13" x14ac:dyDescent="0.25">
      <c r="A4258" s="19"/>
      <c r="B4258" s="19"/>
      <c r="C4258" s="19"/>
      <c r="D4258" s="35"/>
      <c r="E4258" s="18" t="s">
        <v>16</v>
      </c>
      <c r="F4258" s="22">
        <v>2</v>
      </c>
      <c r="G4258" s="23">
        <v>49</v>
      </c>
      <c r="H4258" s="23">
        <v>0</v>
      </c>
      <c r="I4258" s="23">
        <v>2</v>
      </c>
      <c r="J4258" s="21">
        <f>OR(F4258&lt;&gt;0,G4258&lt;&gt;0,H4258&lt;&gt;0,I4258&lt;&gt;0)*(F4258 + (F4258 = 0))*(G4258 + (G4258 = 0))*(H4258 + (H4258 = 0))*(I4258 + (I4258 = 0))</f>
        <v>196</v>
      </c>
      <c r="K4258" s="19"/>
      <c r="L4258" s="19"/>
      <c r="M4258" s="19"/>
    </row>
    <row r="4259" spans="1:13" x14ac:dyDescent="0.25">
      <c r="A4259" s="19"/>
      <c r="B4259" s="19"/>
      <c r="C4259" s="19"/>
      <c r="D4259" s="35"/>
      <c r="E4259" s="18" t="s">
        <v>16</v>
      </c>
      <c r="F4259" s="22"/>
      <c r="G4259" s="23"/>
      <c r="H4259" s="23"/>
      <c r="I4259" s="23"/>
      <c r="J4259" s="21">
        <f>OR(F4259&lt;&gt;0,G4259&lt;&gt;0,H4259&lt;&gt;0,I4259&lt;&gt;0)*(F4259 + (F4259 = 0))*(G4259 + (G4259 = 0))*(H4259 + (H4259 = 0))*(I4259 + (I4259 = 0))</f>
        <v>0</v>
      </c>
      <c r="K4259" s="19"/>
      <c r="L4259" s="19"/>
      <c r="M4259" s="19"/>
    </row>
    <row r="4260" spans="1:13" x14ac:dyDescent="0.25">
      <c r="A4260" s="19"/>
      <c r="B4260" s="19"/>
      <c r="C4260" s="19"/>
      <c r="D4260" s="35"/>
      <c r="E4260" s="19"/>
      <c r="F4260" s="19"/>
      <c r="G4260" s="19"/>
      <c r="H4260" s="19"/>
      <c r="I4260" s="19"/>
      <c r="J4260" s="24" t="s">
        <v>150</v>
      </c>
      <c r="K4260" s="25">
        <f>SUM(J4257:J4259)</f>
        <v>196</v>
      </c>
      <c r="L4260" s="23">
        <v>12.22</v>
      </c>
      <c r="M4260" s="26">
        <f>ROUND(K4260*L4260,2)</f>
        <v>2395.12</v>
      </c>
    </row>
    <row r="4261" spans="1:13" ht="0.95" customHeight="1" x14ac:dyDescent="0.25">
      <c r="A4261" s="27"/>
      <c r="B4261" s="27"/>
      <c r="C4261" s="27"/>
      <c r="D4261" s="36"/>
      <c r="E4261" s="27"/>
      <c r="F4261" s="27"/>
      <c r="G4261" s="27"/>
      <c r="H4261" s="27"/>
      <c r="I4261" s="27"/>
      <c r="J4261" s="27"/>
      <c r="K4261" s="27"/>
      <c r="L4261" s="27"/>
      <c r="M4261" s="27"/>
    </row>
    <row r="4262" spans="1:13" x14ac:dyDescent="0.25">
      <c r="A4262" s="17" t="s">
        <v>166</v>
      </c>
      <c r="B4262" s="18" t="s">
        <v>23</v>
      </c>
      <c r="C4262" s="18" t="s">
        <v>30</v>
      </c>
      <c r="D4262" s="29" t="s">
        <v>167</v>
      </c>
      <c r="E4262" s="19"/>
      <c r="F4262" s="19"/>
      <c r="G4262" s="19"/>
      <c r="H4262" s="19"/>
      <c r="I4262" s="19"/>
      <c r="J4262" s="19"/>
      <c r="K4262" s="20">
        <f>K4274</f>
        <v>255.8</v>
      </c>
      <c r="L4262" s="21">
        <f>L4274</f>
        <v>21.67</v>
      </c>
      <c r="M4262" s="21">
        <f>M4274</f>
        <v>5543.19</v>
      </c>
    </row>
    <row r="4263" spans="1:13" ht="67.5" x14ac:dyDescent="0.25">
      <c r="A4263" s="19"/>
      <c r="B4263" s="19"/>
      <c r="C4263" s="19"/>
      <c r="D4263" s="29" t="s">
        <v>168</v>
      </c>
      <c r="E4263" s="19"/>
      <c r="F4263" s="19"/>
      <c r="G4263" s="19"/>
      <c r="H4263" s="19"/>
      <c r="I4263" s="19"/>
      <c r="J4263" s="19"/>
      <c r="K4263" s="19"/>
      <c r="L4263" s="19"/>
      <c r="M4263" s="19"/>
    </row>
    <row r="4264" spans="1:13" x14ac:dyDescent="0.25">
      <c r="A4264" s="19"/>
      <c r="B4264" s="19"/>
      <c r="C4264" s="19"/>
      <c r="D4264" s="35"/>
      <c r="E4264" s="18" t="s">
        <v>111</v>
      </c>
      <c r="F4264" s="22"/>
      <c r="G4264" s="23"/>
      <c r="H4264" s="23"/>
      <c r="I4264" s="23"/>
      <c r="J4264" s="21">
        <f>OR(F4264&lt;&gt;0,G4264&lt;&gt;0,H4264&lt;&gt;0,I4264&lt;&gt;0)*(F4264 + (F4264 = 0))*(G4264 + (G4264 = 0))*(H4264 + (H4264 = 0))*(I4264 + (I4264 = 0))</f>
        <v>0</v>
      </c>
      <c r="K4264" s="19"/>
      <c r="L4264" s="19"/>
      <c r="M4264" s="19"/>
    </row>
    <row r="4265" spans="1:13" x14ac:dyDescent="0.25">
      <c r="A4265" s="19"/>
      <c r="B4265" s="19"/>
      <c r="C4265" s="19"/>
      <c r="D4265" s="35"/>
      <c r="E4265" s="18" t="s">
        <v>890</v>
      </c>
      <c r="F4265" s="22">
        <v>1</v>
      </c>
      <c r="G4265" s="23">
        <v>336.61</v>
      </c>
      <c r="H4265" s="23">
        <v>1.1000000000000001</v>
      </c>
      <c r="I4265" s="23">
        <v>0.7</v>
      </c>
      <c r="J4265" s="21">
        <f>OR(F4265&lt;&gt;0,G4265&lt;&gt;0,H4265&lt;&gt;0,I4265&lt;&gt;0)*(F4265 + (F4265 = 0))*(G4265 + (G4265 = 0))*(H4265 + (H4265 = 0))*(I4265 + (I4265 = 0))</f>
        <v>259.19</v>
      </c>
      <c r="K4265" s="19"/>
      <c r="L4265" s="19"/>
      <c r="M4265" s="19"/>
    </row>
    <row r="4266" spans="1:13" x14ac:dyDescent="0.25">
      <c r="A4266" s="19"/>
      <c r="B4266" s="19"/>
      <c r="C4266" s="19"/>
      <c r="D4266" s="35"/>
      <c r="E4266" s="18" t="s">
        <v>16</v>
      </c>
      <c r="F4266" s="22">
        <v>-3.14</v>
      </c>
      <c r="G4266" s="23">
        <v>336.61</v>
      </c>
      <c r="H4266" s="23">
        <v>0.2</v>
      </c>
      <c r="I4266" s="23">
        <v>0.2</v>
      </c>
      <c r="J4266" s="21">
        <f>OR(F4266&lt;&gt;0,G4266&lt;&gt;0,H4266&lt;&gt;0,I4266&lt;&gt;0)*(F4266 + (F4266 = 0))*(G4266 + (G4266 = 0))*(H4266 + (H4266 = 0))*(I4266 + (I4266 = 0))</f>
        <v>-42.28</v>
      </c>
      <c r="K4266" s="19"/>
      <c r="L4266" s="19"/>
      <c r="M4266" s="19"/>
    </row>
    <row r="4267" spans="1:13" x14ac:dyDescent="0.25">
      <c r="A4267" s="19"/>
      <c r="B4267" s="19"/>
      <c r="C4267" s="19"/>
      <c r="D4267" s="35"/>
      <c r="E4267" s="18" t="s">
        <v>912</v>
      </c>
      <c r="F4267" s="22">
        <v>1</v>
      </c>
      <c r="G4267" s="23">
        <v>29.22</v>
      </c>
      <c r="H4267" s="23">
        <v>1.1000000000000001</v>
      </c>
      <c r="I4267" s="23">
        <v>0.7</v>
      </c>
      <c r="J4267" s="21">
        <f>OR(F4267&lt;&gt;0,G4267&lt;&gt;0,H4267&lt;&gt;0,I4267&lt;&gt;0)*(F4267 + (F4267 = 0))*(G4267 + (G4267 = 0))*(H4267 + (H4267 = 0))*(I4267 + (I4267 = 0))</f>
        <v>22.5</v>
      </c>
      <c r="K4267" s="19"/>
      <c r="L4267" s="19"/>
      <c r="M4267" s="19"/>
    </row>
    <row r="4268" spans="1:13" x14ac:dyDescent="0.25">
      <c r="A4268" s="19"/>
      <c r="B4268" s="19"/>
      <c r="C4268" s="19"/>
      <c r="D4268" s="35"/>
      <c r="E4268" s="18" t="s">
        <v>16</v>
      </c>
      <c r="F4268" s="22">
        <v>-3.14</v>
      </c>
      <c r="G4268" s="23">
        <v>29.22</v>
      </c>
      <c r="H4268" s="23">
        <v>0.2</v>
      </c>
      <c r="I4268" s="23">
        <v>0.2</v>
      </c>
      <c r="J4268" s="21">
        <f>OR(F4268&lt;&gt;0,G4268&lt;&gt;0,H4268&lt;&gt;0,I4268&lt;&gt;0)*(F4268 + (F4268 = 0))*(G4268 + (G4268 = 0))*(H4268 + (H4268 = 0))*(I4268 + (I4268 = 0))</f>
        <v>-3.67</v>
      </c>
      <c r="K4268" s="19"/>
      <c r="L4268" s="19"/>
      <c r="M4268" s="19"/>
    </row>
    <row r="4269" spans="1:13" x14ac:dyDescent="0.25">
      <c r="A4269" s="19"/>
      <c r="B4269" s="19"/>
      <c r="C4269" s="19"/>
      <c r="D4269" s="35"/>
      <c r="E4269" s="18" t="s">
        <v>16</v>
      </c>
      <c r="F4269" s="22"/>
      <c r="G4269" s="23"/>
      <c r="H4269" s="23"/>
      <c r="I4269" s="23"/>
      <c r="J4269" s="21">
        <f>OR(F4269&lt;&gt;0,G4269&lt;&gt;0,H4269&lt;&gt;0,I4269&lt;&gt;0)*(F4269 + (F4269 = 0))*(G4269 + (G4269 = 0))*(H4269 + (H4269 = 0))*(I4269 + (I4269 = 0))</f>
        <v>0</v>
      </c>
      <c r="K4269" s="19"/>
      <c r="L4269" s="19"/>
      <c r="M4269" s="19"/>
    </row>
    <row r="4270" spans="1:13" x14ac:dyDescent="0.25">
      <c r="A4270" s="19"/>
      <c r="B4270" s="19"/>
      <c r="C4270" s="19"/>
      <c r="D4270" s="35"/>
      <c r="E4270" s="18" t="s">
        <v>115</v>
      </c>
      <c r="F4270" s="22"/>
      <c r="G4270" s="23"/>
      <c r="H4270" s="23"/>
      <c r="I4270" s="23"/>
      <c r="J4270" s="21">
        <f>OR(F4270&lt;&gt;0,G4270&lt;&gt;0,H4270&lt;&gt;0,I4270&lt;&gt;0)*(F4270 + (F4270 = 0))*(G4270 + (G4270 = 0))*(H4270 + (H4270 = 0))*(I4270 + (I4270 = 0))</f>
        <v>0</v>
      </c>
      <c r="K4270" s="19"/>
      <c r="L4270" s="19"/>
      <c r="M4270" s="19"/>
    </row>
    <row r="4271" spans="1:13" x14ac:dyDescent="0.25">
      <c r="A4271" s="19"/>
      <c r="B4271" s="19"/>
      <c r="C4271" s="19"/>
      <c r="D4271" s="35"/>
      <c r="E4271" s="18" t="s">
        <v>16</v>
      </c>
      <c r="F4271" s="22">
        <v>1</v>
      </c>
      <c r="G4271" s="23">
        <v>49</v>
      </c>
      <c r="H4271" s="23">
        <v>0.8</v>
      </c>
      <c r="I4271" s="23">
        <v>0.6</v>
      </c>
      <c r="J4271" s="21">
        <f>OR(F4271&lt;&gt;0,G4271&lt;&gt;0,H4271&lt;&gt;0,I4271&lt;&gt;0)*(F4271 + (F4271 = 0))*(G4271 + (G4271 = 0))*(H4271 + (H4271 = 0))*(I4271 + (I4271 = 0))</f>
        <v>23.52</v>
      </c>
      <c r="K4271" s="19"/>
      <c r="L4271" s="19"/>
      <c r="M4271" s="19"/>
    </row>
    <row r="4272" spans="1:13" x14ac:dyDescent="0.25">
      <c r="A4272" s="19"/>
      <c r="B4272" s="19"/>
      <c r="C4272" s="19"/>
      <c r="D4272" s="35"/>
      <c r="E4272" s="18" t="s">
        <v>16</v>
      </c>
      <c r="F4272" s="22">
        <v>-3.14</v>
      </c>
      <c r="G4272" s="23">
        <v>49</v>
      </c>
      <c r="H4272" s="23">
        <v>0.15</v>
      </c>
      <c r="I4272" s="23">
        <v>0.15</v>
      </c>
      <c r="J4272" s="21">
        <f>OR(F4272&lt;&gt;0,G4272&lt;&gt;0,H4272&lt;&gt;0,I4272&lt;&gt;0)*(F4272 + (F4272 = 0))*(G4272 + (G4272 = 0))*(H4272 + (H4272 = 0))*(I4272 + (I4272 = 0))</f>
        <v>-3.46</v>
      </c>
      <c r="K4272" s="19"/>
      <c r="L4272" s="19"/>
      <c r="M4272" s="19"/>
    </row>
    <row r="4273" spans="1:13" x14ac:dyDescent="0.25">
      <c r="A4273" s="19"/>
      <c r="B4273" s="19"/>
      <c r="C4273" s="19"/>
      <c r="D4273" s="35"/>
      <c r="E4273" s="18" t="s">
        <v>16</v>
      </c>
      <c r="F4273" s="22"/>
      <c r="G4273" s="23"/>
      <c r="H4273" s="23"/>
      <c r="I4273" s="23"/>
      <c r="J4273" s="21">
        <f>OR(F4273&lt;&gt;0,G4273&lt;&gt;0,H4273&lt;&gt;0,I4273&lt;&gt;0)*(F4273 + (F4273 = 0))*(G4273 + (G4273 = 0))*(H4273 + (H4273 = 0))*(I4273 + (I4273 = 0))</f>
        <v>0</v>
      </c>
      <c r="K4273" s="19"/>
      <c r="L4273" s="19"/>
      <c r="M4273" s="19"/>
    </row>
    <row r="4274" spans="1:13" x14ac:dyDescent="0.25">
      <c r="A4274" s="19"/>
      <c r="B4274" s="19"/>
      <c r="C4274" s="19"/>
      <c r="D4274" s="35"/>
      <c r="E4274" s="19"/>
      <c r="F4274" s="19"/>
      <c r="G4274" s="19"/>
      <c r="H4274" s="19"/>
      <c r="I4274" s="19"/>
      <c r="J4274" s="24" t="s">
        <v>175</v>
      </c>
      <c r="K4274" s="25">
        <f>SUM(J4264:J4273)</f>
        <v>255.8</v>
      </c>
      <c r="L4274" s="23">
        <v>21.67</v>
      </c>
      <c r="M4274" s="26">
        <f>ROUND(K4274*L4274,2)</f>
        <v>5543.19</v>
      </c>
    </row>
    <row r="4275" spans="1:13" ht="0.95" customHeight="1" x14ac:dyDescent="0.25">
      <c r="A4275" s="27"/>
      <c r="B4275" s="27"/>
      <c r="C4275" s="27"/>
      <c r="D4275" s="36"/>
      <c r="E4275" s="27"/>
      <c r="F4275" s="27"/>
      <c r="G4275" s="27"/>
      <c r="H4275" s="27"/>
      <c r="I4275" s="27"/>
      <c r="J4275" s="27"/>
      <c r="K4275" s="27"/>
      <c r="L4275" s="27"/>
      <c r="M4275" s="27"/>
    </row>
    <row r="4276" spans="1:13" x14ac:dyDescent="0.25">
      <c r="A4276" s="17" t="s">
        <v>176</v>
      </c>
      <c r="B4276" s="18" t="s">
        <v>23</v>
      </c>
      <c r="C4276" s="18" t="s">
        <v>30</v>
      </c>
      <c r="D4276" s="29" t="s">
        <v>177</v>
      </c>
      <c r="E4276" s="19"/>
      <c r="F4276" s="19"/>
      <c r="G4276" s="19"/>
      <c r="H4276" s="19"/>
      <c r="I4276" s="19"/>
      <c r="J4276" s="19"/>
      <c r="K4276" s="28">
        <v>0</v>
      </c>
      <c r="L4276" s="23">
        <v>134.75</v>
      </c>
      <c r="M4276" s="21">
        <f>ROUND(K4276*L4276,2)</f>
        <v>0</v>
      </c>
    </row>
    <row r="4277" spans="1:13" ht="67.5" x14ac:dyDescent="0.25">
      <c r="A4277" s="19"/>
      <c r="B4277" s="19"/>
      <c r="C4277" s="19"/>
      <c r="D4277" s="29" t="s">
        <v>178</v>
      </c>
      <c r="E4277" s="19"/>
      <c r="F4277" s="19"/>
      <c r="G4277" s="19"/>
      <c r="H4277" s="19"/>
      <c r="I4277" s="19"/>
      <c r="J4277" s="19"/>
      <c r="K4277" s="19"/>
      <c r="L4277" s="19"/>
      <c r="M4277" s="19"/>
    </row>
    <row r="4278" spans="1:13" x14ac:dyDescent="0.25">
      <c r="A4278" s="17" t="s">
        <v>180</v>
      </c>
      <c r="B4278" s="18" t="s">
        <v>23</v>
      </c>
      <c r="C4278" s="18" t="s">
        <v>30</v>
      </c>
      <c r="D4278" s="29" t="s">
        <v>181</v>
      </c>
      <c r="E4278" s="19"/>
      <c r="F4278" s="19"/>
      <c r="G4278" s="19"/>
      <c r="H4278" s="19"/>
      <c r="I4278" s="19"/>
      <c r="J4278" s="19"/>
      <c r="K4278" s="28">
        <v>0</v>
      </c>
      <c r="L4278" s="23">
        <v>129.69</v>
      </c>
      <c r="M4278" s="21">
        <f>ROUND(K4278*L4278,2)</f>
        <v>0</v>
      </c>
    </row>
    <row r="4279" spans="1:13" ht="78.75" x14ac:dyDescent="0.25">
      <c r="A4279" s="19"/>
      <c r="B4279" s="19"/>
      <c r="C4279" s="19"/>
      <c r="D4279" s="29" t="s">
        <v>182</v>
      </c>
      <c r="E4279" s="19"/>
      <c r="F4279" s="19"/>
      <c r="G4279" s="19"/>
      <c r="H4279" s="19"/>
      <c r="I4279" s="19"/>
      <c r="J4279" s="19"/>
      <c r="K4279" s="19"/>
      <c r="L4279" s="19"/>
      <c r="M4279" s="19"/>
    </row>
    <row r="4280" spans="1:13" x14ac:dyDescent="0.25">
      <c r="A4280" s="17" t="s">
        <v>185</v>
      </c>
      <c r="B4280" s="18" t="s">
        <v>23</v>
      </c>
      <c r="C4280" s="18" t="s">
        <v>30</v>
      </c>
      <c r="D4280" s="29" t="s">
        <v>186</v>
      </c>
      <c r="E4280" s="19"/>
      <c r="F4280" s="19"/>
      <c r="G4280" s="19"/>
      <c r="H4280" s="19"/>
      <c r="I4280" s="19"/>
      <c r="J4280" s="19"/>
      <c r="K4280" s="20">
        <f>K4298</f>
        <v>1093.1600000000001</v>
      </c>
      <c r="L4280" s="21">
        <f>L4298</f>
        <v>14.19</v>
      </c>
      <c r="M4280" s="21">
        <f>M4298</f>
        <v>15511.94</v>
      </c>
    </row>
    <row r="4281" spans="1:13" ht="56.25" x14ac:dyDescent="0.25">
      <c r="A4281" s="19"/>
      <c r="B4281" s="19"/>
      <c r="C4281" s="19"/>
      <c r="D4281" s="29" t="s">
        <v>187</v>
      </c>
      <c r="E4281" s="19"/>
      <c r="F4281" s="19"/>
      <c r="G4281" s="19"/>
      <c r="H4281" s="19"/>
      <c r="I4281" s="19"/>
      <c r="J4281" s="19"/>
      <c r="K4281" s="19"/>
      <c r="L4281" s="19"/>
      <c r="M4281" s="19"/>
    </row>
    <row r="4282" spans="1:13" x14ac:dyDescent="0.25">
      <c r="A4282" s="19"/>
      <c r="B4282" s="19"/>
      <c r="C4282" s="19"/>
      <c r="D4282" s="35"/>
      <c r="E4282" s="18" t="s">
        <v>188</v>
      </c>
      <c r="F4282" s="22"/>
      <c r="G4282" s="23"/>
      <c r="H4282" s="23"/>
      <c r="I4282" s="23"/>
      <c r="J4282" s="21">
        <f>OR(F4282&lt;&gt;0,G4282&lt;&gt;0,H4282&lt;&gt;0,I4282&lt;&gt;0)*(F4282 + (F4282 = 0))*(G4282 + (G4282 = 0))*(H4282 + (H4282 = 0))*(I4282 + (I4282 = 0))</f>
        <v>0</v>
      </c>
      <c r="K4282" s="19"/>
      <c r="L4282" s="19"/>
      <c r="M4282" s="19"/>
    </row>
    <row r="4283" spans="1:13" x14ac:dyDescent="0.25">
      <c r="A4283" s="19"/>
      <c r="B4283" s="19"/>
      <c r="C4283" s="19"/>
      <c r="D4283" s="35"/>
      <c r="E4283" s="18" t="s">
        <v>16</v>
      </c>
      <c r="F4283" s="22">
        <v>1</v>
      </c>
      <c r="G4283" s="23">
        <v>1342.18</v>
      </c>
      <c r="H4283" s="23">
        <v>0</v>
      </c>
      <c r="I4283" s="23">
        <v>0</v>
      </c>
      <c r="J4283" s="21">
        <f>OR(F4283&lt;&gt;0,G4283&lt;&gt;0,H4283&lt;&gt;0,I4283&lt;&gt;0)*(F4283 + (F4283 = 0))*(G4283 + (G4283 = 0))*(H4283 + (H4283 = 0))*(I4283 + (I4283 = 0))</f>
        <v>1342.18</v>
      </c>
      <c r="K4283" s="19"/>
      <c r="L4283" s="19"/>
      <c r="M4283" s="19"/>
    </row>
    <row r="4284" spans="1:13" x14ac:dyDescent="0.25">
      <c r="A4284" s="19"/>
      <c r="B4284" s="19"/>
      <c r="C4284" s="19"/>
      <c r="D4284" s="35"/>
      <c r="E4284" s="18" t="s">
        <v>16</v>
      </c>
      <c r="F4284" s="22">
        <v>1</v>
      </c>
      <c r="G4284" s="23">
        <v>2</v>
      </c>
      <c r="H4284" s="23">
        <v>0</v>
      </c>
      <c r="I4284" s="23">
        <v>0</v>
      </c>
      <c r="J4284" s="21">
        <f>OR(F4284&lt;&gt;0,G4284&lt;&gt;0,H4284&lt;&gt;0,I4284&lt;&gt;0)*(F4284 + (F4284 = 0))*(G4284 + (G4284 = 0))*(H4284 + (H4284 = 0))*(I4284 + (I4284 = 0))</f>
        <v>2</v>
      </c>
      <c r="K4284" s="19"/>
      <c r="L4284" s="19"/>
      <c r="M4284" s="19"/>
    </row>
    <row r="4285" spans="1:13" x14ac:dyDescent="0.25">
      <c r="A4285" s="19"/>
      <c r="B4285" s="19"/>
      <c r="C4285" s="19"/>
      <c r="D4285" s="35"/>
      <c r="E4285" s="18" t="s">
        <v>16</v>
      </c>
      <c r="F4285" s="22">
        <v>1</v>
      </c>
      <c r="G4285" s="23">
        <v>504.19</v>
      </c>
      <c r="H4285" s="23">
        <v>0</v>
      </c>
      <c r="I4285" s="23">
        <v>0</v>
      </c>
      <c r="J4285" s="21">
        <f>OR(F4285&lt;&gt;0,G4285&lt;&gt;0,H4285&lt;&gt;0,I4285&lt;&gt;0)*(F4285 + (F4285 = 0))*(G4285 + (G4285 = 0))*(H4285 + (H4285 = 0))*(I4285 + (I4285 = 0))</f>
        <v>504.19</v>
      </c>
      <c r="K4285" s="19"/>
      <c r="L4285" s="19"/>
      <c r="M4285" s="19"/>
    </row>
    <row r="4286" spans="1:13" x14ac:dyDescent="0.25">
      <c r="A4286" s="19"/>
      <c r="B4286" s="19"/>
      <c r="C4286" s="19"/>
      <c r="D4286" s="35"/>
      <c r="E4286" s="18" t="s">
        <v>16</v>
      </c>
      <c r="F4286" s="22"/>
      <c r="G4286" s="23"/>
      <c r="H4286" s="23"/>
      <c r="I4286" s="23"/>
      <c r="J4286" s="21">
        <f>OR(F4286&lt;&gt;0,G4286&lt;&gt;0,H4286&lt;&gt;0,I4286&lt;&gt;0)*(F4286 + (F4286 = 0))*(G4286 + (G4286 = 0))*(H4286 + (H4286 = 0))*(I4286 + (I4286 = 0))</f>
        <v>0</v>
      </c>
      <c r="K4286" s="19"/>
      <c r="L4286" s="19"/>
      <c r="M4286" s="19"/>
    </row>
    <row r="4287" spans="1:13" x14ac:dyDescent="0.25">
      <c r="A4287" s="19"/>
      <c r="B4287" s="19"/>
      <c r="C4287" s="19"/>
      <c r="D4287" s="35"/>
      <c r="E4287" s="18" t="s">
        <v>189</v>
      </c>
      <c r="F4287" s="22"/>
      <c r="G4287" s="23"/>
      <c r="H4287" s="23"/>
      <c r="I4287" s="23"/>
      <c r="J4287" s="21">
        <f>OR(F4287&lt;&gt;0,G4287&lt;&gt;0,H4287&lt;&gt;0,I4287&lt;&gt;0)*(F4287 + (F4287 = 0))*(G4287 + (G4287 = 0))*(H4287 + (H4287 = 0))*(I4287 + (I4287 = 0))</f>
        <v>0</v>
      </c>
      <c r="K4287" s="19"/>
      <c r="L4287" s="19"/>
      <c r="M4287" s="19"/>
    </row>
    <row r="4288" spans="1:13" x14ac:dyDescent="0.25">
      <c r="A4288" s="19"/>
      <c r="B4288" s="19"/>
      <c r="C4288" s="19"/>
      <c r="D4288" s="35"/>
      <c r="E4288" s="18" t="s">
        <v>16</v>
      </c>
      <c r="F4288" s="22">
        <v>-3.14</v>
      </c>
      <c r="G4288" s="23">
        <v>336.61</v>
      </c>
      <c r="H4288" s="23">
        <v>0.2</v>
      </c>
      <c r="I4288" s="23">
        <v>0.2</v>
      </c>
      <c r="J4288" s="21">
        <f>OR(F4288&lt;&gt;0,G4288&lt;&gt;0,H4288&lt;&gt;0,I4288&lt;&gt;0)*(F4288 + (F4288 = 0))*(G4288 + (G4288 = 0))*(H4288 + (H4288 = 0))*(I4288 + (I4288 = 0))</f>
        <v>-42.28</v>
      </c>
      <c r="K4288" s="19"/>
      <c r="L4288" s="19"/>
      <c r="M4288" s="19"/>
    </row>
    <row r="4289" spans="1:13" x14ac:dyDescent="0.25">
      <c r="A4289" s="19"/>
      <c r="B4289" s="19"/>
      <c r="C4289" s="19"/>
      <c r="D4289" s="35"/>
      <c r="E4289" s="18" t="s">
        <v>16</v>
      </c>
      <c r="F4289" s="22">
        <v>-3.14</v>
      </c>
      <c r="G4289" s="23">
        <v>29.22</v>
      </c>
      <c r="H4289" s="23">
        <v>0.2</v>
      </c>
      <c r="I4289" s="23">
        <v>0.2</v>
      </c>
      <c r="J4289" s="21">
        <f>OR(F4289&lt;&gt;0,G4289&lt;&gt;0,H4289&lt;&gt;0,I4289&lt;&gt;0)*(F4289 + (F4289 = 0))*(G4289 + (G4289 = 0))*(H4289 + (H4289 = 0))*(I4289 + (I4289 = 0))</f>
        <v>-3.67</v>
      </c>
      <c r="K4289" s="19"/>
      <c r="L4289" s="19"/>
      <c r="M4289" s="19"/>
    </row>
    <row r="4290" spans="1:13" x14ac:dyDescent="0.25">
      <c r="A4290" s="19"/>
      <c r="B4290" s="19"/>
      <c r="C4290" s="19"/>
      <c r="D4290" s="35"/>
      <c r="E4290" s="18" t="s">
        <v>16</v>
      </c>
      <c r="F4290" s="22">
        <v>-3.14</v>
      </c>
      <c r="G4290" s="23">
        <v>49</v>
      </c>
      <c r="H4290" s="23">
        <v>0.15</v>
      </c>
      <c r="I4290" s="23">
        <v>0.15</v>
      </c>
      <c r="J4290" s="21">
        <f>OR(F4290&lt;&gt;0,G4290&lt;&gt;0,H4290&lt;&gt;0,I4290&lt;&gt;0)*(F4290 + (F4290 = 0))*(G4290 + (G4290 = 0))*(H4290 + (H4290 = 0))*(I4290 + (I4290 = 0))</f>
        <v>-3.46</v>
      </c>
      <c r="K4290" s="19"/>
      <c r="L4290" s="19"/>
      <c r="M4290" s="19"/>
    </row>
    <row r="4291" spans="1:13" x14ac:dyDescent="0.25">
      <c r="A4291" s="19"/>
      <c r="B4291" s="19"/>
      <c r="C4291" s="19"/>
      <c r="D4291" s="35"/>
      <c r="E4291" s="18" t="s">
        <v>16</v>
      </c>
      <c r="F4291" s="22"/>
      <c r="G4291" s="23"/>
      <c r="H4291" s="23"/>
      <c r="I4291" s="23"/>
      <c r="J4291" s="21">
        <f>OR(F4291&lt;&gt;0,G4291&lt;&gt;0,H4291&lt;&gt;0,I4291&lt;&gt;0)*(F4291 + (F4291 = 0))*(G4291 + (G4291 = 0))*(H4291 + (H4291 = 0))*(I4291 + (I4291 = 0))</f>
        <v>0</v>
      </c>
      <c r="K4291" s="19"/>
      <c r="L4291" s="19"/>
      <c r="M4291" s="19"/>
    </row>
    <row r="4292" spans="1:13" x14ac:dyDescent="0.25">
      <c r="A4292" s="19"/>
      <c r="B4292" s="19"/>
      <c r="C4292" s="19"/>
      <c r="D4292" s="35"/>
      <c r="E4292" s="18" t="s">
        <v>190</v>
      </c>
      <c r="F4292" s="22"/>
      <c r="G4292" s="23"/>
      <c r="H4292" s="23"/>
      <c r="I4292" s="23"/>
      <c r="J4292" s="21">
        <f>OR(F4292&lt;&gt;0,G4292&lt;&gt;0,H4292&lt;&gt;0,I4292&lt;&gt;0)*(F4292 + (F4292 = 0))*(G4292 + (G4292 = 0))*(H4292 + (H4292 = 0))*(I4292 + (I4292 = 0))</f>
        <v>0</v>
      </c>
      <c r="K4292" s="19"/>
      <c r="L4292" s="19"/>
      <c r="M4292" s="19"/>
    </row>
    <row r="4293" spans="1:13" x14ac:dyDescent="0.25">
      <c r="A4293" s="19"/>
      <c r="B4293" s="19"/>
      <c r="C4293" s="19"/>
      <c r="D4293" s="35"/>
      <c r="E4293" s="18" t="s">
        <v>16</v>
      </c>
      <c r="F4293" s="22">
        <v>-1</v>
      </c>
      <c r="G4293" s="23">
        <v>255.8</v>
      </c>
      <c r="H4293" s="23">
        <v>0</v>
      </c>
      <c r="I4293" s="23">
        <v>0</v>
      </c>
      <c r="J4293" s="21">
        <f>OR(F4293&lt;&gt;0,G4293&lt;&gt;0,H4293&lt;&gt;0,I4293&lt;&gt;0)*(F4293 + (F4293 = 0))*(G4293 + (G4293 = 0))*(H4293 + (H4293 = 0))*(I4293 + (I4293 = 0))</f>
        <v>-255.8</v>
      </c>
      <c r="K4293" s="19"/>
      <c r="L4293" s="19"/>
      <c r="M4293" s="19"/>
    </row>
    <row r="4294" spans="1:13" x14ac:dyDescent="0.25">
      <c r="A4294" s="19"/>
      <c r="B4294" s="19"/>
      <c r="C4294" s="19"/>
      <c r="D4294" s="35"/>
      <c r="E4294" s="18" t="s">
        <v>16</v>
      </c>
      <c r="F4294" s="22"/>
      <c r="G4294" s="23"/>
      <c r="H4294" s="23"/>
      <c r="I4294" s="23"/>
      <c r="J4294" s="21">
        <f>OR(F4294&lt;&gt;0,G4294&lt;&gt;0,H4294&lt;&gt;0,I4294&lt;&gt;0)*(F4294 + (F4294 = 0))*(G4294 + (G4294 = 0))*(H4294 + (H4294 = 0))*(I4294 + (I4294 = 0))</f>
        <v>0</v>
      </c>
      <c r="K4294" s="19"/>
      <c r="L4294" s="19"/>
      <c r="M4294" s="19"/>
    </row>
    <row r="4295" spans="1:13" x14ac:dyDescent="0.25">
      <c r="A4295" s="19"/>
      <c r="B4295" s="19"/>
      <c r="C4295" s="19"/>
      <c r="D4295" s="35"/>
      <c r="E4295" s="18" t="s">
        <v>622</v>
      </c>
      <c r="F4295" s="22"/>
      <c r="G4295" s="23"/>
      <c r="H4295" s="23"/>
      <c r="I4295" s="23"/>
      <c r="J4295" s="21">
        <f>OR(F4295&lt;&gt;0,G4295&lt;&gt;0,H4295&lt;&gt;0,I4295&lt;&gt;0)*(F4295 + (F4295 = 0))*(G4295 + (G4295 = 0))*(H4295 + (H4295 = 0))*(I4295 + (I4295 = 0))</f>
        <v>0</v>
      </c>
      <c r="K4295" s="19"/>
      <c r="L4295" s="19"/>
      <c r="M4295" s="19"/>
    </row>
    <row r="4296" spans="1:13" x14ac:dyDescent="0.25">
      <c r="A4296" s="19"/>
      <c r="B4296" s="19"/>
      <c r="C4296" s="19"/>
      <c r="D4296" s="35"/>
      <c r="E4296" s="18" t="s">
        <v>16</v>
      </c>
      <c r="F4296" s="22">
        <v>-1</v>
      </c>
      <c r="G4296" s="23">
        <v>450</v>
      </c>
      <c r="H4296" s="23">
        <v>0</v>
      </c>
      <c r="I4296" s="23">
        <v>0</v>
      </c>
      <c r="J4296" s="21">
        <f>OR(F4296&lt;&gt;0,G4296&lt;&gt;0,H4296&lt;&gt;0,I4296&lt;&gt;0)*(F4296 + (F4296 = 0))*(G4296 + (G4296 = 0))*(H4296 + (H4296 = 0))*(I4296 + (I4296 = 0))</f>
        <v>-450</v>
      </c>
      <c r="K4296" s="19"/>
      <c r="L4296" s="19"/>
      <c r="M4296" s="19"/>
    </row>
    <row r="4297" spans="1:13" x14ac:dyDescent="0.25">
      <c r="A4297" s="19"/>
      <c r="B4297" s="19"/>
      <c r="C4297" s="19"/>
      <c r="D4297" s="35"/>
      <c r="E4297" s="18" t="s">
        <v>16</v>
      </c>
      <c r="F4297" s="22"/>
      <c r="G4297" s="23"/>
      <c r="H4297" s="23"/>
      <c r="I4297" s="23"/>
      <c r="J4297" s="21">
        <f>OR(F4297&lt;&gt;0,G4297&lt;&gt;0,H4297&lt;&gt;0,I4297&lt;&gt;0)*(F4297 + (F4297 = 0))*(G4297 + (G4297 = 0))*(H4297 + (H4297 = 0))*(I4297 + (I4297 = 0))</f>
        <v>0</v>
      </c>
      <c r="K4297" s="19"/>
      <c r="L4297" s="19"/>
      <c r="M4297" s="19"/>
    </row>
    <row r="4298" spans="1:13" x14ac:dyDescent="0.25">
      <c r="A4298" s="19"/>
      <c r="B4298" s="19"/>
      <c r="C4298" s="19"/>
      <c r="D4298" s="35"/>
      <c r="E4298" s="19"/>
      <c r="F4298" s="19"/>
      <c r="G4298" s="19"/>
      <c r="H4298" s="19"/>
      <c r="I4298" s="19"/>
      <c r="J4298" s="24" t="s">
        <v>193</v>
      </c>
      <c r="K4298" s="25">
        <f>SUM(J4282:J4297)</f>
        <v>1093.1600000000001</v>
      </c>
      <c r="L4298" s="23">
        <v>14.19</v>
      </c>
      <c r="M4298" s="26">
        <f>ROUND(K4298*L4298,2)</f>
        <v>15511.94</v>
      </c>
    </row>
    <row r="4299" spans="1:13" ht="0.95" customHeight="1" x14ac:dyDescent="0.25">
      <c r="A4299" s="27"/>
      <c r="B4299" s="27"/>
      <c r="C4299" s="27"/>
      <c r="D4299" s="36"/>
      <c r="E4299" s="27"/>
      <c r="F4299" s="27"/>
      <c r="G4299" s="27"/>
      <c r="H4299" s="27"/>
      <c r="I4299" s="27"/>
      <c r="J4299" s="27"/>
      <c r="K4299" s="27"/>
      <c r="L4299" s="27"/>
      <c r="M4299" s="27"/>
    </row>
    <row r="4300" spans="1:13" x14ac:dyDescent="0.25">
      <c r="A4300" s="17" t="s">
        <v>194</v>
      </c>
      <c r="B4300" s="18" t="s">
        <v>23</v>
      </c>
      <c r="C4300" s="18" t="s">
        <v>30</v>
      </c>
      <c r="D4300" s="29" t="s">
        <v>195</v>
      </c>
      <c r="E4300" s="19"/>
      <c r="F4300" s="19"/>
      <c r="G4300" s="19"/>
      <c r="H4300" s="19"/>
      <c r="I4300" s="19"/>
      <c r="J4300" s="19"/>
      <c r="K4300" s="20">
        <f>K4304</f>
        <v>450</v>
      </c>
      <c r="L4300" s="21">
        <f>L4304</f>
        <v>7.8</v>
      </c>
      <c r="M4300" s="21">
        <f>M4304</f>
        <v>3510</v>
      </c>
    </row>
    <row r="4301" spans="1:13" ht="56.25" x14ac:dyDescent="0.25">
      <c r="A4301" s="19"/>
      <c r="B4301" s="19"/>
      <c r="C4301" s="19"/>
      <c r="D4301" s="29" t="s">
        <v>196</v>
      </c>
      <c r="E4301" s="19"/>
      <c r="F4301" s="19"/>
      <c r="G4301" s="19"/>
      <c r="H4301" s="19"/>
      <c r="I4301" s="19"/>
      <c r="J4301" s="19"/>
      <c r="K4301" s="19"/>
      <c r="L4301" s="19"/>
      <c r="M4301" s="19"/>
    </row>
    <row r="4302" spans="1:13" x14ac:dyDescent="0.25">
      <c r="A4302" s="19"/>
      <c r="B4302" s="19"/>
      <c r="C4302" s="19"/>
      <c r="D4302" s="35"/>
      <c r="E4302" s="18" t="s">
        <v>197</v>
      </c>
      <c r="F4302" s="22">
        <v>1</v>
      </c>
      <c r="G4302" s="23">
        <v>450</v>
      </c>
      <c r="H4302" s="23">
        <v>0</v>
      </c>
      <c r="I4302" s="23">
        <v>0</v>
      </c>
      <c r="J4302" s="21">
        <f>OR(F4302&lt;&gt;0,G4302&lt;&gt;0,H4302&lt;&gt;0,I4302&lt;&gt;0)*(F4302 + (F4302 = 0))*(G4302 + (G4302 = 0))*(H4302 + (H4302 = 0))*(I4302 + (I4302 = 0))</f>
        <v>450</v>
      </c>
      <c r="K4302" s="19"/>
      <c r="L4302" s="19"/>
      <c r="M4302" s="19"/>
    </row>
    <row r="4303" spans="1:13" x14ac:dyDescent="0.25">
      <c r="A4303" s="19"/>
      <c r="B4303" s="19"/>
      <c r="C4303" s="19"/>
      <c r="D4303" s="35"/>
      <c r="E4303" s="18" t="s">
        <v>16</v>
      </c>
      <c r="F4303" s="22"/>
      <c r="G4303" s="23"/>
      <c r="H4303" s="23"/>
      <c r="I4303" s="23"/>
      <c r="J4303" s="21">
        <f>OR(F4303&lt;&gt;0,G4303&lt;&gt;0,H4303&lt;&gt;0,I4303&lt;&gt;0)*(F4303 + (F4303 = 0))*(G4303 + (G4303 = 0))*(H4303 + (H4303 = 0))*(I4303 + (I4303 = 0))</f>
        <v>0</v>
      </c>
      <c r="K4303" s="19"/>
      <c r="L4303" s="19"/>
      <c r="M4303" s="19"/>
    </row>
    <row r="4304" spans="1:13" x14ac:dyDescent="0.25">
      <c r="A4304" s="19"/>
      <c r="B4304" s="19"/>
      <c r="C4304" s="19"/>
      <c r="D4304" s="35"/>
      <c r="E4304" s="19"/>
      <c r="F4304" s="19"/>
      <c r="G4304" s="19"/>
      <c r="H4304" s="19"/>
      <c r="I4304" s="19"/>
      <c r="J4304" s="24" t="s">
        <v>199</v>
      </c>
      <c r="K4304" s="25">
        <f>SUM(J4302:J4303)</f>
        <v>450</v>
      </c>
      <c r="L4304" s="23">
        <v>7.8</v>
      </c>
      <c r="M4304" s="26">
        <f>ROUND(K4304*L4304,2)</f>
        <v>3510</v>
      </c>
    </row>
    <row r="4305" spans="1:13" ht="0.95" customHeight="1" x14ac:dyDescent="0.25">
      <c r="A4305" s="27"/>
      <c r="B4305" s="27"/>
      <c r="C4305" s="27"/>
      <c r="D4305" s="36"/>
      <c r="E4305" s="27"/>
      <c r="F4305" s="27"/>
      <c r="G4305" s="27"/>
      <c r="H4305" s="27"/>
      <c r="I4305" s="27"/>
      <c r="J4305" s="27"/>
      <c r="K4305" s="27"/>
      <c r="L4305" s="27"/>
      <c r="M4305" s="27"/>
    </row>
    <row r="4306" spans="1:13" x14ac:dyDescent="0.25">
      <c r="A4306" s="17" t="s">
        <v>200</v>
      </c>
      <c r="B4306" s="18" t="s">
        <v>23</v>
      </c>
      <c r="C4306" s="18" t="s">
        <v>30</v>
      </c>
      <c r="D4306" s="29" t="s">
        <v>201</v>
      </c>
      <c r="E4306" s="19"/>
      <c r="F4306" s="19"/>
      <c r="G4306" s="19"/>
      <c r="H4306" s="19"/>
      <c r="I4306" s="19"/>
      <c r="J4306" s="19"/>
      <c r="K4306" s="28">
        <v>0</v>
      </c>
      <c r="L4306" s="23">
        <v>15.1</v>
      </c>
      <c r="M4306" s="21">
        <f>ROUND(K4306*L4306,2)</f>
        <v>0</v>
      </c>
    </row>
    <row r="4307" spans="1:13" ht="56.25" x14ac:dyDescent="0.25">
      <c r="A4307" s="19"/>
      <c r="B4307" s="19"/>
      <c r="C4307" s="19"/>
      <c r="D4307" s="29" t="s">
        <v>202</v>
      </c>
      <c r="E4307" s="19"/>
      <c r="F4307" s="19"/>
      <c r="G4307" s="19"/>
      <c r="H4307" s="19"/>
      <c r="I4307" s="19"/>
      <c r="J4307" s="19"/>
      <c r="K4307" s="19"/>
      <c r="L4307" s="19"/>
      <c r="M4307" s="19"/>
    </row>
    <row r="4308" spans="1:13" x14ac:dyDescent="0.25">
      <c r="A4308" s="17" t="s">
        <v>204</v>
      </c>
      <c r="B4308" s="18" t="s">
        <v>23</v>
      </c>
      <c r="C4308" s="18" t="s">
        <v>30</v>
      </c>
      <c r="D4308" s="29" t="s">
        <v>205</v>
      </c>
      <c r="E4308" s="19"/>
      <c r="F4308" s="19"/>
      <c r="G4308" s="19"/>
      <c r="H4308" s="19"/>
      <c r="I4308" s="19"/>
      <c r="J4308" s="19"/>
      <c r="K4308" s="28">
        <v>0</v>
      </c>
      <c r="L4308" s="23">
        <v>8.5</v>
      </c>
      <c r="M4308" s="21">
        <f>ROUND(K4308*L4308,2)</f>
        <v>0</v>
      </c>
    </row>
    <row r="4309" spans="1:13" ht="56.25" x14ac:dyDescent="0.25">
      <c r="A4309" s="19"/>
      <c r="B4309" s="19"/>
      <c r="C4309" s="19"/>
      <c r="D4309" s="29" t="s">
        <v>206</v>
      </c>
      <c r="E4309" s="19"/>
      <c r="F4309" s="19"/>
      <c r="G4309" s="19"/>
      <c r="H4309" s="19"/>
      <c r="I4309" s="19"/>
      <c r="J4309" s="19"/>
      <c r="K4309" s="19"/>
      <c r="L4309" s="19"/>
      <c r="M4309" s="19"/>
    </row>
    <row r="4310" spans="1:13" x14ac:dyDescent="0.25">
      <c r="A4310" s="19"/>
      <c r="B4310" s="19"/>
      <c r="C4310" s="19"/>
      <c r="D4310" s="35"/>
      <c r="E4310" s="19"/>
      <c r="F4310" s="19"/>
      <c r="G4310" s="19"/>
      <c r="H4310" s="19"/>
      <c r="I4310" s="19"/>
      <c r="J4310" s="24" t="s">
        <v>913</v>
      </c>
      <c r="K4310" s="28">
        <v>1</v>
      </c>
      <c r="L4310" s="26">
        <f>M4116+M4169+M4177+M4179+M4203+M4205+M4213+M4229+M4255+M4262+M4276+M4278+M4280+M4300+M4306+M4308</f>
        <v>119479</v>
      </c>
      <c r="M4310" s="26">
        <f>ROUND(K4310*L4310,2)</f>
        <v>119479</v>
      </c>
    </row>
    <row r="4311" spans="1:13" ht="0.95" customHeight="1" x14ac:dyDescent="0.25">
      <c r="A4311" s="27"/>
      <c r="B4311" s="27"/>
      <c r="C4311" s="27"/>
      <c r="D4311" s="36"/>
      <c r="E4311" s="27"/>
      <c r="F4311" s="27"/>
      <c r="G4311" s="27"/>
      <c r="H4311" s="27"/>
      <c r="I4311" s="27"/>
      <c r="J4311" s="27"/>
      <c r="K4311" s="27"/>
      <c r="L4311" s="27"/>
      <c r="M4311" s="27"/>
    </row>
    <row r="4312" spans="1:13" x14ac:dyDescent="0.25">
      <c r="A4312" s="13" t="s">
        <v>914</v>
      </c>
      <c r="B4312" s="13" t="s">
        <v>15</v>
      </c>
      <c r="C4312" s="13" t="s">
        <v>16</v>
      </c>
      <c r="D4312" s="34" t="s">
        <v>209</v>
      </c>
      <c r="E4312" s="14"/>
      <c r="F4312" s="14"/>
      <c r="G4312" s="14"/>
      <c r="H4312" s="14"/>
      <c r="I4312" s="14"/>
      <c r="J4312" s="14"/>
      <c r="K4312" s="15">
        <f>K4341</f>
        <v>1</v>
      </c>
      <c r="L4312" s="16">
        <f>L4341</f>
        <v>34397.46</v>
      </c>
      <c r="M4312" s="16">
        <f>M4341</f>
        <v>34397.46</v>
      </c>
    </row>
    <row r="4313" spans="1:13" x14ac:dyDescent="0.25">
      <c r="A4313" s="17" t="s">
        <v>210</v>
      </c>
      <c r="B4313" s="18" t="s">
        <v>23</v>
      </c>
      <c r="C4313" s="18" t="s">
        <v>60</v>
      </c>
      <c r="D4313" s="29" t="s">
        <v>211</v>
      </c>
      <c r="E4313" s="19"/>
      <c r="F4313" s="19"/>
      <c r="G4313" s="19"/>
      <c r="H4313" s="19"/>
      <c r="I4313" s="19"/>
      <c r="J4313" s="19"/>
      <c r="K4313" s="20">
        <f>K4317</f>
        <v>45</v>
      </c>
      <c r="L4313" s="21">
        <f>L4317</f>
        <v>37.76</v>
      </c>
      <c r="M4313" s="21">
        <f>M4317</f>
        <v>1699.2</v>
      </c>
    </row>
    <row r="4314" spans="1:13" ht="78.75" x14ac:dyDescent="0.25">
      <c r="A4314" s="19"/>
      <c r="B4314" s="19"/>
      <c r="C4314" s="19"/>
      <c r="D4314" s="29" t="s">
        <v>212</v>
      </c>
      <c r="E4314" s="19"/>
      <c r="F4314" s="19"/>
      <c r="G4314" s="19"/>
      <c r="H4314" s="19"/>
      <c r="I4314" s="19"/>
      <c r="J4314" s="19"/>
      <c r="K4314" s="19"/>
      <c r="L4314" s="19"/>
      <c r="M4314" s="19"/>
    </row>
    <row r="4315" spans="1:13" x14ac:dyDescent="0.25">
      <c r="A4315" s="19"/>
      <c r="B4315" s="19"/>
      <c r="C4315" s="19"/>
      <c r="D4315" s="35"/>
      <c r="E4315" s="18" t="s">
        <v>745</v>
      </c>
      <c r="F4315" s="22">
        <v>45</v>
      </c>
      <c r="G4315" s="23">
        <v>1</v>
      </c>
      <c r="H4315" s="23">
        <v>0</v>
      </c>
      <c r="I4315" s="23">
        <v>0</v>
      </c>
      <c r="J4315" s="21">
        <f>OR(F4315&lt;&gt;0,G4315&lt;&gt;0,H4315&lt;&gt;0,I4315&lt;&gt;0)*(F4315 + (F4315 = 0))*(G4315 + (G4315 = 0))*(H4315 + (H4315 = 0))*(I4315 + (I4315 = 0))</f>
        <v>45</v>
      </c>
      <c r="K4315" s="19"/>
      <c r="L4315" s="19"/>
      <c r="M4315" s="19"/>
    </row>
    <row r="4316" spans="1:13" x14ac:dyDescent="0.25">
      <c r="A4316" s="19"/>
      <c r="B4316" s="19"/>
      <c r="C4316" s="19"/>
      <c r="D4316" s="35"/>
      <c r="E4316" s="18" t="s">
        <v>16</v>
      </c>
      <c r="F4316" s="22"/>
      <c r="G4316" s="23"/>
      <c r="H4316" s="23"/>
      <c r="I4316" s="23"/>
      <c r="J4316" s="21">
        <f>OR(F4316&lt;&gt;0,G4316&lt;&gt;0,H4316&lt;&gt;0,I4316&lt;&gt;0)*(F4316 + (F4316 = 0))*(G4316 + (G4316 = 0))*(H4316 + (H4316 = 0))*(I4316 + (I4316 = 0))</f>
        <v>0</v>
      </c>
      <c r="K4316" s="19"/>
      <c r="L4316" s="19"/>
      <c r="M4316" s="19"/>
    </row>
    <row r="4317" spans="1:13" x14ac:dyDescent="0.25">
      <c r="A4317" s="19"/>
      <c r="B4317" s="19"/>
      <c r="C4317" s="19"/>
      <c r="D4317" s="35"/>
      <c r="E4317" s="19"/>
      <c r="F4317" s="19"/>
      <c r="G4317" s="19"/>
      <c r="H4317" s="19"/>
      <c r="I4317" s="19"/>
      <c r="J4317" s="24" t="s">
        <v>215</v>
      </c>
      <c r="K4317" s="25">
        <f>SUM(J4315:J4316)</f>
        <v>45</v>
      </c>
      <c r="L4317" s="23">
        <v>37.76</v>
      </c>
      <c r="M4317" s="26">
        <f>ROUND(K4317*L4317,2)</f>
        <v>1699.2</v>
      </c>
    </row>
    <row r="4318" spans="1:13" ht="0.95" customHeight="1" x14ac:dyDescent="0.25">
      <c r="A4318" s="27"/>
      <c r="B4318" s="27"/>
      <c r="C4318" s="27"/>
      <c r="D4318" s="36"/>
      <c r="E4318" s="27"/>
      <c r="F4318" s="27"/>
      <c r="G4318" s="27"/>
      <c r="H4318" s="27"/>
      <c r="I4318" s="27"/>
      <c r="J4318" s="27"/>
      <c r="K4318" s="27"/>
      <c r="L4318" s="27"/>
      <c r="M4318" s="27"/>
    </row>
    <row r="4319" spans="1:13" x14ac:dyDescent="0.25">
      <c r="A4319" s="17" t="s">
        <v>216</v>
      </c>
      <c r="B4319" s="18" t="s">
        <v>23</v>
      </c>
      <c r="C4319" s="18" t="s">
        <v>60</v>
      </c>
      <c r="D4319" s="29" t="s">
        <v>217</v>
      </c>
      <c r="E4319" s="19"/>
      <c r="F4319" s="19"/>
      <c r="G4319" s="19"/>
      <c r="H4319" s="19"/>
      <c r="I4319" s="19"/>
      <c r="J4319" s="19"/>
      <c r="K4319" s="20">
        <f>K4324</f>
        <v>57</v>
      </c>
      <c r="L4319" s="21">
        <f>L4324</f>
        <v>50.46</v>
      </c>
      <c r="M4319" s="21">
        <f>M4324</f>
        <v>2876.22</v>
      </c>
    </row>
    <row r="4320" spans="1:13" ht="90" x14ac:dyDescent="0.25">
      <c r="A4320" s="19"/>
      <c r="B4320" s="19"/>
      <c r="C4320" s="19"/>
      <c r="D4320" s="29" t="s">
        <v>218</v>
      </c>
      <c r="E4320" s="19"/>
      <c r="F4320" s="19"/>
      <c r="G4320" s="19"/>
      <c r="H4320" s="19"/>
      <c r="I4320" s="19"/>
      <c r="J4320" s="19"/>
      <c r="K4320" s="19"/>
      <c r="L4320" s="19"/>
      <c r="M4320" s="19"/>
    </row>
    <row r="4321" spans="1:13" x14ac:dyDescent="0.25">
      <c r="A4321" s="19"/>
      <c r="B4321" s="19"/>
      <c r="C4321" s="19"/>
      <c r="D4321" s="35"/>
      <c r="E4321" s="18" t="s">
        <v>621</v>
      </c>
      <c r="F4321" s="22">
        <v>1</v>
      </c>
      <c r="G4321" s="23">
        <v>49</v>
      </c>
      <c r="H4321" s="23">
        <v>0</v>
      </c>
      <c r="I4321" s="23">
        <v>0</v>
      </c>
      <c r="J4321" s="21">
        <f>OR(F4321&lt;&gt;0,G4321&lt;&gt;0,H4321&lt;&gt;0,I4321&lt;&gt;0)*(F4321 + (F4321 = 0))*(G4321 + (G4321 = 0))*(H4321 + (H4321 = 0))*(I4321 + (I4321 = 0))</f>
        <v>49</v>
      </c>
      <c r="K4321" s="19"/>
      <c r="L4321" s="19"/>
      <c r="M4321" s="19"/>
    </row>
    <row r="4322" spans="1:13" x14ac:dyDescent="0.25">
      <c r="A4322" s="19"/>
      <c r="B4322" s="19"/>
      <c r="C4322" s="19"/>
      <c r="D4322" s="35"/>
      <c r="E4322" s="18" t="s">
        <v>796</v>
      </c>
      <c r="F4322" s="22">
        <v>8</v>
      </c>
      <c r="G4322" s="23">
        <v>1</v>
      </c>
      <c r="H4322" s="23">
        <v>0</v>
      </c>
      <c r="I4322" s="23">
        <v>0</v>
      </c>
      <c r="J4322" s="21">
        <f>OR(F4322&lt;&gt;0,G4322&lt;&gt;0,H4322&lt;&gt;0,I4322&lt;&gt;0)*(F4322 + (F4322 = 0))*(G4322 + (G4322 = 0))*(H4322 + (H4322 = 0))*(I4322 + (I4322 = 0))</f>
        <v>8</v>
      </c>
      <c r="K4322" s="19"/>
      <c r="L4322" s="19"/>
      <c r="M4322" s="19"/>
    </row>
    <row r="4323" spans="1:13" x14ac:dyDescent="0.25">
      <c r="A4323" s="19"/>
      <c r="B4323" s="19"/>
      <c r="C4323" s="19"/>
      <c r="D4323" s="35"/>
      <c r="E4323" s="18" t="s">
        <v>16</v>
      </c>
      <c r="F4323" s="22"/>
      <c r="G4323" s="23"/>
      <c r="H4323" s="23"/>
      <c r="I4323" s="23"/>
      <c r="J4323" s="21">
        <f>OR(F4323&lt;&gt;0,G4323&lt;&gt;0,H4323&lt;&gt;0,I4323&lt;&gt;0)*(F4323 + (F4323 = 0))*(G4323 + (G4323 = 0))*(H4323 + (H4323 = 0))*(I4323 + (I4323 = 0))</f>
        <v>0</v>
      </c>
      <c r="K4323" s="19"/>
      <c r="L4323" s="19"/>
      <c r="M4323" s="19"/>
    </row>
    <row r="4324" spans="1:13" x14ac:dyDescent="0.25">
      <c r="A4324" s="19"/>
      <c r="B4324" s="19"/>
      <c r="C4324" s="19"/>
      <c r="D4324" s="35"/>
      <c r="E4324" s="19"/>
      <c r="F4324" s="19"/>
      <c r="G4324" s="19"/>
      <c r="H4324" s="19"/>
      <c r="I4324" s="19"/>
      <c r="J4324" s="24" t="s">
        <v>221</v>
      </c>
      <c r="K4324" s="25">
        <f>SUM(J4321:J4323)</f>
        <v>57</v>
      </c>
      <c r="L4324" s="23">
        <v>50.46</v>
      </c>
      <c r="M4324" s="26">
        <f>ROUND(K4324*L4324,2)</f>
        <v>2876.22</v>
      </c>
    </row>
    <row r="4325" spans="1:13" ht="0.95" customHeight="1" x14ac:dyDescent="0.25">
      <c r="A4325" s="27"/>
      <c r="B4325" s="27"/>
      <c r="C4325" s="27"/>
      <c r="D4325" s="36"/>
      <c r="E4325" s="27"/>
      <c r="F4325" s="27"/>
      <c r="G4325" s="27"/>
      <c r="H4325" s="27"/>
      <c r="I4325" s="27"/>
      <c r="J4325" s="27"/>
      <c r="K4325" s="27"/>
      <c r="L4325" s="27"/>
      <c r="M4325" s="27"/>
    </row>
    <row r="4326" spans="1:13" x14ac:dyDescent="0.25">
      <c r="A4326" s="17" t="s">
        <v>222</v>
      </c>
      <c r="B4326" s="18" t="s">
        <v>23</v>
      </c>
      <c r="C4326" s="18" t="s">
        <v>60</v>
      </c>
      <c r="D4326" s="29" t="s">
        <v>223</v>
      </c>
      <c r="E4326" s="19"/>
      <c r="F4326" s="19"/>
      <c r="G4326" s="19"/>
      <c r="H4326" s="19"/>
      <c r="I4326" s="19"/>
      <c r="J4326" s="19"/>
      <c r="K4326" s="20">
        <f>K4331</f>
        <v>365.83</v>
      </c>
      <c r="L4326" s="21">
        <f>L4331</f>
        <v>81.19</v>
      </c>
      <c r="M4326" s="21">
        <f>M4331</f>
        <v>29701.74</v>
      </c>
    </row>
    <row r="4327" spans="1:13" ht="101.25" x14ac:dyDescent="0.25">
      <c r="A4327" s="19"/>
      <c r="B4327" s="19"/>
      <c r="C4327" s="19"/>
      <c r="D4327" s="29" t="s">
        <v>224</v>
      </c>
      <c r="E4327" s="19"/>
      <c r="F4327" s="19"/>
      <c r="G4327" s="19"/>
      <c r="H4327" s="19"/>
      <c r="I4327" s="19"/>
      <c r="J4327" s="19"/>
      <c r="K4327" s="19"/>
      <c r="L4327" s="19"/>
      <c r="M4327" s="19"/>
    </row>
    <row r="4328" spans="1:13" x14ac:dyDescent="0.25">
      <c r="A4328" s="19"/>
      <c r="B4328" s="19"/>
      <c r="C4328" s="19"/>
      <c r="D4328" s="35"/>
      <c r="E4328" s="18" t="s">
        <v>912</v>
      </c>
      <c r="F4328" s="22">
        <v>1</v>
      </c>
      <c r="G4328" s="23">
        <v>336.61</v>
      </c>
      <c r="H4328" s="23">
        <v>0</v>
      </c>
      <c r="I4328" s="23">
        <v>0</v>
      </c>
      <c r="J4328" s="21">
        <f>OR(F4328&lt;&gt;0,G4328&lt;&gt;0,H4328&lt;&gt;0,I4328&lt;&gt;0)*(F4328 + (F4328 = 0))*(G4328 + (G4328 = 0))*(H4328 + (H4328 = 0))*(I4328 + (I4328 = 0))</f>
        <v>336.61</v>
      </c>
      <c r="K4328" s="19"/>
      <c r="L4328" s="19"/>
      <c r="M4328" s="19"/>
    </row>
    <row r="4329" spans="1:13" x14ac:dyDescent="0.25">
      <c r="A4329" s="19"/>
      <c r="B4329" s="19"/>
      <c r="C4329" s="19"/>
      <c r="D4329" s="35"/>
      <c r="E4329" s="18" t="s">
        <v>890</v>
      </c>
      <c r="F4329" s="22">
        <v>1</v>
      </c>
      <c r="G4329" s="23">
        <v>29.22</v>
      </c>
      <c r="H4329" s="23">
        <v>0</v>
      </c>
      <c r="I4329" s="23">
        <v>0</v>
      </c>
      <c r="J4329" s="21">
        <f>OR(F4329&lt;&gt;0,G4329&lt;&gt;0,H4329&lt;&gt;0,I4329&lt;&gt;0)*(F4329 + (F4329 = 0))*(G4329 + (G4329 = 0))*(H4329 + (H4329 = 0))*(I4329 + (I4329 = 0))</f>
        <v>29.22</v>
      </c>
      <c r="K4329" s="19"/>
      <c r="L4329" s="19"/>
      <c r="M4329" s="19"/>
    </row>
    <row r="4330" spans="1:13" x14ac:dyDescent="0.25">
      <c r="A4330" s="19"/>
      <c r="B4330" s="19"/>
      <c r="C4330" s="19"/>
      <c r="D4330" s="35"/>
      <c r="E4330" s="18" t="s">
        <v>16</v>
      </c>
      <c r="F4330" s="22"/>
      <c r="G4330" s="23"/>
      <c r="H4330" s="23"/>
      <c r="I4330" s="23"/>
      <c r="J4330" s="21">
        <f>OR(F4330&lt;&gt;0,G4330&lt;&gt;0,H4330&lt;&gt;0,I4330&lt;&gt;0)*(F4330 + (F4330 = 0))*(G4330 + (G4330 = 0))*(H4330 + (H4330 = 0))*(I4330 + (I4330 = 0))</f>
        <v>0</v>
      </c>
      <c r="K4330" s="19"/>
      <c r="L4330" s="19"/>
      <c r="M4330" s="19"/>
    </row>
    <row r="4331" spans="1:13" x14ac:dyDescent="0.25">
      <c r="A4331" s="19"/>
      <c r="B4331" s="19"/>
      <c r="C4331" s="19"/>
      <c r="D4331" s="35"/>
      <c r="E4331" s="19"/>
      <c r="F4331" s="19"/>
      <c r="G4331" s="19"/>
      <c r="H4331" s="19"/>
      <c r="I4331" s="19"/>
      <c r="J4331" s="24" t="s">
        <v>226</v>
      </c>
      <c r="K4331" s="25">
        <f>SUM(J4328:J4330)</f>
        <v>365.83</v>
      </c>
      <c r="L4331" s="23">
        <v>81.19</v>
      </c>
      <c r="M4331" s="26">
        <f>ROUND(K4331*L4331,2)</f>
        <v>29701.74</v>
      </c>
    </row>
    <row r="4332" spans="1:13" ht="0.95" customHeight="1" x14ac:dyDescent="0.25">
      <c r="A4332" s="27"/>
      <c r="B4332" s="27"/>
      <c r="C4332" s="27"/>
      <c r="D4332" s="36"/>
      <c r="E4332" s="27"/>
      <c r="F4332" s="27"/>
      <c r="G4332" s="27"/>
      <c r="H4332" s="27"/>
      <c r="I4332" s="27"/>
      <c r="J4332" s="27"/>
      <c r="K4332" s="27"/>
      <c r="L4332" s="27"/>
      <c r="M4332" s="27"/>
    </row>
    <row r="4333" spans="1:13" x14ac:dyDescent="0.25">
      <c r="A4333" s="17" t="s">
        <v>245</v>
      </c>
      <c r="B4333" s="18" t="s">
        <v>23</v>
      </c>
      <c r="C4333" s="18" t="s">
        <v>60</v>
      </c>
      <c r="D4333" s="29" t="s">
        <v>246</v>
      </c>
      <c r="E4333" s="19"/>
      <c r="F4333" s="19"/>
      <c r="G4333" s="19"/>
      <c r="H4333" s="19"/>
      <c r="I4333" s="19"/>
      <c r="J4333" s="19"/>
      <c r="K4333" s="20">
        <f>K4339</f>
        <v>414.83</v>
      </c>
      <c r="L4333" s="21">
        <f>L4339</f>
        <v>0.28999999999999998</v>
      </c>
      <c r="M4333" s="21">
        <f>M4339</f>
        <v>120.3</v>
      </c>
    </row>
    <row r="4334" spans="1:13" ht="33.75" x14ac:dyDescent="0.25">
      <c r="A4334" s="19"/>
      <c r="B4334" s="19"/>
      <c r="C4334" s="19"/>
      <c r="D4334" s="29" t="s">
        <v>247</v>
      </c>
      <c r="E4334" s="19"/>
      <c r="F4334" s="19"/>
      <c r="G4334" s="19"/>
      <c r="H4334" s="19"/>
      <c r="I4334" s="19"/>
      <c r="J4334" s="19"/>
      <c r="K4334" s="19"/>
      <c r="L4334" s="19"/>
      <c r="M4334" s="19"/>
    </row>
    <row r="4335" spans="1:13" x14ac:dyDescent="0.25">
      <c r="A4335" s="19"/>
      <c r="B4335" s="19"/>
      <c r="C4335" s="19"/>
      <c r="D4335" s="35"/>
      <c r="E4335" s="18" t="s">
        <v>16</v>
      </c>
      <c r="F4335" s="22">
        <v>1</v>
      </c>
      <c r="G4335" s="23">
        <v>49</v>
      </c>
      <c r="H4335" s="23">
        <v>0</v>
      </c>
      <c r="I4335" s="23">
        <v>0</v>
      </c>
      <c r="J4335" s="21">
        <f>OR(F4335&lt;&gt;0,G4335&lt;&gt;0,H4335&lt;&gt;0,I4335&lt;&gt;0)*(F4335 + (F4335 = 0))*(G4335 + (G4335 = 0))*(H4335 + (H4335 = 0))*(I4335 + (I4335 = 0))</f>
        <v>49</v>
      </c>
      <c r="K4335" s="19"/>
      <c r="L4335" s="19"/>
      <c r="M4335" s="19"/>
    </row>
    <row r="4336" spans="1:13" x14ac:dyDescent="0.25">
      <c r="A4336" s="19"/>
      <c r="B4336" s="19"/>
      <c r="C4336" s="19"/>
      <c r="D4336" s="35"/>
      <c r="E4336" s="18" t="s">
        <v>912</v>
      </c>
      <c r="F4336" s="22">
        <v>1</v>
      </c>
      <c r="G4336" s="23">
        <v>336.61</v>
      </c>
      <c r="H4336" s="23">
        <v>0</v>
      </c>
      <c r="I4336" s="23">
        <v>0</v>
      </c>
      <c r="J4336" s="21">
        <f>OR(F4336&lt;&gt;0,G4336&lt;&gt;0,H4336&lt;&gt;0,I4336&lt;&gt;0)*(F4336 + (F4336 = 0))*(G4336 + (G4336 = 0))*(H4336 + (H4336 = 0))*(I4336 + (I4336 = 0))</f>
        <v>336.61</v>
      </c>
      <c r="K4336" s="19"/>
      <c r="L4336" s="19"/>
      <c r="M4336" s="19"/>
    </row>
    <row r="4337" spans="1:13" x14ac:dyDescent="0.25">
      <c r="A4337" s="19"/>
      <c r="B4337" s="19"/>
      <c r="C4337" s="19"/>
      <c r="D4337" s="35"/>
      <c r="E4337" s="18" t="s">
        <v>890</v>
      </c>
      <c r="F4337" s="22">
        <v>1</v>
      </c>
      <c r="G4337" s="23">
        <v>29.22</v>
      </c>
      <c r="H4337" s="23">
        <v>0</v>
      </c>
      <c r="I4337" s="23">
        <v>0</v>
      </c>
      <c r="J4337" s="21">
        <f>OR(F4337&lt;&gt;0,G4337&lt;&gt;0,H4337&lt;&gt;0,I4337&lt;&gt;0)*(F4337 + (F4337 = 0))*(G4337 + (G4337 = 0))*(H4337 + (H4337 = 0))*(I4337 + (I4337 = 0))</f>
        <v>29.22</v>
      </c>
      <c r="K4337" s="19"/>
      <c r="L4337" s="19"/>
      <c r="M4337" s="19"/>
    </row>
    <row r="4338" spans="1:13" x14ac:dyDescent="0.25">
      <c r="A4338" s="19"/>
      <c r="B4338" s="19"/>
      <c r="C4338" s="19"/>
      <c r="D4338" s="35"/>
      <c r="E4338" s="18" t="s">
        <v>16</v>
      </c>
      <c r="F4338" s="22"/>
      <c r="G4338" s="23"/>
      <c r="H4338" s="23"/>
      <c r="I4338" s="23"/>
      <c r="J4338" s="21">
        <f>OR(F4338&lt;&gt;0,G4338&lt;&gt;0,H4338&lt;&gt;0,I4338&lt;&gt;0)*(F4338 + (F4338 = 0))*(G4338 + (G4338 = 0))*(H4338 + (H4338 = 0))*(I4338 + (I4338 = 0))</f>
        <v>0</v>
      </c>
      <c r="K4338" s="19"/>
      <c r="L4338" s="19"/>
      <c r="M4338" s="19"/>
    </row>
    <row r="4339" spans="1:13" x14ac:dyDescent="0.25">
      <c r="A4339" s="19"/>
      <c r="B4339" s="19"/>
      <c r="C4339" s="19"/>
      <c r="D4339" s="35"/>
      <c r="E4339" s="19"/>
      <c r="F4339" s="19"/>
      <c r="G4339" s="19"/>
      <c r="H4339" s="19"/>
      <c r="I4339" s="19"/>
      <c r="J4339" s="24" t="s">
        <v>248</v>
      </c>
      <c r="K4339" s="25">
        <f>SUM(J4335:J4338)</f>
        <v>414.83</v>
      </c>
      <c r="L4339" s="23">
        <v>0.28999999999999998</v>
      </c>
      <c r="M4339" s="26">
        <f>ROUND(K4339*L4339,2)</f>
        <v>120.3</v>
      </c>
    </row>
    <row r="4340" spans="1:13" ht="0.95" customHeight="1" x14ac:dyDescent="0.25">
      <c r="A4340" s="27"/>
      <c r="B4340" s="27"/>
      <c r="C4340" s="27"/>
      <c r="D4340" s="36"/>
      <c r="E4340" s="27"/>
      <c r="F4340" s="27"/>
      <c r="G4340" s="27"/>
      <c r="H4340" s="27"/>
      <c r="I4340" s="27"/>
      <c r="J4340" s="27"/>
      <c r="K4340" s="27"/>
      <c r="L4340" s="27"/>
      <c r="M4340" s="27"/>
    </row>
    <row r="4341" spans="1:13" x14ac:dyDescent="0.25">
      <c r="A4341" s="19"/>
      <c r="B4341" s="19"/>
      <c r="C4341" s="19"/>
      <c r="D4341" s="35"/>
      <c r="E4341" s="19"/>
      <c r="F4341" s="19"/>
      <c r="G4341" s="19"/>
      <c r="H4341" s="19"/>
      <c r="I4341" s="19"/>
      <c r="J4341" s="24" t="s">
        <v>915</v>
      </c>
      <c r="K4341" s="28">
        <v>1</v>
      </c>
      <c r="L4341" s="26">
        <f>M4313+M4319+M4326+M4333</f>
        <v>34397.46</v>
      </c>
      <c r="M4341" s="26">
        <f>ROUND(K4341*L4341,2)</f>
        <v>34397.46</v>
      </c>
    </row>
    <row r="4342" spans="1:13" ht="0.95" customHeight="1" x14ac:dyDescent="0.25">
      <c r="A4342" s="27"/>
      <c r="B4342" s="27"/>
      <c r="C4342" s="27"/>
      <c r="D4342" s="36"/>
      <c r="E4342" s="27"/>
      <c r="F4342" s="27"/>
      <c r="G4342" s="27"/>
      <c r="H4342" s="27"/>
      <c r="I4342" s="27"/>
      <c r="J4342" s="27"/>
      <c r="K4342" s="27"/>
      <c r="L4342" s="27"/>
      <c r="M4342" s="27"/>
    </row>
    <row r="4343" spans="1:13" x14ac:dyDescent="0.25">
      <c r="A4343" s="13" t="s">
        <v>916</v>
      </c>
      <c r="B4343" s="13" t="s">
        <v>15</v>
      </c>
      <c r="C4343" s="13" t="s">
        <v>16</v>
      </c>
      <c r="D4343" s="34" t="s">
        <v>632</v>
      </c>
      <c r="E4343" s="14"/>
      <c r="F4343" s="14"/>
      <c r="G4343" s="14"/>
      <c r="H4343" s="14"/>
      <c r="I4343" s="14"/>
      <c r="J4343" s="14"/>
      <c r="K4343" s="15">
        <f>K4490</f>
        <v>1</v>
      </c>
      <c r="L4343" s="16">
        <f>L4490</f>
        <v>35130.28</v>
      </c>
      <c r="M4343" s="16">
        <f>M4490</f>
        <v>35130.28</v>
      </c>
    </row>
    <row r="4344" spans="1:13" x14ac:dyDescent="0.25">
      <c r="A4344" s="17" t="s">
        <v>252</v>
      </c>
      <c r="B4344" s="18" t="s">
        <v>23</v>
      </c>
      <c r="C4344" s="18" t="s">
        <v>30</v>
      </c>
      <c r="D4344" s="29" t="s">
        <v>253</v>
      </c>
      <c r="E4344" s="19"/>
      <c r="F4344" s="19"/>
      <c r="G4344" s="19"/>
      <c r="H4344" s="19"/>
      <c r="I4344" s="19"/>
      <c r="J4344" s="19"/>
      <c r="K4344" s="20">
        <f>K4348</f>
        <v>6</v>
      </c>
      <c r="L4344" s="21">
        <f>L4348</f>
        <v>149.66999999999999</v>
      </c>
      <c r="M4344" s="21">
        <f>M4348</f>
        <v>898.02</v>
      </c>
    </row>
    <row r="4345" spans="1:13" ht="67.5" x14ac:dyDescent="0.25">
      <c r="A4345" s="19"/>
      <c r="B4345" s="19"/>
      <c r="C4345" s="19"/>
      <c r="D4345" s="29" t="s">
        <v>254</v>
      </c>
      <c r="E4345" s="19"/>
      <c r="F4345" s="19"/>
      <c r="G4345" s="19"/>
      <c r="H4345" s="19"/>
      <c r="I4345" s="19"/>
      <c r="J4345" s="19"/>
      <c r="K4345" s="19"/>
      <c r="L4345" s="19"/>
      <c r="M4345" s="19"/>
    </row>
    <row r="4346" spans="1:13" x14ac:dyDescent="0.25">
      <c r="A4346" s="19"/>
      <c r="B4346" s="19"/>
      <c r="C4346" s="19"/>
      <c r="D4346" s="35"/>
      <c r="E4346" s="18" t="s">
        <v>255</v>
      </c>
      <c r="F4346" s="22">
        <v>15</v>
      </c>
      <c r="G4346" s="23">
        <v>2</v>
      </c>
      <c r="H4346" s="23">
        <v>2</v>
      </c>
      <c r="I4346" s="23">
        <v>0.1</v>
      </c>
      <c r="J4346" s="21">
        <f>OR(F4346&lt;&gt;0,G4346&lt;&gt;0,H4346&lt;&gt;0,I4346&lt;&gt;0)*(F4346 + (F4346 = 0))*(G4346 + (G4346 = 0))*(H4346 + (H4346 = 0))*(I4346 + (I4346 = 0))</f>
        <v>6</v>
      </c>
      <c r="K4346" s="19"/>
      <c r="L4346" s="19"/>
      <c r="M4346" s="19"/>
    </row>
    <row r="4347" spans="1:13" x14ac:dyDescent="0.25">
      <c r="A4347" s="19"/>
      <c r="B4347" s="19"/>
      <c r="C4347" s="19"/>
      <c r="D4347" s="35"/>
      <c r="E4347" s="18" t="s">
        <v>16</v>
      </c>
      <c r="F4347" s="22"/>
      <c r="G4347" s="23"/>
      <c r="H4347" s="23"/>
      <c r="I4347" s="23"/>
      <c r="J4347" s="21">
        <f>OR(F4347&lt;&gt;0,G4347&lt;&gt;0,H4347&lt;&gt;0,I4347&lt;&gt;0)*(F4347 + (F4347 = 0))*(G4347 + (G4347 = 0))*(H4347 + (H4347 = 0))*(I4347 + (I4347 = 0))</f>
        <v>0</v>
      </c>
      <c r="K4347" s="19"/>
      <c r="L4347" s="19"/>
      <c r="M4347" s="19"/>
    </row>
    <row r="4348" spans="1:13" x14ac:dyDescent="0.25">
      <c r="A4348" s="19"/>
      <c r="B4348" s="19"/>
      <c r="C4348" s="19"/>
      <c r="D4348" s="35"/>
      <c r="E4348" s="19"/>
      <c r="F4348" s="19"/>
      <c r="G4348" s="19"/>
      <c r="H4348" s="19"/>
      <c r="I4348" s="19"/>
      <c r="J4348" s="24" t="s">
        <v>257</v>
      </c>
      <c r="K4348" s="25">
        <f>SUM(J4346:J4347)</f>
        <v>6</v>
      </c>
      <c r="L4348" s="23">
        <v>149.66999999999999</v>
      </c>
      <c r="M4348" s="26">
        <f>ROUND(K4348*L4348,2)</f>
        <v>898.02</v>
      </c>
    </row>
    <row r="4349" spans="1:13" ht="0.95" customHeight="1" x14ac:dyDescent="0.25">
      <c r="A4349" s="27"/>
      <c r="B4349" s="27"/>
      <c r="C4349" s="27"/>
      <c r="D4349" s="36"/>
      <c r="E4349" s="27"/>
      <c r="F4349" s="27"/>
      <c r="G4349" s="27"/>
      <c r="H4349" s="27"/>
      <c r="I4349" s="27"/>
      <c r="J4349" s="27"/>
      <c r="K4349" s="27"/>
      <c r="L4349" s="27"/>
      <c r="M4349" s="27"/>
    </row>
    <row r="4350" spans="1:13" x14ac:dyDescent="0.25">
      <c r="A4350" s="17" t="s">
        <v>180</v>
      </c>
      <c r="B4350" s="18" t="s">
        <v>23</v>
      </c>
      <c r="C4350" s="18" t="s">
        <v>30</v>
      </c>
      <c r="D4350" s="29" t="s">
        <v>181</v>
      </c>
      <c r="E4350" s="19"/>
      <c r="F4350" s="19"/>
      <c r="G4350" s="19"/>
      <c r="H4350" s="19"/>
      <c r="I4350" s="19"/>
      <c r="J4350" s="19"/>
      <c r="K4350" s="20">
        <f>K4354</f>
        <v>1.8</v>
      </c>
      <c r="L4350" s="21">
        <f>L4354</f>
        <v>129.69</v>
      </c>
      <c r="M4350" s="21">
        <f>M4354</f>
        <v>233.44</v>
      </c>
    </row>
    <row r="4351" spans="1:13" ht="78.75" x14ac:dyDescent="0.25">
      <c r="A4351" s="19"/>
      <c r="B4351" s="19"/>
      <c r="C4351" s="19"/>
      <c r="D4351" s="29" t="s">
        <v>182</v>
      </c>
      <c r="E4351" s="19"/>
      <c r="F4351" s="19"/>
      <c r="G4351" s="19"/>
      <c r="H4351" s="19"/>
      <c r="I4351" s="19"/>
      <c r="J4351" s="19"/>
      <c r="K4351" s="19"/>
      <c r="L4351" s="19"/>
      <c r="M4351" s="19"/>
    </row>
    <row r="4352" spans="1:13" x14ac:dyDescent="0.25">
      <c r="A4352" s="19"/>
      <c r="B4352" s="19"/>
      <c r="C4352" s="19"/>
      <c r="D4352" s="35"/>
      <c r="E4352" s="18" t="s">
        <v>258</v>
      </c>
      <c r="F4352" s="22">
        <v>4</v>
      </c>
      <c r="G4352" s="23">
        <v>1.5</v>
      </c>
      <c r="H4352" s="23">
        <v>1.5</v>
      </c>
      <c r="I4352" s="23">
        <v>0.2</v>
      </c>
      <c r="J4352" s="21">
        <f>OR(F4352&lt;&gt;0,G4352&lt;&gt;0,H4352&lt;&gt;0,I4352&lt;&gt;0)*(F4352 + (F4352 = 0))*(G4352 + (G4352 = 0))*(H4352 + (H4352 = 0))*(I4352 + (I4352 = 0))</f>
        <v>1.8</v>
      </c>
      <c r="K4352" s="19"/>
      <c r="L4352" s="19"/>
      <c r="M4352" s="19"/>
    </row>
    <row r="4353" spans="1:13" x14ac:dyDescent="0.25">
      <c r="A4353" s="19"/>
      <c r="B4353" s="19"/>
      <c r="C4353" s="19"/>
      <c r="D4353" s="35"/>
      <c r="E4353" s="18" t="s">
        <v>16</v>
      </c>
      <c r="F4353" s="22"/>
      <c r="G4353" s="23"/>
      <c r="H4353" s="23"/>
      <c r="I4353" s="23"/>
      <c r="J4353" s="21">
        <f>OR(F4353&lt;&gt;0,G4353&lt;&gt;0,H4353&lt;&gt;0,I4353&lt;&gt;0)*(F4353 + (F4353 = 0))*(G4353 + (G4353 = 0))*(H4353 + (H4353 = 0))*(I4353 + (I4353 = 0))</f>
        <v>0</v>
      </c>
      <c r="K4353" s="19"/>
      <c r="L4353" s="19"/>
      <c r="M4353" s="19"/>
    </row>
    <row r="4354" spans="1:13" x14ac:dyDescent="0.25">
      <c r="A4354" s="19"/>
      <c r="B4354" s="19"/>
      <c r="C4354" s="19"/>
      <c r="D4354" s="35"/>
      <c r="E4354" s="19"/>
      <c r="F4354" s="19"/>
      <c r="G4354" s="19"/>
      <c r="H4354" s="19"/>
      <c r="I4354" s="19"/>
      <c r="J4354" s="24" t="s">
        <v>184</v>
      </c>
      <c r="K4354" s="25">
        <f>SUM(J4352:J4353)</f>
        <v>1.8</v>
      </c>
      <c r="L4354" s="23">
        <v>129.69</v>
      </c>
      <c r="M4354" s="26">
        <f>ROUND(K4354*L4354,2)</f>
        <v>233.44</v>
      </c>
    </row>
    <row r="4355" spans="1:13" ht="0.95" customHeight="1" x14ac:dyDescent="0.25">
      <c r="A4355" s="27"/>
      <c r="B4355" s="27"/>
      <c r="C4355" s="27"/>
      <c r="D4355" s="36"/>
      <c r="E4355" s="27"/>
      <c r="F4355" s="27"/>
      <c r="G4355" s="27"/>
      <c r="H4355" s="27"/>
      <c r="I4355" s="27"/>
      <c r="J4355" s="27"/>
      <c r="K4355" s="27"/>
      <c r="L4355" s="27"/>
      <c r="M4355" s="27"/>
    </row>
    <row r="4356" spans="1:13" ht="22.5" x14ac:dyDescent="0.25">
      <c r="A4356" s="17" t="s">
        <v>287</v>
      </c>
      <c r="B4356" s="18" t="s">
        <v>23</v>
      </c>
      <c r="C4356" s="18" t="s">
        <v>76</v>
      </c>
      <c r="D4356" s="29" t="s">
        <v>288</v>
      </c>
      <c r="E4356" s="19"/>
      <c r="F4356" s="19"/>
      <c r="G4356" s="19"/>
      <c r="H4356" s="19"/>
      <c r="I4356" s="19"/>
      <c r="J4356" s="19"/>
      <c r="K4356" s="20">
        <f>K4360</f>
        <v>11</v>
      </c>
      <c r="L4356" s="21">
        <f>L4360</f>
        <v>817.17</v>
      </c>
      <c r="M4356" s="21">
        <f>M4360</f>
        <v>8988.8700000000008</v>
      </c>
    </row>
    <row r="4357" spans="1:13" ht="135" x14ac:dyDescent="0.25">
      <c r="A4357" s="19"/>
      <c r="B4357" s="19"/>
      <c r="C4357" s="19"/>
      <c r="D4357" s="29" t="s">
        <v>289</v>
      </c>
      <c r="E4357" s="19"/>
      <c r="F4357" s="19"/>
      <c r="G4357" s="19"/>
      <c r="H4357" s="19"/>
      <c r="I4357" s="19"/>
      <c r="J4357" s="19"/>
      <c r="K4357" s="19"/>
      <c r="L4357" s="19"/>
      <c r="M4357" s="19"/>
    </row>
    <row r="4358" spans="1:13" x14ac:dyDescent="0.25">
      <c r="A4358" s="19"/>
      <c r="B4358" s="19"/>
      <c r="C4358" s="19"/>
      <c r="D4358" s="35"/>
      <c r="E4358" s="18" t="s">
        <v>16</v>
      </c>
      <c r="F4358" s="22">
        <v>11</v>
      </c>
      <c r="G4358" s="23">
        <v>0</v>
      </c>
      <c r="H4358" s="23">
        <v>0</v>
      </c>
      <c r="I4358" s="23">
        <v>0</v>
      </c>
      <c r="J4358" s="21">
        <f>OR(F4358&lt;&gt;0,G4358&lt;&gt;0,H4358&lt;&gt;0,I4358&lt;&gt;0)*(F4358 + (F4358 = 0))*(G4358 + (G4358 = 0))*(H4358 + (H4358 = 0))*(I4358 + (I4358 = 0))</f>
        <v>11</v>
      </c>
      <c r="K4358" s="19"/>
      <c r="L4358" s="19"/>
      <c r="M4358" s="19"/>
    </row>
    <row r="4359" spans="1:13" x14ac:dyDescent="0.25">
      <c r="A4359" s="19"/>
      <c r="B4359" s="19"/>
      <c r="C4359" s="19"/>
      <c r="D4359" s="35"/>
      <c r="E4359" s="18" t="s">
        <v>16</v>
      </c>
      <c r="F4359" s="22"/>
      <c r="G4359" s="23"/>
      <c r="H4359" s="23"/>
      <c r="I4359" s="23"/>
      <c r="J4359" s="21">
        <f>OR(F4359&lt;&gt;0,G4359&lt;&gt;0,H4359&lt;&gt;0,I4359&lt;&gt;0)*(F4359 + (F4359 = 0))*(G4359 + (G4359 = 0))*(H4359 + (H4359 = 0))*(I4359 + (I4359 = 0))</f>
        <v>0</v>
      </c>
      <c r="K4359" s="19"/>
      <c r="L4359" s="19"/>
      <c r="M4359" s="19"/>
    </row>
    <row r="4360" spans="1:13" x14ac:dyDescent="0.25">
      <c r="A4360" s="19"/>
      <c r="B4360" s="19"/>
      <c r="C4360" s="19"/>
      <c r="D4360" s="35"/>
      <c r="E4360" s="19"/>
      <c r="F4360" s="19"/>
      <c r="G4360" s="19"/>
      <c r="H4360" s="19"/>
      <c r="I4360" s="19"/>
      <c r="J4360" s="24" t="s">
        <v>290</v>
      </c>
      <c r="K4360" s="25">
        <f>SUM(J4358:J4359)</f>
        <v>11</v>
      </c>
      <c r="L4360" s="23">
        <v>817.17</v>
      </c>
      <c r="M4360" s="26">
        <f>ROUND(K4360*L4360,2)</f>
        <v>8988.8700000000008</v>
      </c>
    </row>
    <row r="4361" spans="1:13" ht="0.95" customHeight="1" x14ac:dyDescent="0.25">
      <c r="A4361" s="27"/>
      <c r="B4361" s="27"/>
      <c r="C4361" s="27"/>
      <c r="D4361" s="36"/>
      <c r="E4361" s="27"/>
      <c r="F4361" s="27"/>
      <c r="G4361" s="27"/>
      <c r="H4361" s="27"/>
      <c r="I4361" s="27"/>
      <c r="J4361" s="27"/>
      <c r="K4361" s="27"/>
      <c r="L4361" s="27"/>
      <c r="M4361" s="27"/>
    </row>
    <row r="4362" spans="1:13" ht="22.5" x14ac:dyDescent="0.25">
      <c r="A4362" s="17" t="s">
        <v>291</v>
      </c>
      <c r="B4362" s="18" t="s">
        <v>23</v>
      </c>
      <c r="C4362" s="18" t="s">
        <v>60</v>
      </c>
      <c r="D4362" s="29" t="s">
        <v>292</v>
      </c>
      <c r="E4362" s="19"/>
      <c r="F4362" s="19"/>
      <c r="G4362" s="19"/>
      <c r="H4362" s="19"/>
      <c r="I4362" s="19"/>
      <c r="J4362" s="19"/>
      <c r="K4362" s="20">
        <f>K4379</f>
        <v>13.07</v>
      </c>
      <c r="L4362" s="21">
        <f>L4379</f>
        <v>388.98</v>
      </c>
      <c r="M4362" s="21">
        <f>M4379</f>
        <v>5083.97</v>
      </c>
    </row>
    <row r="4363" spans="1:13" ht="67.5" x14ac:dyDescent="0.25">
      <c r="A4363" s="19"/>
      <c r="B4363" s="19"/>
      <c r="C4363" s="19"/>
      <c r="D4363" s="29" t="s">
        <v>293</v>
      </c>
      <c r="E4363" s="19"/>
      <c r="F4363" s="19"/>
      <c r="G4363" s="19"/>
      <c r="H4363" s="19"/>
      <c r="I4363" s="19"/>
      <c r="J4363" s="19"/>
      <c r="K4363" s="19"/>
      <c r="L4363" s="19"/>
      <c r="M4363" s="19"/>
    </row>
    <row r="4364" spans="1:13" x14ac:dyDescent="0.25">
      <c r="A4364" s="19"/>
      <c r="B4364" s="19"/>
      <c r="C4364" s="19"/>
      <c r="D4364" s="35"/>
      <c r="E4364" s="18" t="s">
        <v>896</v>
      </c>
      <c r="F4364" s="22"/>
      <c r="G4364" s="23"/>
      <c r="H4364" s="23"/>
      <c r="I4364" s="23"/>
      <c r="J4364" s="21">
        <f>OR(F4364&lt;&gt;0,G4364&lt;&gt;0,H4364&lt;&gt;0,I4364&lt;&gt;0)*(F4364 + (F4364 = 0))*(G4364 + (G4364 = 0))*(H4364 + (H4364 = 0))*(I4364 + (I4364 = 0))</f>
        <v>0</v>
      </c>
      <c r="K4364" s="19"/>
      <c r="L4364" s="19"/>
      <c r="M4364" s="19"/>
    </row>
    <row r="4365" spans="1:13" x14ac:dyDescent="0.25">
      <c r="A4365" s="19"/>
      <c r="B4365" s="19"/>
      <c r="C4365" s="19"/>
      <c r="D4365" s="35"/>
      <c r="E4365" s="18" t="s">
        <v>897</v>
      </c>
      <c r="F4365" s="22">
        <v>1</v>
      </c>
      <c r="G4365" s="23">
        <v>0</v>
      </c>
      <c r="H4365" s="23">
        <v>0</v>
      </c>
      <c r="I4365" s="23">
        <v>3.36</v>
      </c>
      <c r="J4365" s="21">
        <f>OR(F4365&lt;&gt;0,G4365&lt;&gt;0,H4365&lt;&gt;0,I4365&lt;&gt;0)*(F4365 + (F4365 = 0))*(G4365 + (G4365 = 0))*(H4365 + (H4365 = 0))*(I4365 + (I4365 = 0))</f>
        <v>3.36</v>
      </c>
      <c r="K4365" s="19"/>
      <c r="L4365" s="19"/>
      <c r="M4365" s="19"/>
    </row>
    <row r="4366" spans="1:13" x14ac:dyDescent="0.25">
      <c r="A4366" s="19"/>
      <c r="B4366" s="19"/>
      <c r="C4366" s="19"/>
      <c r="D4366" s="35"/>
      <c r="E4366" s="18" t="s">
        <v>898</v>
      </c>
      <c r="F4366" s="22">
        <v>1</v>
      </c>
      <c r="G4366" s="23">
        <v>0</v>
      </c>
      <c r="H4366" s="23">
        <v>0</v>
      </c>
      <c r="I4366" s="23">
        <v>3.5</v>
      </c>
      <c r="J4366" s="21">
        <f>OR(F4366&lt;&gt;0,G4366&lt;&gt;0,H4366&lt;&gt;0,I4366&lt;&gt;0)*(F4366 + (F4366 = 0))*(G4366 + (G4366 = 0))*(H4366 + (H4366 = 0))*(I4366 + (I4366 = 0))</f>
        <v>3.5</v>
      </c>
      <c r="K4366" s="19"/>
      <c r="L4366" s="19"/>
      <c r="M4366" s="19"/>
    </row>
    <row r="4367" spans="1:13" x14ac:dyDescent="0.25">
      <c r="A4367" s="19"/>
      <c r="B4367" s="19"/>
      <c r="C4367" s="19"/>
      <c r="D4367" s="35"/>
      <c r="E4367" s="18" t="s">
        <v>899</v>
      </c>
      <c r="F4367" s="22">
        <v>1</v>
      </c>
      <c r="G4367" s="23">
        <v>0</v>
      </c>
      <c r="H4367" s="23">
        <v>0</v>
      </c>
      <c r="I4367" s="23">
        <v>3.67</v>
      </c>
      <c r="J4367" s="21">
        <f>OR(F4367&lt;&gt;0,G4367&lt;&gt;0,H4367&lt;&gt;0,I4367&lt;&gt;0)*(F4367 + (F4367 = 0))*(G4367 + (G4367 = 0))*(H4367 + (H4367 = 0))*(I4367 + (I4367 = 0))</f>
        <v>3.67</v>
      </c>
      <c r="K4367" s="19"/>
      <c r="L4367" s="19"/>
      <c r="M4367" s="19"/>
    </row>
    <row r="4368" spans="1:13" x14ac:dyDescent="0.25">
      <c r="A4368" s="19"/>
      <c r="B4368" s="19"/>
      <c r="C4368" s="19"/>
      <c r="D4368" s="35"/>
      <c r="E4368" s="18" t="s">
        <v>900</v>
      </c>
      <c r="F4368" s="22">
        <v>1</v>
      </c>
      <c r="G4368" s="23">
        <v>0</v>
      </c>
      <c r="H4368" s="23">
        <v>0</v>
      </c>
      <c r="I4368" s="23">
        <v>3.83</v>
      </c>
      <c r="J4368" s="21">
        <f>OR(F4368&lt;&gt;0,G4368&lt;&gt;0,H4368&lt;&gt;0,I4368&lt;&gt;0)*(F4368 + (F4368 = 0))*(G4368 + (G4368 = 0))*(H4368 + (H4368 = 0))*(I4368 + (I4368 = 0))</f>
        <v>3.83</v>
      </c>
      <c r="K4368" s="19"/>
      <c r="L4368" s="19"/>
      <c r="M4368" s="19"/>
    </row>
    <row r="4369" spans="1:13" x14ac:dyDescent="0.25">
      <c r="A4369" s="19"/>
      <c r="B4369" s="19"/>
      <c r="C4369" s="19"/>
      <c r="D4369" s="35"/>
      <c r="E4369" s="18" t="s">
        <v>901</v>
      </c>
      <c r="F4369" s="22">
        <v>1</v>
      </c>
      <c r="G4369" s="23">
        <v>0</v>
      </c>
      <c r="H4369" s="23">
        <v>0</v>
      </c>
      <c r="I4369" s="23">
        <v>3.38</v>
      </c>
      <c r="J4369" s="21">
        <f>OR(F4369&lt;&gt;0,G4369&lt;&gt;0,H4369&lt;&gt;0,I4369&lt;&gt;0)*(F4369 + (F4369 = 0))*(G4369 + (G4369 = 0))*(H4369 + (H4369 = 0))*(I4369 + (I4369 = 0))</f>
        <v>3.38</v>
      </c>
      <c r="K4369" s="19"/>
      <c r="L4369" s="19"/>
      <c r="M4369" s="19"/>
    </row>
    <row r="4370" spans="1:13" x14ac:dyDescent="0.25">
      <c r="A4370" s="19"/>
      <c r="B4370" s="19"/>
      <c r="C4370" s="19"/>
      <c r="D4370" s="35"/>
      <c r="E4370" s="18" t="s">
        <v>902</v>
      </c>
      <c r="F4370" s="22">
        <v>1</v>
      </c>
      <c r="G4370" s="23">
        <v>0</v>
      </c>
      <c r="H4370" s="23">
        <v>0</v>
      </c>
      <c r="I4370" s="23">
        <v>2.75</v>
      </c>
      <c r="J4370" s="21">
        <f>OR(F4370&lt;&gt;0,G4370&lt;&gt;0,H4370&lt;&gt;0,I4370&lt;&gt;0)*(F4370 + (F4370 = 0))*(G4370 + (G4370 = 0))*(H4370 + (H4370 = 0))*(I4370 + (I4370 = 0))</f>
        <v>2.75</v>
      </c>
      <c r="K4370" s="19"/>
      <c r="L4370" s="19"/>
      <c r="M4370" s="19"/>
    </row>
    <row r="4371" spans="1:13" x14ac:dyDescent="0.25">
      <c r="A4371" s="19"/>
      <c r="B4371" s="19"/>
      <c r="C4371" s="19"/>
      <c r="D4371" s="35"/>
      <c r="E4371" s="18" t="s">
        <v>903</v>
      </c>
      <c r="F4371" s="22">
        <v>1</v>
      </c>
      <c r="G4371" s="23">
        <v>0</v>
      </c>
      <c r="H4371" s="23">
        <v>0</v>
      </c>
      <c r="I4371" s="23">
        <v>2.2999999999999998</v>
      </c>
      <c r="J4371" s="21">
        <f>OR(F4371&lt;&gt;0,G4371&lt;&gt;0,H4371&lt;&gt;0,I4371&lt;&gt;0)*(F4371 + (F4371 = 0))*(G4371 + (G4371 = 0))*(H4371 + (H4371 = 0))*(I4371 + (I4371 = 0))</f>
        <v>2.2999999999999998</v>
      </c>
      <c r="K4371" s="19"/>
      <c r="L4371" s="19"/>
      <c r="M4371" s="19"/>
    </row>
    <row r="4372" spans="1:13" x14ac:dyDescent="0.25">
      <c r="A4372" s="19"/>
      <c r="B4372" s="19"/>
      <c r="C4372" s="19"/>
      <c r="D4372" s="35"/>
      <c r="E4372" s="18" t="s">
        <v>904</v>
      </c>
      <c r="F4372" s="22">
        <v>1</v>
      </c>
      <c r="G4372" s="23">
        <v>0</v>
      </c>
      <c r="H4372" s="23">
        <v>0</v>
      </c>
      <c r="I4372" s="23">
        <v>3.14</v>
      </c>
      <c r="J4372" s="21">
        <f>OR(F4372&lt;&gt;0,G4372&lt;&gt;0,H4372&lt;&gt;0,I4372&lt;&gt;0)*(F4372 + (F4372 = 0))*(G4372 + (G4372 = 0))*(H4372 + (H4372 = 0))*(I4372 + (I4372 = 0))</f>
        <v>3.14</v>
      </c>
      <c r="K4372" s="19"/>
      <c r="L4372" s="19"/>
      <c r="M4372" s="19"/>
    </row>
    <row r="4373" spans="1:13" x14ac:dyDescent="0.25">
      <c r="A4373" s="19"/>
      <c r="B4373" s="19"/>
      <c r="C4373" s="19"/>
      <c r="D4373" s="35"/>
      <c r="E4373" s="18" t="s">
        <v>905</v>
      </c>
      <c r="F4373" s="22">
        <v>1</v>
      </c>
      <c r="G4373" s="23">
        <v>0</v>
      </c>
      <c r="H4373" s="23">
        <v>0</v>
      </c>
      <c r="I4373" s="23">
        <v>3.13</v>
      </c>
      <c r="J4373" s="21">
        <f>OR(F4373&lt;&gt;0,G4373&lt;&gt;0,H4373&lt;&gt;0,I4373&lt;&gt;0)*(F4373 + (F4373 = 0))*(G4373 + (G4373 = 0))*(H4373 + (H4373 = 0))*(I4373 + (I4373 = 0))</f>
        <v>3.13</v>
      </c>
      <c r="K4373" s="19"/>
      <c r="L4373" s="19"/>
      <c r="M4373" s="19"/>
    </row>
    <row r="4374" spans="1:13" x14ac:dyDescent="0.25">
      <c r="A4374" s="19"/>
      <c r="B4374" s="19"/>
      <c r="C4374" s="19"/>
      <c r="D4374" s="35"/>
      <c r="E4374" s="18" t="s">
        <v>891</v>
      </c>
      <c r="F4374" s="22"/>
      <c r="G4374" s="23"/>
      <c r="H4374" s="23"/>
      <c r="I4374" s="23"/>
      <c r="J4374" s="21">
        <f>OR(F4374&lt;&gt;0,G4374&lt;&gt;0,H4374&lt;&gt;0,I4374&lt;&gt;0)*(F4374 + (F4374 = 0))*(G4374 + (G4374 = 0))*(H4374 + (H4374 = 0))*(I4374 + (I4374 = 0))</f>
        <v>0</v>
      </c>
      <c r="K4374" s="19"/>
      <c r="L4374" s="19"/>
      <c r="M4374" s="19"/>
    </row>
    <row r="4375" spans="1:13" x14ac:dyDescent="0.25">
      <c r="A4375" s="19"/>
      <c r="B4375" s="19"/>
      <c r="C4375" s="19"/>
      <c r="D4375" s="35"/>
      <c r="E4375" s="18" t="s">
        <v>910</v>
      </c>
      <c r="F4375" s="22">
        <v>1</v>
      </c>
      <c r="G4375" s="23">
        <v>0</v>
      </c>
      <c r="H4375" s="23">
        <v>0</v>
      </c>
      <c r="I4375" s="23">
        <v>2.99</v>
      </c>
      <c r="J4375" s="21">
        <f>OR(F4375&lt;&gt;0,G4375&lt;&gt;0,H4375&lt;&gt;0,I4375&lt;&gt;0)*(F4375 + (F4375 = 0))*(G4375 + (G4375 = 0))*(H4375 + (H4375 = 0))*(I4375 + (I4375 = 0))</f>
        <v>2.99</v>
      </c>
      <c r="K4375" s="19"/>
      <c r="L4375" s="19"/>
      <c r="M4375" s="19"/>
    </row>
    <row r="4376" spans="1:13" x14ac:dyDescent="0.25">
      <c r="A4376" s="19"/>
      <c r="B4376" s="19"/>
      <c r="C4376" s="19"/>
      <c r="D4376" s="35"/>
      <c r="E4376" s="18" t="s">
        <v>911</v>
      </c>
      <c r="F4376" s="22">
        <v>1</v>
      </c>
      <c r="G4376" s="23">
        <v>0</v>
      </c>
      <c r="H4376" s="23">
        <v>0</v>
      </c>
      <c r="I4376" s="23">
        <v>3.02</v>
      </c>
      <c r="J4376" s="21">
        <f>OR(F4376&lt;&gt;0,G4376&lt;&gt;0,H4376&lt;&gt;0,I4376&lt;&gt;0)*(F4376 + (F4376 = 0))*(G4376 + (G4376 = 0))*(H4376 + (H4376 = 0))*(I4376 + (I4376 = 0))</f>
        <v>3.02</v>
      </c>
      <c r="K4376" s="19"/>
      <c r="L4376" s="19"/>
      <c r="M4376" s="19"/>
    </row>
    <row r="4377" spans="1:13" x14ac:dyDescent="0.25">
      <c r="A4377" s="19"/>
      <c r="B4377" s="19"/>
      <c r="C4377" s="19"/>
      <c r="D4377" s="35"/>
      <c r="E4377" s="18" t="s">
        <v>917</v>
      </c>
      <c r="F4377" s="22">
        <v>-11</v>
      </c>
      <c r="G4377" s="23">
        <v>0</v>
      </c>
      <c r="H4377" s="23">
        <v>0</v>
      </c>
      <c r="I4377" s="23">
        <v>2</v>
      </c>
      <c r="J4377" s="21">
        <f>OR(F4377&lt;&gt;0,G4377&lt;&gt;0,H4377&lt;&gt;0,I4377&lt;&gt;0)*(F4377 + (F4377 = 0))*(G4377 + (G4377 = 0))*(H4377 + (H4377 = 0))*(I4377 + (I4377 = 0))</f>
        <v>-22</v>
      </c>
      <c r="K4377" s="19"/>
      <c r="L4377" s="19"/>
      <c r="M4377" s="19"/>
    </row>
    <row r="4378" spans="1:13" x14ac:dyDescent="0.25">
      <c r="A4378" s="19"/>
      <c r="B4378" s="19"/>
      <c r="C4378" s="19"/>
      <c r="D4378" s="35"/>
      <c r="E4378" s="18" t="s">
        <v>16</v>
      </c>
      <c r="F4378" s="22"/>
      <c r="G4378" s="23"/>
      <c r="H4378" s="23"/>
      <c r="I4378" s="23"/>
      <c r="J4378" s="21">
        <f>OR(F4378&lt;&gt;0,G4378&lt;&gt;0,H4378&lt;&gt;0,I4378&lt;&gt;0)*(F4378 + (F4378 = 0))*(G4378 + (G4378 = 0))*(H4378 + (H4378 = 0))*(I4378 + (I4378 = 0))</f>
        <v>0</v>
      </c>
      <c r="K4378" s="19"/>
      <c r="L4378" s="19"/>
      <c r="M4378" s="19"/>
    </row>
    <row r="4379" spans="1:13" x14ac:dyDescent="0.25">
      <c r="A4379" s="19"/>
      <c r="B4379" s="19"/>
      <c r="C4379" s="19"/>
      <c r="D4379" s="35"/>
      <c r="E4379" s="19"/>
      <c r="F4379" s="19"/>
      <c r="G4379" s="19"/>
      <c r="H4379" s="19"/>
      <c r="I4379" s="19"/>
      <c r="J4379" s="24" t="s">
        <v>294</v>
      </c>
      <c r="K4379" s="25">
        <f>SUM(J4364:J4378)</f>
        <v>13.07</v>
      </c>
      <c r="L4379" s="23">
        <v>388.98</v>
      </c>
      <c r="M4379" s="26">
        <f>ROUND(K4379*L4379,2)</f>
        <v>5083.97</v>
      </c>
    </row>
    <row r="4380" spans="1:13" ht="0.95" customHeight="1" x14ac:dyDescent="0.25">
      <c r="A4380" s="27"/>
      <c r="B4380" s="27"/>
      <c r="C4380" s="27"/>
      <c r="D4380" s="36"/>
      <c r="E4380" s="27"/>
      <c r="F4380" s="27"/>
      <c r="G4380" s="27"/>
      <c r="H4380" s="27"/>
      <c r="I4380" s="27"/>
      <c r="J4380" s="27"/>
      <c r="K4380" s="27"/>
      <c r="L4380" s="27"/>
      <c r="M4380" s="27"/>
    </row>
    <row r="4381" spans="1:13" x14ac:dyDescent="0.25">
      <c r="A4381" s="17" t="s">
        <v>295</v>
      </c>
      <c r="B4381" s="18" t="s">
        <v>23</v>
      </c>
      <c r="C4381" s="18" t="s">
        <v>76</v>
      </c>
      <c r="D4381" s="29" t="s">
        <v>296</v>
      </c>
      <c r="E4381" s="19"/>
      <c r="F4381" s="19"/>
      <c r="G4381" s="19"/>
      <c r="H4381" s="19"/>
      <c r="I4381" s="19"/>
      <c r="J4381" s="19"/>
      <c r="K4381" s="20">
        <f>K4400</f>
        <v>152</v>
      </c>
      <c r="L4381" s="21">
        <f>L4400</f>
        <v>15.13</v>
      </c>
      <c r="M4381" s="21">
        <f>M4400</f>
        <v>2299.7600000000002</v>
      </c>
    </row>
    <row r="4382" spans="1:13" ht="56.25" x14ac:dyDescent="0.25">
      <c r="A4382" s="19"/>
      <c r="B4382" s="19"/>
      <c r="C4382" s="19"/>
      <c r="D4382" s="29" t="s">
        <v>297</v>
      </c>
      <c r="E4382" s="19"/>
      <c r="F4382" s="19"/>
      <c r="G4382" s="19"/>
      <c r="H4382" s="19"/>
      <c r="I4382" s="19"/>
      <c r="J4382" s="19"/>
      <c r="K4382" s="19"/>
      <c r="L4382" s="19"/>
      <c r="M4382" s="19"/>
    </row>
    <row r="4383" spans="1:13" x14ac:dyDescent="0.25">
      <c r="A4383" s="19"/>
      <c r="B4383" s="19"/>
      <c r="C4383" s="19"/>
      <c r="D4383" s="35"/>
      <c r="E4383" s="18" t="s">
        <v>897</v>
      </c>
      <c r="F4383" s="22">
        <v>3</v>
      </c>
      <c r="G4383" s="23">
        <v>0</v>
      </c>
      <c r="H4383" s="23">
        <v>0</v>
      </c>
      <c r="I4383" s="23">
        <v>3.36</v>
      </c>
      <c r="J4383" s="21">
        <f>OR(F4383&lt;&gt;0,G4383&lt;&gt;0,H4383&lt;&gt;0,I4383&lt;&gt;0)*(F4383 + (F4383 = 0))*(G4383 + (G4383 = 0))*(H4383 + (H4383 = 0))*(I4383 + (I4383 = 0))</f>
        <v>10.08</v>
      </c>
      <c r="K4383" s="19"/>
      <c r="L4383" s="19"/>
      <c r="M4383" s="19"/>
    </row>
    <row r="4384" spans="1:13" x14ac:dyDescent="0.25">
      <c r="A4384" s="19"/>
      <c r="B4384" s="19"/>
      <c r="C4384" s="19"/>
      <c r="D4384" s="35"/>
      <c r="E4384" s="18" t="s">
        <v>898</v>
      </c>
      <c r="F4384" s="22">
        <v>3</v>
      </c>
      <c r="G4384" s="23">
        <v>0</v>
      </c>
      <c r="H4384" s="23">
        <v>0</v>
      </c>
      <c r="I4384" s="23">
        <v>3.5</v>
      </c>
      <c r="J4384" s="21">
        <f>OR(F4384&lt;&gt;0,G4384&lt;&gt;0,H4384&lt;&gt;0,I4384&lt;&gt;0)*(F4384 + (F4384 = 0))*(G4384 + (G4384 = 0))*(H4384 + (H4384 = 0))*(I4384 + (I4384 = 0))</f>
        <v>10.5</v>
      </c>
      <c r="K4384" s="19"/>
      <c r="L4384" s="19"/>
      <c r="M4384" s="19"/>
    </row>
    <row r="4385" spans="1:13" x14ac:dyDescent="0.25">
      <c r="A4385" s="19"/>
      <c r="B4385" s="19"/>
      <c r="C4385" s="19"/>
      <c r="D4385" s="35"/>
      <c r="E4385" s="18" t="s">
        <v>899</v>
      </c>
      <c r="F4385" s="22">
        <v>3</v>
      </c>
      <c r="G4385" s="23">
        <v>0</v>
      </c>
      <c r="H4385" s="23">
        <v>0</v>
      </c>
      <c r="I4385" s="23">
        <v>3.67</v>
      </c>
      <c r="J4385" s="21">
        <f>OR(F4385&lt;&gt;0,G4385&lt;&gt;0,H4385&lt;&gt;0,I4385&lt;&gt;0)*(F4385 + (F4385 = 0))*(G4385 + (G4385 = 0))*(H4385 + (H4385 = 0))*(I4385 + (I4385 = 0))</f>
        <v>11.01</v>
      </c>
      <c r="K4385" s="19"/>
      <c r="L4385" s="19"/>
      <c r="M4385" s="19"/>
    </row>
    <row r="4386" spans="1:13" x14ac:dyDescent="0.25">
      <c r="A4386" s="19"/>
      <c r="B4386" s="19"/>
      <c r="C4386" s="19"/>
      <c r="D4386" s="35"/>
      <c r="E4386" s="18" t="s">
        <v>900</v>
      </c>
      <c r="F4386" s="22">
        <v>3</v>
      </c>
      <c r="G4386" s="23">
        <v>0</v>
      </c>
      <c r="H4386" s="23">
        <v>0</v>
      </c>
      <c r="I4386" s="23">
        <v>3.83</v>
      </c>
      <c r="J4386" s="21">
        <f>OR(F4386&lt;&gt;0,G4386&lt;&gt;0,H4386&lt;&gt;0,I4386&lt;&gt;0)*(F4386 + (F4386 = 0))*(G4386 + (G4386 = 0))*(H4386 + (H4386 = 0))*(I4386 + (I4386 = 0))</f>
        <v>11.49</v>
      </c>
      <c r="K4386" s="19"/>
      <c r="L4386" s="19"/>
      <c r="M4386" s="19"/>
    </row>
    <row r="4387" spans="1:13" x14ac:dyDescent="0.25">
      <c r="A4387" s="19"/>
      <c r="B4387" s="19"/>
      <c r="C4387" s="19"/>
      <c r="D4387" s="35"/>
      <c r="E4387" s="18" t="s">
        <v>901</v>
      </c>
      <c r="F4387" s="22">
        <v>3</v>
      </c>
      <c r="G4387" s="23">
        <v>0</v>
      </c>
      <c r="H4387" s="23">
        <v>0</v>
      </c>
      <c r="I4387" s="23">
        <v>3.38</v>
      </c>
      <c r="J4387" s="21">
        <f>OR(F4387&lt;&gt;0,G4387&lt;&gt;0,H4387&lt;&gt;0,I4387&lt;&gt;0)*(F4387 + (F4387 = 0))*(G4387 + (G4387 = 0))*(H4387 + (H4387 = 0))*(I4387 + (I4387 = 0))</f>
        <v>10.14</v>
      </c>
      <c r="K4387" s="19"/>
      <c r="L4387" s="19"/>
      <c r="M4387" s="19"/>
    </row>
    <row r="4388" spans="1:13" x14ac:dyDescent="0.25">
      <c r="A4388" s="19"/>
      <c r="B4388" s="19"/>
      <c r="C4388" s="19"/>
      <c r="D4388" s="35"/>
      <c r="E4388" s="18" t="s">
        <v>902</v>
      </c>
      <c r="F4388" s="22">
        <v>3</v>
      </c>
      <c r="G4388" s="23">
        <v>0</v>
      </c>
      <c r="H4388" s="23">
        <v>0</v>
      </c>
      <c r="I4388" s="23">
        <v>2.75</v>
      </c>
      <c r="J4388" s="21">
        <f>OR(F4388&lt;&gt;0,G4388&lt;&gt;0,H4388&lt;&gt;0,I4388&lt;&gt;0)*(F4388 + (F4388 = 0))*(G4388 + (G4388 = 0))*(H4388 + (H4388 = 0))*(I4388 + (I4388 = 0))</f>
        <v>8.25</v>
      </c>
      <c r="K4388" s="19"/>
      <c r="L4388" s="19"/>
      <c r="M4388" s="19"/>
    </row>
    <row r="4389" spans="1:13" x14ac:dyDescent="0.25">
      <c r="A4389" s="19"/>
      <c r="B4389" s="19"/>
      <c r="C4389" s="19"/>
      <c r="D4389" s="35"/>
      <c r="E4389" s="18" t="s">
        <v>903</v>
      </c>
      <c r="F4389" s="22">
        <v>3</v>
      </c>
      <c r="G4389" s="23">
        <v>0</v>
      </c>
      <c r="H4389" s="23">
        <v>0</v>
      </c>
      <c r="I4389" s="23">
        <v>2.2999999999999998</v>
      </c>
      <c r="J4389" s="21">
        <f>OR(F4389&lt;&gt;0,G4389&lt;&gt;0,H4389&lt;&gt;0,I4389&lt;&gt;0)*(F4389 + (F4389 = 0))*(G4389 + (G4389 = 0))*(H4389 + (H4389 = 0))*(I4389 + (I4389 = 0))</f>
        <v>6.9</v>
      </c>
      <c r="K4389" s="19"/>
      <c r="L4389" s="19"/>
      <c r="M4389" s="19"/>
    </row>
    <row r="4390" spans="1:13" x14ac:dyDescent="0.25">
      <c r="A4390" s="19"/>
      <c r="B4390" s="19"/>
      <c r="C4390" s="19"/>
      <c r="D4390" s="35"/>
      <c r="E4390" s="18" t="s">
        <v>904</v>
      </c>
      <c r="F4390" s="22">
        <v>3</v>
      </c>
      <c r="G4390" s="23">
        <v>0</v>
      </c>
      <c r="H4390" s="23">
        <v>0</v>
      </c>
      <c r="I4390" s="23">
        <v>3.14</v>
      </c>
      <c r="J4390" s="21">
        <f>OR(F4390&lt;&gt;0,G4390&lt;&gt;0,H4390&lt;&gt;0,I4390&lt;&gt;0)*(F4390 + (F4390 = 0))*(G4390 + (G4390 = 0))*(H4390 + (H4390 = 0))*(I4390 + (I4390 = 0))</f>
        <v>9.42</v>
      </c>
      <c r="K4390" s="19"/>
      <c r="L4390" s="19"/>
      <c r="M4390" s="19"/>
    </row>
    <row r="4391" spans="1:13" x14ac:dyDescent="0.25">
      <c r="A4391" s="19"/>
      <c r="B4391" s="19"/>
      <c r="C4391" s="19"/>
      <c r="D4391" s="35"/>
      <c r="E4391" s="18" t="s">
        <v>905</v>
      </c>
      <c r="F4391" s="22">
        <v>3</v>
      </c>
      <c r="G4391" s="23">
        <v>0</v>
      </c>
      <c r="H4391" s="23">
        <v>0</v>
      </c>
      <c r="I4391" s="23">
        <v>3.13</v>
      </c>
      <c r="J4391" s="21">
        <f>OR(F4391&lt;&gt;0,G4391&lt;&gt;0,H4391&lt;&gt;0,I4391&lt;&gt;0)*(F4391 + (F4391 = 0))*(G4391 + (G4391 = 0))*(H4391 + (H4391 = 0))*(I4391 + (I4391 = 0))</f>
        <v>9.39</v>
      </c>
      <c r="K4391" s="19"/>
      <c r="L4391" s="19"/>
      <c r="M4391" s="19"/>
    </row>
    <row r="4392" spans="1:13" x14ac:dyDescent="0.25">
      <c r="A4392" s="19"/>
      <c r="B4392" s="19"/>
      <c r="C4392" s="19"/>
      <c r="D4392" s="35"/>
      <c r="E4392" s="18" t="s">
        <v>906</v>
      </c>
      <c r="F4392" s="22">
        <v>3</v>
      </c>
      <c r="G4392" s="23">
        <v>0</v>
      </c>
      <c r="H4392" s="23">
        <v>0</v>
      </c>
      <c r="I4392" s="23">
        <v>3.65</v>
      </c>
      <c r="J4392" s="21">
        <f>OR(F4392&lt;&gt;0,G4392&lt;&gt;0,H4392&lt;&gt;0,I4392&lt;&gt;0)*(F4392 + (F4392 = 0))*(G4392 + (G4392 = 0))*(H4392 + (H4392 = 0))*(I4392 + (I4392 = 0))</f>
        <v>10.95</v>
      </c>
      <c r="K4392" s="19"/>
      <c r="L4392" s="19"/>
      <c r="M4392" s="19"/>
    </row>
    <row r="4393" spans="1:13" x14ac:dyDescent="0.25">
      <c r="A4393" s="19"/>
      <c r="B4393" s="19"/>
      <c r="C4393" s="19"/>
      <c r="D4393" s="35"/>
      <c r="E4393" s="18" t="s">
        <v>907</v>
      </c>
      <c r="F4393" s="22">
        <v>3</v>
      </c>
      <c r="G4393" s="23">
        <v>0</v>
      </c>
      <c r="H4393" s="23">
        <v>0</v>
      </c>
      <c r="I4393" s="23">
        <v>3.48</v>
      </c>
      <c r="J4393" s="21">
        <f>OR(F4393&lt;&gt;0,G4393&lt;&gt;0,H4393&lt;&gt;0,I4393&lt;&gt;0)*(F4393 + (F4393 = 0))*(G4393 + (G4393 = 0))*(H4393 + (H4393 = 0))*(I4393 + (I4393 = 0))</f>
        <v>10.44</v>
      </c>
      <c r="K4393" s="19"/>
      <c r="L4393" s="19"/>
      <c r="M4393" s="19"/>
    </row>
    <row r="4394" spans="1:13" x14ac:dyDescent="0.25">
      <c r="A4394" s="19"/>
      <c r="B4394" s="19"/>
      <c r="C4394" s="19"/>
      <c r="D4394" s="35"/>
      <c r="E4394" s="18" t="s">
        <v>908</v>
      </c>
      <c r="F4394" s="22">
        <v>3</v>
      </c>
      <c r="G4394" s="23">
        <v>0</v>
      </c>
      <c r="H4394" s="23">
        <v>0</v>
      </c>
      <c r="I4394" s="23">
        <v>3.61</v>
      </c>
      <c r="J4394" s="21">
        <f>OR(F4394&lt;&gt;0,G4394&lt;&gt;0,H4394&lt;&gt;0,I4394&lt;&gt;0)*(F4394 + (F4394 = 0))*(G4394 + (G4394 = 0))*(H4394 + (H4394 = 0))*(I4394 + (I4394 = 0))</f>
        <v>10.83</v>
      </c>
      <c r="K4394" s="19"/>
      <c r="L4394" s="19"/>
      <c r="M4394" s="19"/>
    </row>
    <row r="4395" spans="1:13" x14ac:dyDescent="0.25">
      <c r="A4395" s="19"/>
      <c r="B4395" s="19"/>
      <c r="C4395" s="19"/>
      <c r="D4395" s="35"/>
      <c r="E4395" s="18" t="s">
        <v>909</v>
      </c>
      <c r="F4395" s="22">
        <v>3</v>
      </c>
      <c r="G4395" s="23">
        <v>0</v>
      </c>
      <c r="H4395" s="23">
        <v>0</v>
      </c>
      <c r="I4395" s="23">
        <v>4.47</v>
      </c>
      <c r="J4395" s="21">
        <f>OR(F4395&lt;&gt;0,G4395&lt;&gt;0,H4395&lt;&gt;0,I4395&lt;&gt;0)*(F4395 + (F4395 = 0))*(G4395 + (G4395 = 0))*(H4395 + (H4395 = 0))*(I4395 + (I4395 = 0))</f>
        <v>13.41</v>
      </c>
      <c r="K4395" s="19"/>
      <c r="L4395" s="19"/>
      <c r="M4395" s="19"/>
    </row>
    <row r="4396" spans="1:13" x14ac:dyDescent="0.25">
      <c r="A4396" s="19"/>
      <c r="B4396" s="19"/>
      <c r="C4396" s="19"/>
      <c r="D4396" s="35"/>
      <c r="E4396" s="18" t="s">
        <v>910</v>
      </c>
      <c r="F4396" s="22">
        <v>3</v>
      </c>
      <c r="G4396" s="23">
        <v>0</v>
      </c>
      <c r="H4396" s="23">
        <v>0</v>
      </c>
      <c r="I4396" s="23">
        <v>2.99</v>
      </c>
      <c r="J4396" s="21">
        <f>OR(F4396&lt;&gt;0,G4396&lt;&gt;0,H4396&lt;&gt;0,I4396&lt;&gt;0)*(F4396 + (F4396 = 0))*(G4396 + (G4396 = 0))*(H4396 + (H4396 = 0))*(I4396 + (I4396 = 0))</f>
        <v>8.9700000000000006</v>
      </c>
      <c r="K4396" s="19"/>
      <c r="L4396" s="19"/>
      <c r="M4396" s="19"/>
    </row>
    <row r="4397" spans="1:13" x14ac:dyDescent="0.25">
      <c r="A4397" s="19"/>
      <c r="B4397" s="19"/>
      <c r="C4397" s="19"/>
      <c r="D4397" s="35"/>
      <c r="E4397" s="18" t="s">
        <v>911</v>
      </c>
      <c r="F4397" s="22">
        <v>3</v>
      </c>
      <c r="G4397" s="23">
        <v>0</v>
      </c>
      <c r="H4397" s="23">
        <v>0</v>
      </c>
      <c r="I4397" s="23">
        <v>3.02</v>
      </c>
      <c r="J4397" s="21">
        <f>OR(F4397&lt;&gt;0,G4397&lt;&gt;0,H4397&lt;&gt;0,I4397&lt;&gt;0)*(F4397 + (F4397 = 0))*(G4397 + (G4397 = 0))*(H4397 + (H4397 = 0))*(I4397 + (I4397 = 0))</f>
        <v>9.06</v>
      </c>
      <c r="K4397" s="19"/>
      <c r="L4397" s="19"/>
      <c r="M4397" s="19"/>
    </row>
    <row r="4398" spans="1:13" x14ac:dyDescent="0.25">
      <c r="A4398" s="19"/>
      <c r="B4398" s="19"/>
      <c r="C4398" s="19"/>
      <c r="D4398" s="35"/>
      <c r="E4398" s="18" t="s">
        <v>698</v>
      </c>
      <c r="F4398" s="22">
        <v>1</v>
      </c>
      <c r="G4398" s="23">
        <v>1.1599999999999999</v>
      </c>
      <c r="H4398" s="23">
        <v>0</v>
      </c>
      <c r="I4398" s="23">
        <v>0</v>
      </c>
      <c r="J4398" s="21">
        <f>OR(F4398&lt;&gt;0,G4398&lt;&gt;0,H4398&lt;&gt;0,I4398&lt;&gt;0)*(F4398 + (F4398 = 0))*(G4398 + (G4398 = 0))*(H4398 + (H4398 = 0))*(I4398 + (I4398 = 0))</f>
        <v>1.1599999999999999</v>
      </c>
      <c r="K4398" s="19"/>
      <c r="L4398" s="19"/>
      <c r="M4398" s="19"/>
    </row>
    <row r="4399" spans="1:13" x14ac:dyDescent="0.25">
      <c r="A4399" s="19"/>
      <c r="B4399" s="19"/>
      <c r="C4399" s="19"/>
      <c r="D4399" s="35"/>
      <c r="E4399" s="18" t="s">
        <v>16</v>
      </c>
      <c r="F4399" s="22"/>
      <c r="G4399" s="23"/>
      <c r="H4399" s="23"/>
      <c r="I4399" s="23"/>
      <c r="J4399" s="21">
        <f>OR(F4399&lt;&gt;0,G4399&lt;&gt;0,H4399&lt;&gt;0,I4399&lt;&gt;0)*(F4399 + (F4399 = 0))*(G4399 + (G4399 = 0))*(H4399 + (H4399 = 0))*(I4399 + (I4399 = 0))</f>
        <v>0</v>
      </c>
      <c r="K4399" s="19"/>
      <c r="L4399" s="19"/>
      <c r="M4399" s="19"/>
    </row>
    <row r="4400" spans="1:13" x14ac:dyDescent="0.25">
      <c r="A4400" s="19"/>
      <c r="B4400" s="19"/>
      <c r="C4400" s="19"/>
      <c r="D4400" s="35"/>
      <c r="E4400" s="19"/>
      <c r="F4400" s="19"/>
      <c r="G4400" s="19"/>
      <c r="H4400" s="19"/>
      <c r="I4400" s="19"/>
      <c r="J4400" s="24" t="s">
        <v>299</v>
      </c>
      <c r="K4400" s="25">
        <f>SUM(J4383:J4399)</f>
        <v>152</v>
      </c>
      <c r="L4400" s="23">
        <v>15.13</v>
      </c>
      <c r="M4400" s="26">
        <f>ROUND(K4400*L4400,2)</f>
        <v>2299.7600000000002</v>
      </c>
    </row>
    <row r="4401" spans="1:13" ht="0.95" customHeight="1" x14ac:dyDescent="0.25">
      <c r="A4401" s="27"/>
      <c r="B4401" s="27"/>
      <c r="C4401" s="27"/>
      <c r="D4401" s="36"/>
      <c r="E4401" s="27"/>
      <c r="F4401" s="27"/>
      <c r="G4401" s="27"/>
      <c r="H4401" s="27"/>
      <c r="I4401" s="27"/>
      <c r="J4401" s="27"/>
      <c r="K4401" s="27"/>
      <c r="L4401" s="27"/>
      <c r="M4401" s="27"/>
    </row>
    <row r="4402" spans="1:13" ht="22.5" x14ac:dyDescent="0.25">
      <c r="A4402" s="17" t="s">
        <v>300</v>
      </c>
      <c r="B4402" s="18" t="s">
        <v>23</v>
      </c>
      <c r="C4402" s="18" t="s">
        <v>76</v>
      </c>
      <c r="D4402" s="29" t="s">
        <v>301</v>
      </c>
      <c r="E4402" s="19"/>
      <c r="F4402" s="19"/>
      <c r="G4402" s="19"/>
      <c r="H4402" s="19"/>
      <c r="I4402" s="19"/>
      <c r="J4402" s="19"/>
      <c r="K4402" s="20">
        <f>K4406</f>
        <v>15</v>
      </c>
      <c r="L4402" s="21">
        <f>L4406</f>
        <v>323.04000000000002</v>
      </c>
      <c r="M4402" s="21">
        <f>M4406</f>
        <v>4845.6000000000004</v>
      </c>
    </row>
    <row r="4403" spans="1:13" ht="146.25" x14ac:dyDescent="0.25">
      <c r="A4403" s="19"/>
      <c r="B4403" s="19"/>
      <c r="C4403" s="19"/>
      <c r="D4403" s="29" t="s">
        <v>302</v>
      </c>
      <c r="E4403" s="19"/>
      <c r="F4403" s="19"/>
      <c r="G4403" s="19"/>
      <c r="H4403" s="19"/>
      <c r="I4403" s="19"/>
      <c r="J4403" s="19"/>
      <c r="K4403" s="19"/>
      <c r="L4403" s="19"/>
      <c r="M4403" s="19"/>
    </row>
    <row r="4404" spans="1:13" x14ac:dyDescent="0.25">
      <c r="A4404" s="19"/>
      <c r="B4404" s="19"/>
      <c r="C4404" s="19"/>
      <c r="D4404" s="35"/>
      <c r="E4404" s="18" t="s">
        <v>16</v>
      </c>
      <c r="F4404" s="22">
        <v>15</v>
      </c>
      <c r="G4404" s="23">
        <v>0</v>
      </c>
      <c r="H4404" s="23">
        <v>0</v>
      </c>
      <c r="I4404" s="23">
        <v>0</v>
      </c>
      <c r="J4404" s="21">
        <f>OR(F4404&lt;&gt;0,G4404&lt;&gt;0,H4404&lt;&gt;0,I4404&lt;&gt;0)*(F4404 + (F4404 = 0))*(G4404 + (G4404 = 0))*(H4404 + (H4404 = 0))*(I4404 + (I4404 = 0))</f>
        <v>15</v>
      </c>
      <c r="K4404" s="19"/>
      <c r="L4404" s="19"/>
      <c r="M4404" s="19"/>
    </row>
    <row r="4405" spans="1:13" x14ac:dyDescent="0.25">
      <c r="A4405" s="19"/>
      <c r="B4405" s="19"/>
      <c r="C4405" s="19"/>
      <c r="D4405" s="35"/>
      <c r="E4405" s="18" t="s">
        <v>16</v>
      </c>
      <c r="F4405" s="22"/>
      <c r="G4405" s="23"/>
      <c r="H4405" s="23"/>
      <c r="I4405" s="23"/>
      <c r="J4405" s="21">
        <f>OR(F4405&lt;&gt;0,G4405&lt;&gt;0,H4405&lt;&gt;0,I4405&lt;&gt;0)*(F4405 + (F4405 = 0))*(G4405 + (G4405 = 0))*(H4405 + (H4405 = 0))*(I4405 + (I4405 = 0))</f>
        <v>0</v>
      </c>
      <c r="K4405" s="19"/>
      <c r="L4405" s="19"/>
      <c r="M4405" s="19"/>
    </row>
    <row r="4406" spans="1:13" x14ac:dyDescent="0.25">
      <c r="A4406" s="19"/>
      <c r="B4406" s="19"/>
      <c r="C4406" s="19"/>
      <c r="D4406" s="35"/>
      <c r="E4406" s="19"/>
      <c r="F4406" s="19"/>
      <c r="G4406" s="19"/>
      <c r="H4406" s="19"/>
      <c r="I4406" s="19"/>
      <c r="J4406" s="24" t="s">
        <v>303</v>
      </c>
      <c r="K4406" s="25">
        <f>SUM(J4404:J4405)</f>
        <v>15</v>
      </c>
      <c r="L4406" s="23">
        <v>323.04000000000002</v>
      </c>
      <c r="M4406" s="26">
        <f>ROUND(K4406*L4406,2)</f>
        <v>4845.6000000000004</v>
      </c>
    </row>
    <row r="4407" spans="1:13" ht="0.95" customHeight="1" x14ac:dyDescent="0.25">
      <c r="A4407" s="27"/>
      <c r="B4407" s="27"/>
      <c r="C4407" s="27"/>
      <c r="D4407" s="36"/>
      <c r="E4407" s="27"/>
      <c r="F4407" s="27"/>
      <c r="G4407" s="27"/>
      <c r="H4407" s="27"/>
      <c r="I4407" s="27"/>
      <c r="J4407" s="27"/>
      <c r="K4407" s="27"/>
      <c r="L4407" s="27"/>
      <c r="M4407" s="27"/>
    </row>
    <row r="4408" spans="1:13" x14ac:dyDescent="0.25">
      <c r="A4408" s="17" t="s">
        <v>304</v>
      </c>
      <c r="B4408" s="18" t="s">
        <v>23</v>
      </c>
      <c r="C4408" s="18" t="s">
        <v>76</v>
      </c>
      <c r="D4408" s="29" t="s">
        <v>305</v>
      </c>
      <c r="E4408" s="19"/>
      <c r="F4408" s="19"/>
      <c r="G4408" s="19"/>
      <c r="H4408" s="19"/>
      <c r="I4408" s="19"/>
      <c r="J4408" s="19"/>
      <c r="K4408" s="20">
        <f>K4412</f>
        <v>5</v>
      </c>
      <c r="L4408" s="21">
        <f>L4412</f>
        <v>172.64</v>
      </c>
      <c r="M4408" s="21">
        <f>M4412</f>
        <v>863.2</v>
      </c>
    </row>
    <row r="4409" spans="1:13" ht="56.25" x14ac:dyDescent="0.25">
      <c r="A4409" s="19"/>
      <c r="B4409" s="19"/>
      <c r="C4409" s="19"/>
      <c r="D4409" s="29" t="s">
        <v>306</v>
      </c>
      <c r="E4409" s="19"/>
      <c r="F4409" s="19"/>
      <c r="G4409" s="19"/>
      <c r="H4409" s="19"/>
      <c r="I4409" s="19"/>
      <c r="J4409" s="19"/>
      <c r="K4409" s="19"/>
      <c r="L4409" s="19"/>
      <c r="M4409" s="19"/>
    </row>
    <row r="4410" spans="1:13" x14ac:dyDescent="0.25">
      <c r="A4410" s="19"/>
      <c r="B4410" s="19"/>
      <c r="C4410" s="19"/>
      <c r="D4410" s="35"/>
      <c r="E4410" s="18" t="s">
        <v>918</v>
      </c>
      <c r="F4410" s="22">
        <v>5</v>
      </c>
      <c r="G4410" s="23">
        <v>0</v>
      </c>
      <c r="H4410" s="23">
        <v>0</v>
      </c>
      <c r="I4410" s="23">
        <v>0</v>
      </c>
      <c r="J4410" s="21">
        <f>OR(F4410&lt;&gt;0,G4410&lt;&gt;0,H4410&lt;&gt;0,I4410&lt;&gt;0)*(F4410 + (F4410 = 0))*(G4410 + (G4410 = 0))*(H4410 + (H4410 = 0))*(I4410 + (I4410 = 0))</f>
        <v>5</v>
      </c>
      <c r="K4410" s="19"/>
      <c r="L4410" s="19"/>
      <c r="M4410" s="19"/>
    </row>
    <row r="4411" spans="1:13" x14ac:dyDescent="0.25">
      <c r="A4411" s="19"/>
      <c r="B4411" s="19"/>
      <c r="C4411" s="19"/>
      <c r="D4411" s="35"/>
      <c r="E4411" s="18" t="s">
        <v>16</v>
      </c>
      <c r="F4411" s="22"/>
      <c r="G4411" s="23"/>
      <c r="H4411" s="23"/>
      <c r="I4411" s="23"/>
      <c r="J4411" s="21">
        <f>OR(F4411&lt;&gt;0,G4411&lt;&gt;0,H4411&lt;&gt;0,I4411&lt;&gt;0)*(F4411 + (F4411 = 0))*(G4411 + (G4411 = 0))*(H4411 + (H4411 = 0))*(I4411 + (I4411 = 0))</f>
        <v>0</v>
      </c>
      <c r="K4411" s="19"/>
      <c r="L4411" s="19"/>
      <c r="M4411" s="19"/>
    </row>
    <row r="4412" spans="1:13" x14ac:dyDescent="0.25">
      <c r="A4412" s="19"/>
      <c r="B4412" s="19"/>
      <c r="C4412" s="19"/>
      <c r="D4412" s="35"/>
      <c r="E4412" s="19"/>
      <c r="F4412" s="19"/>
      <c r="G4412" s="19"/>
      <c r="H4412" s="19"/>
      <c r="I4412" s="19"/>
      <c r="J4412" s="24" t="s">
        <v>308</v>
      </c>
      <c r="K4412" s="25">
        <f>SUM(J4410:J4411)</f>
        <v>5</v>
      </c>
      <c r="L4412" s="23">
        <v>172.64</v>
      </c>
      <c r="M4412" s="26">
        <f>ROUND(K4412*L4412,2)</f>
        <v>863.2</v>
      </c>
    </row>
    <row r="4413" spans="1:13" ht="0.95" customHeight="1" x14ac:dyDescent="0.25">
      <c r="A4413" s="27"/>
      <c r="B4413" s="27"/>
      <c r="C4413" s="27"/>
      <c r="D4413" s="36"/>
      <c r="E4413" s="27"/>
      <c r="F4413" s="27"/>
      <c r="G4413" s="27"/>
      <c r="H4413" s="27"/>
      <c r="I4413" s="27"/>
      <c r="J4413" s="27"/>
      <c r="K4413" s="27"/>
      <c r="L4413" s="27"/>
      <c r="M4413" s="27"/>
    </row>
    <row r="4414" spans="1:13" ht="22.5" x14ac:dyDescent="0.25">
      <c r="A4414" s="17" t="s">
        <v>309</v>
      </c>
      <c r="B4414" s="18" t="s">
        <v>23</v>
      </c>
      <c r="C4414" s="18" t="s">
        <v>76</v>
      </c>
      <c r="D4414" s="29" t="s">
        <v>310</v>
      </c>
      <c r="E4414" s="19"/>
      <c r="F4414" s="19"/>
      <c r="G4414" s="19"/>
      <c r="H4414" s="19"/>
      <c r="I4414" s="19"/>
      <c r="J4414" s="19"/>
      <c r="K4414" s="20">
        <f>K4432</f>
        <v>66</v>
      </c>
      <c r="L4414" s="21">
        <f>L4432</f>
        <v>32.340000000000003</v>
      </c>
      <c r="M4414" s="21">
        <f>M4432</f>
        <v>2134.44</v>
      </c>
    </row>
    <row r="4415" spans="1:13" ht="67.5" x14ac:dyDescent="0.25">
      <c r="A4415" s="19"/>
      <c r="B4415" s="19"/>
      <c r="C4415" s="19"/>
      <c r="D4415" s="29" t="s">
        <v>311</v>
      </c>
      <c r="E4415" s="19"/>
      <c r="F4415" s="19"/>
      <c r="G4415" s="19"/>
      <c r="H4415" s="19"/>
      <c r="I4415" s="19"/>
      <c r="J4415" s="19"/>
      <c r="K4415" s="19"/>
      <c r="L4415" s="19"/>
      <c r="M4415" s="19"/>
    </row>
    <row r="4416" spans="1:13" x14ac:dyDescent="0.25">
      <c r="A4416" s="19"/>
      <c r="B4416" s="19"/>
      <c r="C4416" s="19"/>
      <c r="D4416" s="35"/>
      <c r="E4416" s="18" t="s">
        <v>897</v>
      </c>
      <c r="F4416" s="22">
        <v>2</v>
      </c>
      <c r="G4416" s="23">
        <v>0</v>
      </c>
      <c r="H4416" s="23">
        <v>0</v>
      </c>
      <c r="I4416" s="23">
        <v>0</v>
      </c>
      <c r="J4416" s="21">
        <f>OR(F4416&lt;&gt;0,G4416&lt;&gt;0,H4416&lt;&gt;0,I4416&lt;&gt;0)*(F4416 + (F4416 = 0))*(G4416 + (G4416 = 0))*(H4416 + (H4416 = 0))*(I4416 + (I4416 = 0))</f>
        <v>2</v>
      </c>
      <c r="K4416" s="19"/>
      <c r="L4416" s="19"/>
      <c r="M4416" s="19"/>
    </row>
    <row r="4417" spans="1:13" x14ac:dyDescent="0.25">
      <c r="A4417" s="19"/>
      <c r="B4417" s="19"/>
      <c r="C4417" s="19"/>
      <c r="D4417" s="35"/>
      <c r="E4417" s="18" t="s">
        <v>898</v>
      </c>
      <c r="F4417" s="22">
        <v>2</v>
      </c>
      <c r="G4417" s="23">
        <v>0</v>
      </c>
      <c r="H4417" s="23">
        <v>0</v>
      </c>
      <c r="I4417" s="23">
        <v>0</v>
      </c>
      <c r="J4417" s="21">
        <f>OR(F4417&lt;&gt;0,G4417&lt;&gt;0,H4417&lt;&gt;0,I4417&lt;&gt;0)*(F4417 + (F4417 = 0))*(G4417 + (G4417 = 0))*(H4417 + (H4417 = 0))*(I4417 + (I4417 = 0))</f>
        <v>2</v>
      </c>
      <c r="K4417" s="19"/>
      <c r="L4417" s="19"/>
      <c r="M4417" s="19"/>
    </row>
    <row r="4418" spans="1:13" x14ac:dyDescent="0.25">
      <c r="A4418" s="19"/>
      <c r="B4418" s="19"/>
      <c r="C4418" s="19"/>
      <c r="D4418" s="35"/>
      <c r="E4418" s="18" t="s">
        <v>899</v>
      </c>
      <c r="F4418" s="22"/>
      <c r="G4418" s="23"/>
      <c r="H4418" s="23"/>
      <c r="I4418" s="23"/>
      <c r="J4418" s="21">
        <f>OR(F4418&lt;&gt;0,G4418&lt;&gt;0,H4418&lt;&gt;0,I4418&lt;&gt;0)*(F4418 + (F4418 = 0))*(G4418 + (G4418 = 0))*(H4418 + (H4418 = 0))*(I4418 + (I4418 = 0))</f>
        <v>0</v>
      </c>
      <c r="K4418" s="19"/>
      <c r="L4418" s="19"/>
      <c r="M4418" s="19"/>
    </row>
    <row r="4419" spans="1:13" x14ac:dyDescent="0.25">
      <c r="A4419" s="19"/>
      <c r="B4419" s="19"/>
      <c r="C4419" s="19"/>
      <c r="D4419" s="35"/>
      <c r="E4419" s="18" t="s">
        <v>900</v>
      </c>
      <c r="F4419" s="22">
        <v>4</v>
      </c>
      <c r="G4419" s="23">
        <v>0</v>
      </c>
      <c r="H4419" s="23">
        <v>0</v>
      </c>
      <c r="I4419" s="23">
        <v>0</v>
      </c>
      <c r="J4419" s="21">
        <f>OR(F4419&lt;&gt;0,G4419&lt;&gt;0,H4419&lt;&gt;0,I4419&lt;&gt;0)*(F4419 + (F4419 = 0))*(G4419 + (G4419 = 0))*(H4419 + (H4419 = 0))*(I4419 + (I4419 = 0))</f>
        <v>4</v>
      </c>
      <c r="K4419" s="19"/>
      <c r="L4419" s="19"/>
      <c r="M4419" s="19"/>
    </row>
    <row r="4420" spans="1:13" x14ac:dyDescent="0.25">
      <c r="A4420" s="19"/>
      <c r="B4420" s="19"/>
      <c r="C4420" s="19"/>
      <c r="D4420" s="35"/>
      <c r="E4420" s="18" t="s">
        <v>901</v>
      </c>
      <c r="F4420" s="22">
        <v>1</v>
      </c>
      <c r="G4420" s="23">
        <v>0</v>
      </c>
      <c r="H4420" s="23">
        <v>0</v>
      </c>
      <c r="I4420" s="23">
        <v>0</v>
      </c>
      <c r="J4420" s="21">
        <f>OR(F4420&lt;&gt;0,G4420&lt;&gt;0,H4420&lt;&gt;0,I4420&lt;&gt;0)*(F4420 + (F4420 = 0))*(G4420 + (G4420 = 0))*(H4420 + (H4420 = 0))*(I4420 + (I4420 = 0))</f>
        <v>1</v>
      </c>
      <c r="K4420" s="19"/>
      <c r="L4420" s="19"/>
      <c r="M4420" s="19"/>
    </row>
    <row r="4421" spans="1:13" x14ac:dyDescent="0.25">
      <c r="A4421" s="19"/>
      <c r="B4421" s="19"/>
      <c r="C4421" s="19"/>
      <c r="D4421" s="35"/>
      <c r="E4421" s="18" t="s">
        <v>902</v>
      </c>
      <c r="F4421" s="22">
        <v>4</v>
      </c>
      <c r="G4421" s="23">
        <v>0</v>
      </c>
      <c r="H4421" s="23">
        <v>0</v>
      </c>
      <c r="I4421" s="23">
        <v>0</v>
      </c>
      <c r="J4421" s="21">
        <f>OR(F4421&lt;&gt;0,G4421&lt;&gt;0,H4421&lt;&gt;0,I4421&lt;&gt;0)*(F4421 + (F4421 = 0))*(G4421 + (G4421 = 0))*(H4421 + (H4421 = 0))*(I4421 + (I4421 = 0))</f>
        <v>4</v>
      </c>
      <c r="K4421" s="19"/>
      <c r="L4421" s="19"/>
      <c r="M4421" s="19"/>
    </row>
    <row r="4422" spans="1:13" x14ac:dyDescent="0.25">
      <c r="A4422" s="19"/>
      <c r="B4422" s="19"/>
      <c r="C4422" s="19"/>
      <c r="D4422" s="35"/>
      <c r="E4422" s="18" t="s">
        <v>903</v>
      </c>
      <c r="F4422" s="22">
        <v>6</v>
      </c>
      <c r="G4422" s="23">
        <v>0</v>
      </c>
      <c r="H4422" s="23">
        <v>0</v>
      </c>
      <c r="I4422" s="23">
        <v>0</v>
      </c>
      <c r="J4422" s="21">
        <f>OR(F4422&lt;&gt;0,G4422&lt;&gt;0,H4422&lt;&gt;0,I4422&lt;&gt;0)*(F4422 + (F4422 = 0))*(G4422 + (G4422 = 0))*(H4422 + (H4422 = 0))*(I4422 + (I4422 = 0))</f>
        <v>6</v>
      </c>
      <c r="K4422" s="19"/>
      <c r="L4422" s="19"/>
      <c r="M4422" s="19"/>
    </row>
    <row r="4423" spans="1:13" x14ac:dyDescent="0.25">
      <c r="A4423" s="19"/>
      <c r="B4423" s="19"/>
      <c r="C4423" s="19"/>
      <c r="D4423" s="35"/>
      <c r="E4423" s="18" t="s">
        <v>904</v>
      </c>
      <c r="F4423" s="22">
        <v>6</v>
      </c>
      <c r="G4423" s="23">
        <v>0</v>
      </c>
      <c r="H4423" s="23">
        <v>0</v>
      </c>
      <c r="I4423" s="23">
        <v>0</v>
      </c>
      <c r="J4423" s="21">
        <f>OR(F4423&lt;&gt;0,G4423&lt;&gt;0,H4423&lt;&gt;0,I4423&lt;&gt;0)*(F4423 + (F4423 = 0))*(G4423 + (G4423 = 0))*(H4423 + (H4423 = 0))*(I4423 + (I4423 = 0))</f>
        <v>6</v>
      </c>
      <c r="K4423" s="19"/>
      <c r="L4423" s="19"/>
      <c r="M4423" s="19"/>
    </row>
    <row r="4424" spans="1:13" x14ac:dyDescent="0.25">
      <c r="A4424" s="19"/>
      <c r="B4424" s="19"/>
      <c r="C4424" s="19"/>
      <c r="D4424" s="35"/>
      <c r="E4424" s="18" t="s">
        <v>905</v>
      </c>
      <c r="F4424" s="22">
        <v>7</v>
      </c>
      <c r="G4424" s="23">
        <v>0</v>
      </c>
      <c r="H4424" s="23">
        <v>0</v>
      </c>
      <c r="I4424" s="23">
        <v>0</v>
      </c>
      <c r="J4424" s="21">
        <f>OR(F4424&lt;&gt;0,G4424&lt;&gt;0,H4424&lt;&gt;0,I4424&lt;&gt;0)*(F4424 + (F4424 = 0))*(G4424 + (G4424 = 0))*(H4424 + (H4424 = 0))*(I4424 + (I4424 = 0))</f>
        <v>7</v>
      </c>
      <c r="K4424" s="19"/>
      <c r="L4424" s="19"/>
      <c r="M4424" s="19"/>
    </row>
    <row r="4425" spans="1:13" x14ac:dyDescent="0.25">
      <c r="A4425" s="19"/>
      <c r="B4425" s="19"/>
      <c r="C4425" s="19"/>
      <c r="D4425" s="35"/>
      <c r="E4425" s="18" t="s">
        <v>906</v>
      </c>
      <c r="F4425" s="22">
        <v>7</v>
      </c>
      <c r="G4425" s="23">
        <v>0</v>
      </c>
      <c r="H4425" s="23">
        <v>0</v>
      </c>
      <c r="I4425" s="23">
        <v>0</v>
      </c>
      <c r="J4425" s="21">
        <f>OR(F4425&lt;&gt;0,G4425&lt;&gt;0,H4425&lt;&gt;0,I4425&lt;&gt;0)*(F4425 + (F4425 = 0))*(G4425 + (G4425 = 0))*(H4425 + (H4425 = 0))*(I4425 + (I4425 = 0))</f>
        <v>7</v>
      </c>
      <c r="K4425" s="19"/>
      <c r="L4425" s="19"/>
      <c r="M4425" s="19"/>
    </row>
    <row r="4426" spans="1:13" x14ac:dyDescent="0.25">
      <c r="A4426" s="19"/>
      <c r="B4426" s="19"/>
      <c r="C4426" s="19"/>
      <c r="D4426" s="35"/>
      <c r="E4426" s="18" t="s">
        <v>907</v>
      </c>
      <c r="F4426" s="22">
        <v>8</v>
      </c>
      <c r="G4426" s="23">
        <v>0</v>
      </c>
      <c r="H4426" s="23">
        <v>0</v>
      </c>
      <c r="I4426" s="23">
        <v>0</v>
      </c>
      <c r="J4426" s="21">
        <f>OR(F4426&lt;&gt;0,G4426&lt;&gt;0,H4426&lt;&gt;0,I4426&lt;&gt;0)*(F4426 + (F4426 = 0))*(G4426 + (G4426 = 0))*(H4426 + (H4426 = 0))*(I4426 + (I4426 = 0))</f>
        <v>8</v>
      </c>
      <c r="K4426" s="19"/>
      <c r="L4426" s="19"/>
      <c r="M4426" s="19"/>
    </row>
    <row r="4427" spans="1:13" x14ac:dyDescent="0.25">
      <c r="A4427" s="19"/>
      <c r="B4427" s="19"/>
      <c r="C4427" s="19"/>
      <c r="D4427" s="35"/>
      <c r="E4427" s="18" t="s">
        <v>908</v>
      </c>
      <c r="F4427" s="22">
        <v>9</v>
      </c>
      <c r="G4427" s="23">
        <v>0</v>
      </c>
      <c r="H4427" s="23">
        <v>0</v>
      </c>
      <c r="I4427" s="23">
        <v>0</v>
      </c>
      <c r="J4427" s="21">
        <f>OR(F4427&lt;&gt;0,G4427&lt;&gt;0,H4427&lt;&gt;0,I4427&lt;&gt;0)*(F4427 + (F4427 = 0))*(G4427 + (G4427 = 0))*(H4427 + (H4427 = 0))*(I4427 + (I4427 = 0))</f>
        <v>9</v>
      </c>
      <c r="K4427" s="19"/>
      <c r="L4427" s="19"/>
      <c r="M4427" s="19"/>
    </row>
    <row r="4428" spans="1:13" x14ac:dyDescent="0.25">
      <c r="A4428" s="19"/>
      <c r="B4428" s="19"/>
      <c r="C4428" s="19"/>
      <c r="D4428" s="35"/>
      <c r="E4428" s="18" t="s">
        <v>909</v>
      </c>
      <c r="F4428" s="22">
        <v>8</v>
      </c>
      <c r="G4428" s="23">
        <v>0</v>
      </c>
      <c r="H4428" s="23">
        <v>0</v>
      </c>
      <c r="I4428" s="23">
        <v>0</v>
      </c>
      <c r="J4428" s="21">
        <f>OR(F4428&lt;&gt;0,G4428&lt;&gt;0,H4428&lt;&gt;0,I4428&lt;&gt;0)*(F4428 + (F4428 = 0))*(G4428 + (G4428 = 0))*(H4428 + (H4428 = 0))*(I4428 + (I4428 = 0))</f>
        <v>8</v>
      </c>
      <c r="K4428" s="19"/>
      <c r="L4428" s="19"/>
      <c r="M4428" s="19"/>
    </row>
    <row r="4429" spans="1:13" x14ac:dyDescent="0.25">
      <c r="A4429" s="19"/>
      <c r="B4429" s="19"/>
      <c r="C4429" s="19"/>
      <c r="D4429" s="35"/>
      <c r="E4429" s="18" t="s">
        <v>870</v>
      </c>
      <c r="F4429" s="22">
        <v>1</v>
      </c>
      <c r="G4429" s="23">
        <v>0</v>
      </c>
      <c r="H4429" s="23">
        <v>0</v>
      </c>
      <c r="I4429" s="23">
        <v>0</v>
      </c>
      <c r="J4429" s="21">
        <f>OR(F4429&lt;&gt;0,G4429&lt;&gt;0,H4429&lt;&gt;0,I4429&lt;&gt;0)*(F4429 + (F4429 = 0))*(G4429 + (G4429 = 0))*(H4429 + (H4429 = 0))*(I4429 + (I4429 = 0))</f>
        <v>1</v>
      </c>
      <c r="K4429" s="19"/>
      <c r="L4429" s="19"/>
      <c r="M4429" s="19"/>
    </row>
    <row r="4430" spans="1:13" x14ac:dyDescent="0.25">
      <c r="A4430" s="19"/>
      <c r="B4430" s="19"/>
      <c r="C4430" s="19"/>
      <c r="D4430" s="35"/>
      <c r="E4430" s="18" t="s">
        <v>910</v>
      </c>
      <c r="F4430" s="22">
        <v>1</v>
      </c>
      <c r="G4430" s="23">
        <v>0</v>
      </c>
      <c r="H4430" s="23">
        <v>0</v>
      </c>
      <c r="I4430" s="23">
        <v>0</v>
      </c>
      <c r="J4430" s="21">
        <f>OR(F4430&lt;&gt;0,G4430&lt;&gt;0,H4430&lt;&gt;0,I4430&lt;&gt;0)*(F4430 + (F4430 = 0))*(G4430 + (G4430 = 0))*(H4430 + (H4430 = 0))*(I4430 + (I4430 = 0))</f>
        <v>1</v>
      </c>
      <c r="K4430" s="19"/>
      <c r="L4430" s="19"/>
      <c r="M4430" s="19"/>
    </row>
    <row r="4431" spans="1:13" x14ac:dyDescent="0.25">
      <c r="A4431" s="19"/>
      <c r="B4431" s="19"/>
      <c r="C4431" s="19"/>
      <c r="D4431" s="35"/>
      <c r="E4431" s="18" t="s">
        <v>911</v>
      </c>
      <c r="F4431" s="22"/>
      <c r="G4431" s="23"/>
      <c r="H4431" s="23"/>
      <c r="I4431" s="23"/>
      <c r="J4431" s="21">
        <f>OR(F4431&lt;&gt;0,G4431&lt;&gt;0,H4431&lt;&gt;0,I4431&lt;&gt;0)*(F4431 + (F4431 = 0))*(G4431 + (G4431 = 0))*(H4431 + (H4431 = 0))*(I4431 + (I4431 = 0))</f>
        <v>0</v>
      </c>
      <c r="K4431" s="19"/>
      <c r="L4431" s="19"/>
      <c r="M4431" s="19"/>
    </row>
    <row r="4432" spans="1:13" x14ac:dyDescent="0.25">
      <c r="A4432" s="19"/>
      <c r="B4432" s="19"/>
      <c r="C4432" s="19"/>
      <c r="D4432" s="35"/>
      <c r="E4432" s="19"/>
      <c r="F4432" s="19"/>
      <c r="G4432" s="19"/>
      <c r="H4432" s="19"/>
      <c r="I4432" s="19"/>
      <c r="J4432" s="24" t="s">
        <v>312</v>
      </c>
      <c r="K4432" s="25">
        <f>SUM(J4416:J4431)</f>
        <v>66</v>
      </c>
      <c r="L4432" s="23">
        <v>32.340000000000003</v>
      </c>
      <c r="M4432" s="26">
        <f>ROUND(K4432*L4432,2)</f>
        <v>2134.44</v>
      </c>
    </row>
    <row r="4433" spans="1:13" ht="0.95" customHeight="1" x14ac:dyDescent="0.25">
      <c r="A4433" s="27"/>
      <c r="B4433" s="27"/>
      <c r="C4433" s="27"/>
      <c r="D4433" s="36"/>
      <c r="E4433" s="27"/>
      <c r="F4433" s="27"/>
      <c r="G4433" s="27"/>
      <c r="H4433" s="27"/>
      <c r="I4433" s="27"/>
      <c r="J4433" s="27"/>
      <c r="K4433" s="27"/>
      <c r="L4433" s="27"/>
      <c r="M4433" s="27"/>
    </row>
    <row r="4434" spans="1:13" ht="22.5" x14ac:dyDescent="0.25">
      <c r="A4434" s="17" t="s">
        <v>633</v>
      </c>
      <c r="B4434" s="18" t="s">
        <v>23</v>
      </c>
      <c r="C4434" s="18" t="s">
        <v>76</v>
      </c>
      <c r="D4434" s="29" t="s">
        <v>634</v>
      </c>
      <c r="E4434" s="19"/>
      <c r="F4434" s="19"/>
      <c r="G4434" s="19"/>
      <c r="H4434" s="19"/>
      <c r="I4434" s="19"/>
      <c r="J4434" s="19"/>
      <c r="K4434" s="28">
        <v>0</v>
      </c>
      <c r="L4434" s="23">
        <v>165.32</v>
      </c>
      <c r="M4434" s="21">
        <f>ROUND(K4434*L4434,2)</f>
        <v>0</v>
      </c>
    </row>
    <row r="4435" spans="1:13" ht="90" x14ac:dyDescent="0.25">
      <c r="A4435" s="19"/>
      <c r="B4435" s="19"/>
      <c r="C4435" s="19"/>
      <c r="D4435" s="29" t="s">
        <v>635</v>
      </c>
      <c r="E4435" s="19"/>
      <c r="F4435" s="19"/>
      <c r="G4435" s="19"/>
      <c r="H4435" s="19"/>
      <c r="I4435" s="19"/>
      <c r="J4435" s="19"/>
      <c r="K4435" s="19"/>
      <c r="L4435" s="19"/>
      <c r="M4435" s="19"/>
    </row>
    <row r="4436" spans="1:13" x14ac:dyDescent="0.25">
      <c r="A4436" s="17" t="s">
        <v>371</v>
      </c>
      <c r="B4436" s="18" t="s">
        <v>23</v>
      </c>
      <c r="C4436" s="18" t="s">
        <v>76</v>
      </c>
      <c r="D4436" s="29" t="s">
        <v>372</v>
      </c>
      <c r="E4436" s="19"/>
      <c r="F4436" s="19"/>
      <c r="G4436" s="19"/>
      <c r="H4436" s="19"/>
      <c r="I4436" s="19"/>
      <c r="J4436" s="19"/>
      <c r="K4436" s="20">
        <f>K4440</f>
        <v>6</v>
      </c>
      <c r="L4436" s="21">
        <f>L4440</f>
        <v>29.45</v>
      </c>
      <c r="M4436" s="21">
        <f>M4440</f>
        <v>176.7</v>
      </c>
    </row>
    <row r="4437" spans="1:13" ht="45" x14ac:dyDescent="0.25">
      <c r="A4437" s="19"/>
      <c r="B4437" s="19"/>
      <c r="C4437" s="19"/>
      <c r="D4437" s="29" t="s">
        <v>373</v>
      </c>
      <c r="E4437" s="19"/>
      <c r="F4437" s="19"/>
      <c r="G4437" s="19"/>
      <c r="H4437" s="19"/>
      <c r="I4437" s="19"/>
      <c r="J4437" s="19"/>
      <c r="K4437" s="19"/>
      <c r="L4437" s="19"/>
      <c r="M4437" s="19"/>
    </row>
    <row r="4438" spans="1:13" x14ac:dyDescent="0.25">
      <c r="A4438" s="19"/>
      <c r="B4438" s="19"/>
      <c r="C4438" s="19"/>
      <c r="D4438" s="35"/>
      <c r="E4438" s="18" t="s">
        <v>374</v>
      </c>
      <c r="F4438" s="22">
        <v>6</v>
      </c>
      <c r="G4438" s="23">
        <v>0</v>
      </c>
      <c r="H4438" s="23">
        <v>0</v>
      </c>
      <c r="I4438" s="23">
        <v>0</v>
      </c>
      <c r="J4438" s="21">
        <f>OR(F4438&lt;&gt;0,G4438&lt;&gt;0,H4438&lt;&gt;0,I4438&lt;&gt;0)*(F4438 + (F4438 = 0))*(G4438 + (G4438 = 0))*(H4438 + (H4438 = 0))*(I4438 + (I4438 = 0))</f>
        <v>6</v>
      </c>
      <c r="K4438" s="19"/>
      <c r="L4438" s="19"/>
      <c r="M4438" s="19"/>
    </row>
    <row r="4439" spans="1:13" x14ac:dyDescent="0.25">
      <c r="A4439" s="19"/>
      <c r="B4439" s="19"/>
      <c r="C4439" s="19"/>
      <c r="D4439" s="35"/>
      <c r="E4439" s="18" t="s">
        <v>16</v>
      </c>
      <c r="F4439" s="22"/>
      <c r="G4439" s="23"/>
      <c r="H4439" s="23"/>
      <c r="I4439" s="23"/>
      <c r="J4439" s="21">
        <f>OR(F4439&lt;&gt;0,G4439&lt;&gt;0,H4439&lt;&gt;0,I4439&lt;&gt;0)*(F4439 + (F4439 = 0))*(G4439 + (G4439 = 0))*(H4439 + (H4439 = 0))*(I4439 + (I4439 = 0))</f>
        <v>0</v>
      </c>
      <c r="K4439" s="19"/>
      <c r="L4439" s="19"/>
      <c r="M4439" s="19"/>
    </row>
    <row r="4440" spans="1:13" x14ac:dyDescent="0.25">
      <c r="A4440" s="19"/>
      <c r="B4440" s="19"/>
      <c r="C4440" s="19"/>
      <c r="D4440" s="35"/>
      <c r="E4440" s="19"/>
      <c r="F4440" s="19"/>
      <c r="G4440" s="19"/>
      <c r="H4440" s="19"/>
      <c r="I4440" s="19"/>
      <c r="J4440" s="24" t="s">
        <v>375</v>
      </c>
      <c r="K4440" s="25">
        <f>SUM(J4438:J4439)</f>
        <v>6</v>
      </c>
      <c r="L4440" s="23">
        <v>29.45</v>
      </c>
      <c r="M4440" s="26">
        <f>ROUND(K4440*L4440,2)</f>
        <v>176.7</v>
      </c>
    </row>
    <row r="4441" spans="1:13" ht="0.95" customHeight="1" x14ac:dyDescent="0.25">
      <c r="A4441" s="27"/>
      <c r="B4441" s="27"/>
      <c r="C4441" s="27"/>
      <c r="D4441" s="36"/>
      <c r="E4441" s="27"/>
      <c r="F4441" s="27"/>
      <c r="G4441" s="27"/>
      <c r="H4441" s="27"/>
      <c r="I4441" s="27"/>
      <c r="J4441" s="27"/>
      <c r="K4441" s="27"/>
      <c r="L4441" s="27"/>
      <c r="M4441" s="27"/>
    </row>
    <row r="4442" spans="1:13" ht="22.5" x14ac:dyDescent="0.25">
      <c r="A4442" s="17" t="s">
        <v>313</v>
      </c>
      <c r="B4442" s="18" t="s">
        <v>23</v>
      </c>
      <c r="C4442" s="18" t="s">
        <v>24</v>
      </c>
      <c r="D4442" s="29" t="s">
        <v>314</v>
      </c>
      <c r="E4442" s="19"/>
      <c r="F4442" s="19"/>
      <c r="G4442" s="19"/>
      <c r="H4442" s="19"/>
      <c r="I4442" s="19"/>
      <c r="J4442" s="19"/>
      <c r="K4442" s="20">
        <f>K4446</f>
        <v>7.54</v>
      </c>
      <c r="L4442" s="21">
        <f>L4446</f>
        <v>31.72</v>
      </c>
      <c r="M4442" s="21">
        <f>M4446</f>
        <v>239.17</v>
      </c>
    </row>
    <row r="4443" spans="1:13" ht="33.75" x14ac:dyDescent="0.25">
      <c r="A4443" s="19"/>
      <c r="B4443" s="19"/>
      <c r="C4443" s="19"/>
      <c r="D4443" s="29" t="s">
        <v>315</v>
      </c>
      <c r="E4443" s="19"/>
      <c r="F4443" s="19"/>
      <c r="G4443" s="19"/>
      <c r="H4443" s="19"/>
      <c r="I4443" s="19"/>
      <c r="J4443" s="19"/>
      <c r="K4443" s="19"/>
      <c r="L4443" s="19"/>
      <c r="M4443" s="19"/>
    </row>
    <row r="4444" spans="1:13" x14ac:dyDescent="0.25">
      <c r="A4444" s="19"/>
      <c r="B4444" s="19"/>
      <c r="C4444" s="19"/>
      <c r="D4444" s="35"/>
      <c r="E4444" s="18" t="s">
        <v>641</v>
      </c>
      <c r="F4444" s="22">
        <v>4</v>
      </c>
      <c r="G4444" s="23">
        <v>3.14</v>
      </c>
      <c r="H4444" s="23">
        <v>2</v>
      </c>
      <c r="I4444" s="23">
        <v>0.3</v>
      </c>
      <c r="J4444" s="21">
        <f>OR(F4444&lt;&gt;0,G4444&lt;&gt;0,H4444&lt;&gt;0,I4444&lt;&gt;0)*(F4444 + (F4444 = 0))*(G4444 + (G4444 = 0))*(H4444 + (H4444 = 0))*(I4444 + (I4444 = 0))</f>
        <v>7.54</v>
      </c>
      <c r="K4444" s="19"/>
      <c r="L4444" s="19"/>
      <c r="M4444" s="19"/>
    </row>
    <row r="4445" spans="1:13" x14ac:dyDescent="0.25">
      <c r="A4445" s="19"/>
      <c r="B4445" s="19"/>
      <c r="C4445" s="19"/>
      <c r="D4445" s="35"/>
      <c r="E4445" s="18" t="s">
        <v>16</v>
      </c>
      <c r="F4445" s="22"/>
      <c r="G4445" s="23"/>
      <c r="H4445" s="23"/>
      <c r="I4445" s="23"/>
      <c r="J4445" s="21">
        <f>OR(F4445&lt;&gt;0,G4445&lt;&gt;0,H4445&lt;&gt;0,I4445&lt;&gt;0)*(F4445 + (F4445 = 0))*(G4445 + (G4445 = 0))*(H4445 + (H4445 = 0))*(I4445 + (I4445 = 0))</f>
        <v>0</v>
      </c>
      <c r="K4445" s="19"/>
      <c r="L4445" s="19"/>
      <c r="M4445" s="19"/>
    </row>
    <row r="4446" spans="1:13" x14ac:dyDescent="0.25">
      <c r="A4446" s="19"/>
      <c r="B4446" s="19"/>
      <c r="C4446" s="19"/>
      <c r="D4446" s="35"/>
      <c r="E4446" s="19"/>
      <c r="F4446" s="19"/>
      <c r="G4446" s="19"/>
      <c r="H4446" s="19"/>
      <c r="I4446" s="19"/>
      <c r="J4446" s="24" t="s">
        <v>317</v>
      </c>
      <c r="K4446" s="25">
        <f>SUM(J4444:J4445)</f>
        <v>7.54</v>
      </c>
      <c r="L4446" s="23">
        <v>31.72</v>
      </c>
      <c r="M4446" s="26">
        <f>ROUND(K4446*L4446,2)</f>
        <v>239.17</v>
      </c>
    </row>
    <row r="4447" spans="1:13" ht="0.95" customHeight="1" x14ac:dyDescent="0.25">
      <c r="A4447" s="27"/>
      <c r="B4447" s="27"/>
      <c r="C4447" s="27"/>
      <c r="D4447" s="36"/>
      <c r="E4447" s="27"/>
      <c r="F4447" s="27"/>
      <c r="G4447" s="27"/>
      <c r="H4447" s="27"/>
      <c r="I4447" s="27"/>
      <c r="J4447" s="27"/>
      <c r="K4447" s="27"/>
      <c r="L4447" s="27"/>
      <c r="M4447" s="27"/>
    </row>
    <row r="4448" spans="1:13" ht="22.5" x14ac:dyDescent="0.25">
      <c r="A4448" s="17" t="s">
        <v>329</v>
      </c>
      <c r="B4448" s="18" t="s">
        <v>23</v>
      </c>
      <c r="C4448" s="18" t="s">
        <v>330</v>
      </c>
      <c r="D4448" s="29" t="s">
        <v>331</v>
      </c>
      <c r="E4448" s="19"/>
      <c r="F4448" s="19"/>
      <c r="G4448" s="19"/>
      <c r="H4448" s="19"/>
      <c r="I4448" s="19"/>
      <c r="J4448" s="19"/>
      <c r="K4448" s="20">
        <f>K4452</f>
        <v>301.60000000000002</v>
      </c>
      <c r="L4448" s="21">
        <f>L4452</f>
        <v>1.83</v>
      </c>
      <c r="M4448" s="21">
        <f>M4452</f>
        <v>551.92999999999995</v>
      </c>
    </row>
    <row r="4449" spans="1:13" ht="33.75" x14ac:dyDescent="0.25">
      <c r="A4449" s="19"/>
      <c r="B4449" s="19"/>
      <c r="C4449" s="19"/>
      <c r="D4449" s="29" t="s">
        <v>332</v>
      </c>
      <c r="E4449" s="19"/>
      <c r="F4449" s="19"/>
      <c r="G4449" s="19"/>
      <c r="H4449" s="19"/>
      <c r="I4449" s="19"/>
      <c r="J4449" s="19"/>
      <c r="K4449" s="19"/>
      <c r="L4449" s="19"/>
      <c r="M4449" s="19"/>
    </row>
    <row r="4450" spans="1:13" x14ac:dyDescent="0.25">
      <c r="A4450" s="19"/>
      <c r="B4450" s="19"/>
      <c r="C4450" s="19"/>
      <c r="D4450" s="35"/>
      <c r="E4450" s="18" t="s">
        <v>16</v>
      </c>
      <c r="F4450" s="22">
        <v>80</v>
      </c>
      <c r="G4450" s="23">
        <v>3.77</v>
      </c>
      <c r="H4450" s="23">
        <v>0</v>
      </c>
      <c r="I4450" s="23">
        <v>0</v>
      </c>
      <c r="J4450" s="21">
        <f>OR(F4450&lt;&gt;0,G4450&lt;&gt;0,H4450&lt;&gt;0,I4450&lt;&gt;0)*(F4450 + (F4450 = 0))*(G4450 + (G4450 = 0))*(H4450 + (H4450 = 0))*(I4450 + (I4450 = 0))</f>
        <v>301.60000000000002</v>
      </c>
      <c r="K4450" s="19"/>
      <c r="L4450" s="19"/>
      <c r="M4450" s="19"/>
    </row>
    <row r="4451" spans="1:13" x14ac:dyDescent="0.25">
      <c r="A4451" s="19"/>
      <c r="B4451" s="19"/>
      <c r="C4451" s="19"/>
      <c r="D4451" s="35"/>
      <c r="E4451" s="18" t="s">
        <v>16</v>
      </c>
      <c r="F4451" s="22"/>
      <c r="G4451" s="23"/>
      <c r="H4451" s="23"/>
      <c r="I4451" s="23"/>
      <c r="J4451" s="21">
        <f>OR(F4451&lt;&gt;0,G4451&lt;&gt;0,H4451&lt;&gt;0,I4451&lt;&gt;0)*(F4451 + (F4451 = 0))*(G4451 + (G4451 = 0))*(H4451 + (H4451 = 0))*(I4451 + (I4451 = 0))</f>
        <v>0</v>
      </c>
      <c r="K4451" s="19"/>
      <c r="L4451" s="19"/>
      <c r="M4451" s="19"/>
    </row>
    <row r="4452" spans="1:13" x14ac:dyDescent="0.25">
      <c r="A4452" s="19"/>
      <c r="B4452" s="19"/>
      <c r="C4452" s="19"/>
      <c r="D4452" s="35"/>
      <c r="E4452" s="19"/>
      <c r="F4452" s="19"/>
      <c r="G4452" s="19"/>
      <c r="H4452" s="19"/>
      <c r="I4452" s="19"/>
      <c r="J4452" s="24" t="s">
        <v>335</v>
      </c>
      <c r="K4452" s="25">
        <f>SUM(J4450:J4451)</f>
        <v>301.60000000000002</v>
      </c>
      <c r="L4452" s="23">
        <v>1.83</v>
      </c>
      <c r="M4452" s="26">
        <f>ROUND(K4452*L4452,2)</f>
        <v>551.92999999999995</v>
      </c>
    </row>
    <row r="4453" spans="1:13" ht="0.95" customHeight="1" x14ac:dyDescent="0.25">
      <c r="A4453" s="27"/>
      <c r="B4453" s="27"/>
      <c r="C4453" s="27"/>
      <c r="D4453" s="36"/>
      <c r="E4453" s="27"/>
      <c r="F4453" s="27"/>
      <c r="G4453" s="27"/>
      <c r="H4453" s="27"/>
      <c r="I4453" s="27"/>
      <c r="J4453" s="27"/>
      <c r="K4453" s="27"/>
      <c r="L4453" s="27"/>
      <c r="M4453" s="27"/>
    </row>
    <row r="4454" spans="1:13" ht="22.5" x14ac:dyDescent="0.25">
      <c r="A4454" s="17" t="s">
        <v>336</v>
      </c>
      <c r="B4454" s="18" t="s">
        <v>23</v>
      </c>
      <c r="C4454" s="18" t="s">
        <v>30</v>
      </c>
      <c r="D4454" s="29" t="s">
        <v>337</v>
      </c>
      <c r="E4454" s="19"/>
      <c r="F4454" s="19"/>
      <c r="G4454" s="19"/>
      <c r="H4454" s="19"/>
      <c r="I4454" s="19"/>
      <c r="J4454" s="19"/>
      <c r="K4454" s="20">
        <f>K4458</f>
        <v>3.77</v>
      </c>
      <c r="L4454" s="21">
        <f>L4458</f>
        <v>175.27</v>
      </c>
      <c r="M4454" s="21">
        <f>M4458</f>
        <v>660.77</v>
      </c>
    </row>
    <row r="4455" spans="1:13" ht="78.75" x14ac:dyDescent="0.25">
      <c r="A4455" s="19"/>
      <c r="B4455" s="19"/>
      <c r="C4455" s="19"/>
      <c r="D4455" s="29" t="s">
        <v>338</v>
      </c>
      <c r="E4455" s="19"/>
      <c r="F4455" s="19"/>
      <c r="G4455" s="19"/>
      <c r="H4455" s="19"/>
      <c r="I4455" s="19"/>
      <c r="J4455" s="19"/>
      <c r="K4455" s="19"/>
      <c r="L4455" s="19"/>
      <c r="M4455" s="19"/>
    </row>
    <row r="4456" spans="1:13" x14ac:dyDescent="0.25">
      <c r="A4456" s="19"/>
      <c r="B4456" s="19"/>
      <c r="C4456" s="19"/>
      <c r="D4456" s="35"/>
      <c r="E4456" s="18" t="s">
        <v>641</v>
      </c>
      <c r="F4456" s="22">
        <v>4</v>
      </c>
      <c r="G4456" s="23">
        <v>3.14</v>
      </c>
      <c r="H4456" s="23">
        <v>1</v>
      </c>
      <c r="I4456" s="23">
        <v>0.3</v>
      </c>
      <c r="J4456" s="21">
        <f>OR(F4456&lt;&gt;0,G4456&lt;&gt;0,H4456&lt;&gt;0,I4456&lt;&gt;0)*(F4456 + (F4456 = 0))*(G4456 + (G4456 = 0))*(H4456 + (H4456 = 0))*(I4456 + (I4456 = 0))</f>
        <v>3.77</v>
      </c>
      <c r="K4456" s="19"/>
      <c r="L4456" s="19"/>
      <c r="M4456" s="19"/>
    </row>
    <row r="4457" spans="1:13" x14ac:dyDescent="0.25">
      <c r="A4457" s="19"/>
      <c r="B4457" s="19"/>
      <c r="C4457" s="19"/>
      <c r="D4457" s="35"/>
      <c r="E4457" s="18" t="s">
        <v>16</v>
      </c>
      <c r="F4457" s="22"/>
      <c r="G4457" s="23"/>
      <c r="H4457" s="23"/>
      <c r="I4457" s="23"/>
      <c r="J4457" s="21">
        <f>OR(F4457&lt;&gt;0,G4457&lt;&gt;0,H4457&lt;&gt;0,I4457&lt;&gt;0)*(F4457 + (F4457 = 0))*(G4457 + (G4457 = 0))*(H4457 + (H4457 = 0))*(I4457 + (I4457 = 0))</f>
        <v>0</v>
      </c>
      <c r="K4457" s="19"/>
      <c r="L4457" s="19"/>
      <c r="M4457" s="19"/>
    </row>
    <row r="4458" spans="1:13" x14ac:dyDescent="0.25">
      <c r="A4458" s="19"/>
      <c r="B4458" s="19"/>
      <c r="C4458" s="19"/>
      <c r="D4458" s="35"/>
      <c r="E4458" s="19"/>
      <c r="F4458" s="19"/>
      <c r="G4458" s="19"/>
      <c r="H4458" s="19"/>
      <c r="I4458" s="19"/>
      <c r="J4458" s="24" t="s">
        <v>341</v>
      </c>
      <c r="K4458" s="25">
        <f>SUM(J4456:J4457)</f>
        <v>3.77</v>
      </c>
      <c r="L4458" s="23">
        <v>175.27</v>
      </c>
      <c r="M4458" s="26">
        <f>ROUND(K4458*L4458,2)</f>
        <v>660.77</v>
      </c>
    </row>
    <row r="4459" spans="1:13" ht="0.95" customHeight="1" x14ac:dyDescent="0.25">
      <c r="A4459" s="27"/>
      <c r="B4459" s="27"/>
      <c r="C4459" s="27"/>
      <c r="D4459" s="36"/>
      <c r="E4459" s="27"/>
      <c r="F4459" s="27"/>
      <c r="G4459" s="27"/>
      <c r="H4459" s="27"/>
      <c r="I4459" s="27"/>
      <c r="J4459" s="27"/>
      <c r="K4459" s="27"/>
      <c r="L4459" s="27"/>
      <c r="M4459" s="27"/>
    </row>
    <row r="4460" spans="1:13" ht="22.5" x14ac:dyDescent="0.25">
      <c r="A4460" s="17" t="s">
        <v>395</v>
      </c>
      <c r="B4460" s="18" t="s">
        <v>23</v>
      </c>
      <c r="C4460" s="18" t="s">
        <v>30</v>
      </c>
      <c r="D4460" s="29" t="s">
        <v>396</v>
      </c>
      <c r="E4460" s="19"/>
      <c r="F4460" s="19"/>
      <c r="G4460" s="19"/>
      <c r="H4460" s="19"/>
      <c r="I4460" s="19"/>
      <c r="J4460" s="19"/>
      <c r="K4460" s="20">
        <f>K4468</f>
        <v>20.89</v>
      </c>
      <c r="L4460" s="21">
        <f>L4468</f>
        <v>282.02999999999997</v>
      </c>
      <c r="M4460" s="21">
        <f>M4468</f>
        <v>5891.61</v>
      </c>
    </row>
    <row r="4461" spans="1:13" ht="67.5" x14ac:dyDescent="0.25">
      <c r="A4461" s="19"/>
      <c r="B4461" s="19"/>
      <c r="C4461" s="19"/>
      <c r="D4461" s="29" t="s">
        <v>397</v>
      </c>
      <c r="E4461" s="19"/>
      <c r="F4461" s="19"/>
      <c r="G4461" s="19"/>
      <c r="H4461" s="19"/>
      <c r="I4461" s="19"/>
      <c r="J4461" s="19"/>
      <c r="K4461" s="19"/>
      <c r="L4461" s="19"/>
      <c r="M4461" s="19"/>
    </row>
    <row r="4462" spans="1:13" x14ac:dyDescent="0.25">
      <c r="A4462" s="19"/>
      <c r="B4462" s="19"/>
      <c r="C4462" s="19"/>
      <c r="D4462" s="35"/>
      <c r="E4462" s="18" t="s">
        <v>641</v>
      </c>
      <c r="F4462" s="22"/>
      <c r="G4462" s="23"/>
      <c r="H4462" s="23"/>
      <c r="I4462" s="23"/>
      <c r="J4462" s="21">
        <f>OR(F4462&lt;&gt;0,G4462&lt;&gt;0,H4462&lt;&gt;0,I4462&lt;&gt;0)*(F4462 + (F4462 = 0))*(G4462 + (G4462 = 0))*(H4462 + (H4462 = 0))*(I4462 + (I4462 = 0))</f>
        <v>0</v>
      </c>
      <c r="K4462" s="19"/>
      <c r="L4462" s="19"/>
      <c r="M4462" s="19"/>
    </row>
    <row r="4463" spans="1:13" x14ac:dyDescent="0.25">
      <c r="A4463" s="19"/>
      <c r="B4463" s="19"/>
      <c r="C4463" s="19"/>
      <c r="D4463" s="35"/>
      <c r="E4463" s="18" t="s">
        <v>906</v>
      </c>
      <c r="F4463" s="22">
        <v>3.14</v>
      </c>
      <c r="G4463" s="23">
        <v>1.75</v>
      </c>
      <c r="H4463" s="23">
        <v>0.25</v>
      </c>
      <c r="I4463" s="23">
        <v>3.65</v>
      </c>
      <c r="J4463" s="21">
        <f>OR(F4463&lt;&gt;0,G4463&lt;&gt;0,H4463&lt;&gt;0,I4463&lt;&gt;0)*(F4463 + (F4463 = 0))*(G4463 + (G4463 = 0))*(H4463 + (H4463 = 0))*(I4463 + (I4463 = 0))</f>
        <v>5.01</v>
      </c>
      <c r="K4463" s="19"/>
      <c r="L4463" s="19"/>
      <c r="M4463" s="19"/>
    </row>
    <row r="4464" spans="1:13" x14ac:dyDescent="0.25">
      <c r="A4464" s="19"/>
      <c r="B4464" s="19"/>
      <c r="C4464" s="19"/>
      <c r="D4464" s="35"/>
      <c r="E4464" s="18" t="s">
        <v>907</v>
      </c>
      <c r="F4464" s="22">
        <v>3.14</v>
      </c>
      <c r="G4464" s="23">
        <v>1.75</v>
      </c>
      <c r="H4464" s="23">
        <v>0.25</v>
      </c>
      <c r="I4464" s="23">
        <v>3.48</v>
      </c>
      <c r="J4464" s="21">
        <f>OR(F4464&lt;&gt;0,G4464&lt;&gt;0,H4464&lt;&gt;0,I4464&lt;&gt;0)*(F4464 + (F4464 = 0))*(G4464 + (G4464 = 0))*(H4464 + (H4464 = 0))*(I4464 + (I4464 = 0))</f>
        <v>4.78</v>
      </c>
      <c r="K4464" s="19"/>
      <c r="L4464" s="19"/>
      <c r="M4464" s="19"/>
    </row>
    <row r="4465" spans="1:13" x14ac:dyDescent="0.25">
      <c r="A4465" s="19"/>
      <c r="B4465" s="19"/>
      <c r="C4465" s="19"/>
      <c r="D4465" s="35"/>
      <c r="E4465" s="18" t="s">
        <v>908</v>
      </c>
      <c r="F4465" s="22">
        <v>3.14</v>
      </c>
      <c r="G4465" s="23">
        <v>1.75</v>
      </c>
      <c r="H4465" s="23">
        <v>0.25</v>
      </c>
      <c r="I4465" s="23">
        <v>3.61</v>
      </c>
      <c r="J4465" s="21">
        <f>OR(F4465&lt;&gt;0,G4465&lt;&gt;0,H4465&lt;&gt;0,I4465&lt;&gt;0)*(F4465 + (F4465 = 0))*(G4465 + (G4465 = 0))*(H4465 + (H4465 = 0))*(I4465 + (I4465 = 0))</f>
        <v>4.96</v>
      </c>
      <c r="K4465" s="19"/>
      <c r="L4465" s="19"/>
      <c r="M4465" s="19"/>
    </row>
    <row r="4466" spans="1:13" x14ac:dyDescent="0.25">
      <c r="A4466" s="19"/>
      <c r="B4466" s="19"/>
      <c r="C4466" s="19"/>
      <c r="D4466" s="35"/>
      <c r="E4466" s="18" t="s">
        <v>909</v>
      </c>
      <c r="F4466" s="22">
        <v>3.14</v>
      </c>
      <c r="G4466" s="23">
        <v>1.75</v>
      </c>
      <c r="H4466" s="23">
        <v>0.25</v>
      </c>
      <c r="I4466" s="23">
        <v>4.47</v>
      </c>
      <c r="J4466" s="21">
        <f>OR(F4466&lt;&gt;0,G4466&lt;&gt;0,H4466&lt;&gt;0,I4466&lt;&gt;0)*(F4466 + (F4466 = 0))*(G4466 + (G4466 = 0))*(H4466 + (H4466 = 0))*(I4466 + (I4466 = 0))</f>
        <v>6.14</v>
      </c>
      <c r="K4466" s="19"/>
      <c r="L4466" s="19"/>
      <c r="M4466" s="19"/>
    </row>
    <row r="4467" spans="1:13" x14ac:dyDescent="0.25">
      <c r="A4467" s="19"/>
      <c r="B4467" s="19"/>
      <c r="C4467" s="19"/>
      <c r="D4467" s="35"/>
      <c r="E4467" s="18" t="s">
        <v>16</v>
      </c>
      <c r="F4467" s="22"/>
      <c r="G4467" s="23"/>
      <c r="H4467" s="23"/>
      <c r="I4467" s="23"/>
      <c r="J4467" s="21">
        <f>OR(F4467&lt;&gt;0,G4467&lt;&gt;0,H4467&lt;&gt;0,I4467&lt;&gt;0)*(F4467 + (F4467 = 0))*(G4467 + (G4467 = 0))*(H4467 + (H4467 = 0))*(I4467 + (I4467 = 0))</f>
        <v>0</v>
      </c>
      <c r="K4467" s="19"/>
      <c r="L4467" s="19"/>
      <c r="M4467" s="19"/>
    </row>
    <row r="4468" spans="1:13" x14ac:dyDescent="0.25">
      <c r="A4468" s="19"/>
      <c r="B4468" s="19"/>
      <c r="C4468" s="19"/>
      <c r="D4468" s="35"/>
      <c r="E4468" s="19"/>
      <c r="F4468" s="19"/>
      <c r="G4468" s="19"/>
      <c r="H4468" s="19"/>
      <c r="I4468" s="19"/>
      <c r="J4468" s="24" t="s">
        <v>398</v>
      </c>
      <c r="K4468" s="25">
        <f>SUM(J4462:J4467)</f>
        <v>20.89</v>
      </c>
      <c r="L4468" s="23">
        <v>282.02999999999997</v>
      </c>
      <c r="M4468" s="26">
        <f>ROUND(K4468*L4468,2)</f>
        <v>5891.61</v>
      </c>
    </row>
    <row r="4469" spans="1:13" ht="0.95" customHeight="1" x14ac:dyDescent="0.25">
      <c r="A4469" s="27"/>
      <c r="B4469" s="27"/>
      <c r="C4469" s="27"/>
      <c r="D4469" s="36"/>
      <c r="E4469" s="27"/>
      <c r="F4469" s="27"/>
      <c r="G4469" s="27"/>
      <c r="H4469" s="27"/>
      <c r="I4469" s="27"/>
      <c r="J4469" s="27"/>
      <c r="K4469" s="27"/>
      <c r="L4469" s="27"/>
      <c r="M4469" s="27"/>
    </row>
    <row r="4470" spans="1:13" x14ac:dyDescent="0.25">
      <c r="A4470" s="17" t="s">
        <v>399</v>
      </c>
      <c r="B4470" s="18" t="s">
        <v>23</v>
      </c>
      <c r="C4470" s="18" t="s">
        <v>24</v>
      </c>
      <c r="D4470" s="29" t="s">
        <v>400</v>
      </c>
      <c r="E4470" s="19"/>
      <c r="F4470" s="19"/>
      <c r="G4470" s="19"/>
      <c r="H4470" s="19"/>
      <c r="I4470" s="19"/>
      <c r="J4470" s="19"/>
      <c r="K4470" s="20">
        <f>K4478</f>
        <v>71.63</v>
      </c>
      <c r="L4470" s="21">
        <f>L4478</f>
        <v>21.2</v>
      </c>
      <c r="M4470" s="21">
        <f>M4478</f>
        <v>1518.56</v>
      </c>
    </row>
    <row r="4471" spans="1:13" ht="56.25" x14ac:dyDescent="0.25">
      <c r="A4471" s="19"/>
      <c r="B4471" s="19"/>
      <c r="C4471" s="19"/>
      <c r="D4471" s="29" t="s">
        <v>401</v>
      </c>
      <c r="E4471" s="19"/>
      <c r="F4471" s="19"/>
      <c r="G4471" s="19"/>
      <c r="H4471" s="19"/>
      <c r="I4471" s="19"/>
      <c r="J4471" s="19"/>
      <c r="K4471" s="19"/>
      <c r="L4471" s="19"/>
      <c r="M4471" s="19"/>
    </row>
    <row r="4472" spans="1:13" x14ac:dyDescent="0.25">
      <c r="A4472" s="19"/>
      <c r="B4472" s="19"/>
      <c r="C4472" s="19"/>
      <c r="D4472" s="35"/>
      <c r="E4472" s="18" t="s">
        <v>641</v>
      </c>
      <c r="F4472" s="22"/>
      <c r="G4472" s="23"/>
      <c r="H4472" s="23"/>
      <c r="I4472" s="23"/>
      <c r="J4472" s="21">
        <f>OR(F4472&lt;&gt;0,G4472&lt;&gt;0,H4472&lt;&gt;0,I4472&lt;&gt;0)*(F4472 + (F4472 = 0))*(G4472 + (G4472 = 0))*(H4472 + (H4472 = 0))*(I4472 + (I4472 = 0))</f>
        <v>0</v>
      </c>
      <c r="K4472" s="19"/>
      <c r="L4472" s="19"/>
      <c r="M4472" s="19"/>
    </row>
    <row r="4473" spans="1:13" x14ac:dyDescent="0.25">
      <c r="A4473" s="19"/>
      <c r="B4473" s="19"/>
      <c r="C4473" s="19"/>
      <c r="D4473" s="35"/>
      <c r="E4473" s="18" t="s">
        <v>906</v>
      </c>
      <c r="F4473" s="22">
        <v>3.14</v>
      </c>
      <c r="G4473" s="23">
        <v>1.5</v>
      </c>
      <c r="H4473" s="23">
        <v>0</v>
      </c>
      <c r="I4473" s="23">
        <v>3.65</v>
      </c>
      <c r="J4473" s="21">
        <f>OR(F4473&lt;&gt;0,G4473&lt;&gt;0,H4473&lt;&gt;0,I4473&lt;&gt;0)*(F4473 + (F4473 = 0))*(G4473 + (G4473 = 0))*(H4473 + (H4473 = 0))*(I4473 + (I4473 = 0))</f>
        <v>17.190000000000001</v>
      </c>
      <c r="K4473" s="19"/>
      <c r="L4473" s="19"/>
      <c r="M4473" s="19"/>
    </row>
    <row r="4474" spans="1:13" x14ac:dyDescent="0.25">
      <c r="A4474" s="19"/>
      <c r="B4474" s="19"/>
      <c r="C4474" s="19"/>
      <c r="D4474" s="35"/>
      <c r="E4474" s="18" t="s">
        <v>907</v>
      </c>
      <c r="F4474" s="22">
        <v>3.14</v>
      </c>
      <c r="G4474" s="23">
        <v>1.5</v>
      </c>
      <c r="H4474" s="23">
        <v>0</v>
      </c>
      <c r="I4474" s="23">
        <v>3.48</v>
      </c>
      <c r="J4474" s="21">
        <f>OR(F4474&lt;&gt;0,G4474&lt;&gt;0,H4474&lt;&gt;0,I4474&lt;&gt;0)*(F4474 + (F4474 = 0))*(G4474 + (G4474 = 0))*(H4474 + (H4474 = 0))*(I4474 + (I4474 = 0))</f>
        <v>16.39</v>
      </c>
      <c r="K4474" s="19"/>
      <c r="L4474" s="19"/>
      <c r="M4474" s="19"/>
    </row>
    <row r="4475" spans="1:13" x14ac:dyDescent="0.25">
      <c r="A4475" s="19"/>
      <c r="B4475" s="19"/>
      <c r="C4475" s="19"/>
      <c r="D4475" s="35"/>
      <c r="E4475" s="18" t="s">
        <v>908</v>
      </c>
      <c r="F4475" s="22">
        <v>3.14</v>
      </c>
      <c r="G4475" s="23">
        <v>1.5</v>
      </c>
      <c r="H4475" s="23">
        <v>0</v>
      </c>
      <c r="I4475" s="23">
        <v>3.61</v>
      </c>
      <c r="J4475" s="21">
        <f>OR(F4475&lt;&gt;0,G4475&lt;&gt;0,H4475&lt;&gt;0,I4475&lt;&gt;0)*(F4475 + (F4475 = 0))*(G4475 + (G4475 = 0))*(H4475 + (H4475 = 0))*(I4475 + (I4475 = 0))</f>
        <v>17</v>
      </c>
      <c r="K4475" s="19"/>
      <c r="L4475" s="19"/>
      <c r="M4475" s="19"/>
    </row>
    <row r="4476" spans="1:13" x14ac:dyDescent="0.25">
      <c r="A4476" s="19"/>
      <c r="B4476" s="19"/>
      <c r="C4476" s="19"/>
      <c r="D4476" s="35"/>
      <c r="E4476" s="18" t="s">
        <v>909</v>
      </c>
      <c r="F4476" s="22">
        <v>3.14</v>
      </c>
      <c r="G4476" s="23">
        <v>1.5</v>
      </c>
      <c r="H4476" s="23">
        <v>0</v>
      </c>
      <c r="I4476" s="23">
        <v>4.47</v>
      </c>
      <c r="J4476" s="21">
        <f>OR(F4476&lt;&gt;0,G4476&lt;&gt;0,H4476&lt;&gt;0,I4476&lt;&gt;0)*(F4476 + (F4476 = 0))*(G4476 + (G4476 = 0))*(H4476 + (H4476 = 0))*(I4476 + (I4476 = 0))</f>
        <v>21.05</v>
      </c>
      <c r="K4476" s="19"/>
      <c r="L4476" s="19"/>
      <c r="M4476" s="19"/>
    </row>
    <row r="4477" spans="1:13" x14ac:dyDescent="0.25">
      <c r="A4477" s="19"/>
      <c r="B4477" s="19"/>
      <c r="C4477" s="19"/>
      <c r="D4477" s="35"/>
      <c r="E4477" s="18" t="s">
        <v>16</v>
      </c>
      <c r="F4477" s="22"/>
      <c r="G4477" s="23"/>
      <c r="H4477" s="23"/>
      <c r="I4477" s="23"/>
      <c r="J4477" s="21">
        <f>OR(F4477&lt;&gt;0,G4477&lt;&gt;0,H4477&lt;&gt;0,I4477&lt;&gt;0)*(F4477 + (F4477 = 0))*(G4477 + (G4477 = 0))*(H4477 + (H4477 = 0))*(I4477 + (I4477 = 0))</f>
        <v>0</v>
      </c>
      <c r="K4477" s="19"/>
      <c r="L4477" s="19"/>
      <c r="M4477" s="19"/>
    </row>
    <row r="4478" spans="1:13" x14ac:dyDescent="0.25">
      <c r="A4478" s="19"/>
      <c r="B4478" s="19"/>
      <c r="C4478" s="19"/>
      <c r="D4478" s="35"/>
      <c r="E4478" s="19"/>
      <c r="F4478" s="19"/>
      <c r="G4478" s="19"/>
      <c r="H4478" s="19"/>
      <c r="I4478" s="19"/>
      <c r="J4478" s="24" t="s">
        <v>402</v>
      </c>
      <c r="K4478" s="25">
        <f>SUM(J4472:J4477)</f>
        <v>71.63</v>
      </c>
      <c r="L4478" s="23">
        <v>21.2</v>
      </c>
      <c r="M4478" s="26">
        <f>ROUND(K4478*L4478,2)</f>
        <v>1518.56</v>
      </c>
    </row>
    <row r="4479" spans="1:13" ht="0.95" customHeight="1" x14ac:dyDescent="0.25">
      <c r="A4479" s="27"/>
      <c r="B4479" s="27"/>
      <c r="C4479" s="27"/>
      <c r="D4479" s="36"/>
      <c r="E4479" s="27"/>
      <c r="F4479" s="27"/>
      <c r="G4479" s="27"/>
      <c r="H4479" s="27"/>
      <c r="I4479" s="27"/>
      <c r="J4479" s="27"/>
      <c r="K4479" s="27"/>
      <c r="L4479" s="27"/>
      <c r="M4479" s="27"/>
    </row>
    <row r="4480" spans="1:13" x14ac:dyDescent="0.25">
      <c r="A4480" s="17" t="s">
        <v>403</v>
      </c>
      <c r="B4480" s="18" t="s">
        <v>23</v>
      </c>
      <c r="C4480" s="18" t="s">
        <v>24</v>
      </c>
      <c r="D4480" s="29" t="s">
        <v>404</v>
      </c>
      <c r="E4480" s="19"/>
      <c r="F4480" s="19"/>
      <c r="G4480" s="19"/>
      <c r="H4480" s="19"/>
      <c r="I4480" s="19"/>
      <c r="J4480" s="19"/>
      <c r="K4480" s="20">
        <f>K4488</f>
        <v>71.63</v>
      </c>
      <c r="L4480" s="21">
        <f>L4488</f>
        <v>10.39</v>
      </c>
      <c r="M4480" s="21">
        <f>M4488</f>
        <v>744.24</v>
      </c>
    </row>
    <row r="4481" spans="1:13" ht="56.25" x14ac:dyDescent="0.25">
      <c r="A4481" s="19"/>
      <c r="B4481" s="19"/>
      <c r="C4481" s="19"/>
      <c r="D4481" s="29" t="s">
        <v>405</v>
      </c>
      <c r="E4481" s="19"/>
      <c r="F4481" s="19"/>
      <c r="G4481" s="19"/>
      <c r="H4481" s="19"/>
      <c r="I4481" s="19"/>
      <c r="J4481" s="19"/>
      <c r="K4481" s="19"/>
      <c r="L4481" s="19"/>
      <c r="M4481" s="19"/>
    </row>
    <row r="4482" spans="1:13" x14ac:dyDescent="0.25">
      <c r="A4482" s="19"/>
      <c r="B4482" s="19"/>
      <c r="C4482" s="19"/>
      <c r="D4482" s="35"/>
      <c r="E4482" s="18" t="s">
        <v>641</v>
      </c>
      <c r="F4482" s="22"/>
      <c r="G4482" s="23"/>
      <c r="H4482" s="23"/>
      <c r="I4482" s="23"/>
      <c r="J4482" s="21">
        <f>OR(F4482&lt;&gt;0,G4482&lt;&gt;0,H4482&lt;&gt;0,I4482&lt;&gt;0)*(F4482 + (F4482 = 0))*(G4482 + (G4482 = 0))*(H4482 + (H4482 = 0))*(I4482 + (I4482 = 0))</f>
        <v>0</v>
      </c>
      <c r="K4482" s="19"/>
      <c r="L4482" s="19"/>
      <c r="M4482" s="19"/>
    </row>
    <row r="4483" spans="1:13" x14ac:dyDescent="0.25">
      <c r="A4483" s="19"/>
      <c r="B4483" s="19"/>
      <c r="C4483" s="19"/>
      <c r="D4483" s="35"/>
      <c r="E4483" s="18" t="s">
        <v>906</v>
      </c>
      <c r="F4483" s="22">
        <v>3.14</v>
      </c>
      <c r="G4483" s="23">
        <v>1.5</v>
      </c>
      <c r="H4483" s="23">
        <v>0</v>
      </c>
      <c r="I4483" s="23">
        <v>3.65</v>
      </c>
      <c r="J4483" s="21">
        <f>OR(F4483&lt;&gt;0,G4483&lt;&gt;0,H4483&lt;&gt;0,I4483&lt;&gt;0)*(F4483 + (F4483 = 0))*(G4483 + (G4483 = 0))*(H4483 + (H4483 = 0))*(I4483 + (I4483 = 0))</f>
        <v>17.190000000000001</v>
      </c>
      <c r="K4483" s="19"/>
      <c r="L4483" s="19"/>
      <c r="M4483" s="19"/>
    </row>
    <row r="4484" spans="1:13" x14ac:dyDescent="0.25">
      <c r="A4484" s="19"/>
      <c r="B4484" s="19"/>
      <c r="C4484" s="19"/>
      <c r="D4484" s="35"/>
      <c r="E4484" s="18" t="s">
        <v>907</v>
      </c>
      <c r="F4484" s="22">
        <v>3.14</v>
      </c>
      <c r="G4484" s="23">
        <v>1.5</v>
      </c>
      <c r="H4484" s="23">
        <v>0</v>
      </c>
      <c r="I4484" s="23">
        <v>3.48</v>
      </c>
      <c r="J4484" s="21">
        <f>OR(F4484&lt;&gt;0,G4484&lt;&gt;0,H4484&lt;&gt;0,I4484&lt;&gt;0)*(F4484 + (F4484 = 0))*(G4484 + (G4484 = 0))*(H4484 + (H4484 = 0))*(I4484 + (I4484 = 0))</f>
        <v>16.39</v>
      </c>
      <c r="K4484" s="19"/>
      <c r="L4484" s="19"/>
      <c r="M4484" s="19"/>
    </row>
    <row r="4485" spans="1:13" x14ac:dyDescent="0.25">
      <c r="A4485" s="19"/>
      <c r="B4485" s="19"/>
      <c r="C4485" s="19"/>
      <c r="D4485" s="35"/>
      <c r="E4485" s="18" t="s">
        <v>908</v>
      </c>
      <c r="F4485" s="22">
        <v>3.14</v>
      </c>
      <c r="G4485" s="23">
        <v>1.5</v>
      </c>
      <c r="H4485" s="23">
        <v>0</v>
      </c>
      <c r="I4485" s="23">
        <v>3.61</v>
      </c>
      <c r="J4485" s="21">
        <f>OR(F4485&lt;&gt;0,G4485&lt;&gt;0,H4485&lt;&gt;0,I4485&lt;&gt;0)*(F4485 + (F4485 = 0))*(G4485 + (G4485 = 0))*(H4485 + (H4485 = 0))*(I4485 + (I4485 = 0))</f>
        <v>17</v>
      </c>
      <c r="K4485" s="19"/>
      <c r="L4485" s="19"/>
      <c r="M4485" s="19"/>
    </row>
    <row r="4486" spans="1:13" x14ac:dyDescent="0.25">
      <c r="A4486" s="19"/>
      <c r="B4486" s="19"/>
      <c r="C4486" s="19"/>
      <c r="D4486" s="35"/>
      <c r="E4486" s="18" t="s">
        <v>909</v>
      </c>
      <c r="F4486" s="22">
        <v>3.14</v>
      </c>
      <c r="G4486" s="23">
        <v>1.5</v>
      </c>
      <c r="H4486" s="23">
        <v>0</v>
      </c>
      <c r="I4486" s="23">
        <v>4.47</v>
      </c>
      <c r="J4486" s="21">
        <f>OR(F4486&lt;&gt;0,G4486&lt;&gt;0,H4486&lt;&gt;0,I4486&lt;&gt;0)*(F4486 + (F4486 = 0))*(G4486 + (G4486 = 0))*(H4486 + (H4486 = 0))*(I4486 + (I4486 = 0))</f>
        <v>21.05</v>
      </c>
      <c r="K4486" s="19"/>
      <c r="L4486" s="19"/>
      <c r="M4486" s="19"/>
    </row>
    <row r="4487" spans="1:13" x14ac:dyDescent="0.25">
      <c r="A4487" s="19"/>
      <c r="B4487" s="19"/>
      <c r="C4487" s="19"/>
      <c r="D4487" s="35"/>
      <c r="E4487" s="18" t="s">
        <v>16</v>
      </c>
      <c r="F4487" s="22"/>
      <c r="G4487" s="23"/>
      <c r="H4487" s="23"/>
      <c r="I4487" s="23"/>
      <c r="J4487" s="21">
        <f>OR(F4487&lt;&gt;0,G4487&lt;&gt;0,H4487&lt;&gt;0,I4487&lt;&gt;0)*(F4487 + (F4487 = 0))*(G4487 + (G4487 = 0))*(H4487 + (H4487 = 0))*(I4487 + (I4487 = 0))</f>
        <v>0</v>
      </c>
      <c r="K4487" s="19"/>
      <c r="L4487" s="19"/>
      <c r="M4487" s="19"/>
    </row>
    <row r="4488" spans="1:13" x14ac:dyDescent="0.25">
      <c r="A4488" s="19"/>
      <c r="B4488" s="19"/>
      <c r="C4488" s="19"/>
      <c r="D4488" s="35"/>
      <c r="E4488" s="19"/>
      <c r="F4488" s="19"/>
      <c r="G4488" s="19"/>
      <c r="H4488" s="19"/>
      <c r="I4488" s="19"/>
      <c r="J4488" s="24" t="s">
        <v>406</v>
      </c>
      <c r="K4488" s="25">
        <f>SUM(J4482:J4487)</f>
        <v>71.63</v>
      </c>
      <c r="L4488" s="23">
        <v>10.39</v>
      </c>
      <c r="M4488" s="26">
        <f>ROUND(K4488*L4488,2)</f>
        <v>744.24</v>
      </c>
    </row>
    <row r="4489" spans="1:13" ht="0.95" customHeight="1" x14ac:dyDescent="0.25">
      <c r="A4489" s="27"/>
      <c r="B4489" s="27"/>
      <c r="C4489" s="27"/>
      <c r="D4489" s="36"/>
      <c r="E4489" s="27"/>
      <c r="F4489" s="27"/>
      <c r="G4489" s="27"/>
      <c r="H4489" s="27"/>
      <c r="I4489" s="27"/>
      <c r="J4489" s="27"/>
      <c r="K4489" s="27"/>
      <c r="L4489" s="27"/>
      <c r="M4489" s="27"/>
    </row>
    <row r="4490" spans="1:13" x14ac:dyDescent="0.25">
      <c r="A4490" s="19"/>
      <c r="B4490" s="19"/>
      <c r="C4490" s="19"/>
      <c r="D4490" s="35"/>
      <c r="E4490" s="19"/>
      <c r="F4490" s="19"/>
      <c r="G4490" s="19"/>
      <c r="H4490" s="19"/>
      <c r="I4490" s="19"/>
      <c r="J4490" s="24" t="s">
        <v>919</v>
      </c>
      <c r="K4490" s="28">
        <v>1</v>
      </c>
      <c r="L4490" s="26">
        <f>M4344+M4350+M4356+M4362+M4381+M4402+M4408+M4414+M4434+M4436+M4442+M4448+M4454+M4460+M4470+M4480</f>
        <v>35130.28</v>
      </c>
      <c r="M4490" s="26">
        <f>ROUND(K4490*L4490,2)</f>
        <v>35130.28</v>
      </c>
    </row>
    <row r="4491" spans="1:13" ht="0.95" customHeight="1" x14ac:dyDescent="0.25">
      <c r="A4491" s="27"/>
      <c r="B4491" s="27"/>
      <c r="C4491" s="27"/>
      <c r="D4491" s="36"/>
      <c r="E4491" s="27"/>
      <c r="F4491" s="27"/>
      <c r="G4491" s="27"/>
      <c r="H4491" s="27"/>
      <c r="I4491" s="27"/>
      <c r="J4491" s="27"/>
      <c r="K4491" s="27"/>
      <c r="L4491" s="27"/>
      <c r="M4491" s="27"/>
    </row>
    <row r="4492" spans="1:13" x14ac:dyDescent="0.25">
      <c r="A4492" s="13" t="s">
        <v>920</v>
      </c>
      <c r="B4492" s="13" t="s">
        <v>15</v>
      </c>
      <c r="C4492" s="13" t="s">
        <v>16</v>
      </c>
      <c r="D4492" s="34" t="s">
        <v>413</v>
      </c>
      <c r="E4492" s="14"/>
      <c r="F4492" s="14"/>
      <c r="G4492" s="14"/>
      <c r="H4492" s="14"/>
      <c r="I4492" s="14"/>
      <c r="J4492" s="14"/>
      <c r="K4492" s="15">
        <f>K4519</f>
        <v>1</v>
      </c>
      <c r="L4492" s="16">
        <f>L4519</f>
        <v>2155.71</v>
      </c>
      <c r="M4492" s="16">
        <f>M4519</f>
        <v>2155.71</v>
      </c>
    </row>
    <row r="4493" spans="1:13" ht="22.5" x14ac:dyDescent="0.25">
      <c r="A4493" s="17" t="s">
        <v>414</v>
      </c>
      <c r="B4493" s="18" t="s">
        <v>23</v>
      </c>
      <c r="C4493" s="18" t="s">
        <v>76</v>
      </c>
      <c r="D4493" s="29" t="s">
        <v>415</v>
      </c>
      <c r="E4493" s="19"/>
      <c r="F4493" s="19"/>
      <c r="G4493" s="19"/>
      <c r="H4493" s="19"/>
      <c r="I4493" s="19"/>
      <c r="J4493" s="19"/>
      <c r="K4493" s="20">
        <f>K4497</f>
        <v>1</v>
      </c>
      <c r="L4493" s="21">
        <f>L4497</f>
        <v>370.74</v>
      </c>
      <c r="M4493" s="21">
        <f>M4497</f>
        <v>370.74</v>
      </c>
    </row>
    <row r="4494" spans="1:13" ht="78.75" x14ac:dyDescent="0.25">
      <c r="A4494" s="19"/>
      <c r="B4494" s="19"/>
      <c r="C4494" s="19"/>
      <c r="D4494" s="29" t="s">
        <v>416</v>
      </c>
      <c r="E4494" s="19"/>
      <c r="F4494" s="19"/>
      <c r="G4494" s="19"/>
      <c r="H4494" s="19"/>
      <c r="I4494" s="19"/>
      <c r="J4494" s="19"/>
      <c r="K4494" s="19"/>
      <c r="L4494" s="19"/>
      <c r="M4494" s="19"/>
    </row>
    <row r="4495" spans="1:13" x14ac:dyDescent="0.25">
      <c r="A4495" s="19"/>
      <c r="B4495" s="19"/>
      <c r="C4495" s="19"/>
      <c r="D4495" s="35"/>
      <c r="E4495" s="18" t="s">
        <v>16</v>
      </c>
      <c r="F4495" s="22">
        <v>1</v>
      </c>
      <c r="G4495" s="23">
        <v>0</v>
      </c>
      <c r="H4495" s="23">
        <v>0</v>
      </c>
      <c r="I4495" s="23">
        <v>0</v>
      </c>
      <c r="J4495" s="21">
        <f>OR(F4495&lt;&gt;0,G4495&lt;&gt;0,H4495&lt;&gt;0,I4495&lt;&gt;0)*(F4495 + (F4495 = 0))*(G4495 + (G4495 = 0))*(H4495 + (H4495 = 0))*(I4495 + (I4495 = 0))</f>
        <v>1</v>
      </c>
      <c r="K4495" s="19"/>
      <c r="L4495" s="19"/>
      <c r="M4495" s="19"/>
    </row>
    <row r="4496" spans="1:13" x14ac:dyDescent="0.25">
      <c r="A4496" s="19"/>
      <c r="B4496" s="19"/>
      <c r="C4496" s="19"/>
      <c r="D4496" s="35"/>
      <c r="E4496" s="18" t="s">
        <v>16</v>
      </c>
      <c r="F4496" s="22"/>
      <c r="G4496" s="23"/>
      <c r="H4496" s="23"/>
      <c r="I4496" s="23"/>
      <c r="J4496" s="21">
        <f>OR(F4496&lt;&gt;0,G4496&lt;&gt;0,H4496&lt;&gt;0,I4496&lt;&gt;0)*(F4496 + (F4496 = 0))*(G4496 + (G4496 = 0))*(H4496 + (H4496 = 0))*(I4496 + (I4496 = 0))</f>
        <v>0</v>
      </c>
      <c r="K4496" s="19"/>
      <c r="L4496" s="19"/>
      <c r="M4496" s="19"/>
    </row>
    <row r="4497" spans="1:13" x14ac:dyDescent="0.25">
      <c r="A4497" s="19"/>
      <c r="B4497" s="19"/>
      <c r="C4497" s="19"/>
      <c r="D4497" s="35"/>
      <c r="E4497" s="19"/>
      <c r="F4497" s="19"/>
      <c r="G4497" s="19"/>
      <c r="H4497" s="19"/>
      <c r="I4497" s="19"/>
      <c r="J4497" s="24" t="s">
        <v>417</v>
      </c>
      <c r="K4497" s="25">
        <f>SUM(J4495:J4496)</f>
        <v>1</v>
      </c>
      <c r="L4497" s="23">
        <v>370.74</v>
      </c>
      <c r="M4497" s="26">
        <f>ROUND(K4497*L4497,2)</f>
        <v>370.74</v>
      </c>
    </row>
    <row r="4498" spans="1:13" ht="0.95" customHeight="1" x14ac:dyDescent="0.25">
      <c r="A4498" s="27"/>
      <c r="B4498" s="27"/>
      <c r="C4498" s="27"/>
      <c r="D4498" s="36"/>
      <c r="E4498" s="27"/>
      <c r="F4498" s="27"/>
      <c r="G4498" s="27"/>
      <c r="H4498" s="27"/>
      <c r="I4498" s="27"/>
      <c r="J4498" s="27"/>
      <c r="K4498" s="27"/>
      <c r="L4498" s="27"/>
      <c r="M4498" s="27"/>
    </row>
    <row r="4499" spans="1:13" x14ac:dyDescent="0.25">
      <c r="A4499" s="17" t="s">
        <v>117</v>
      </c>
      <c r="B4499" s="18" t="s">
        <v>23</v>
      </c>
      <c r="C4499" s="18" t="s">
        <v>30</v>
      </c>
      <c r="D4499" s="29" t="s">
        <v>118</v>
      </c>
      <c r="E4499" s="19"/>
      <c r="F4499" s="19"/>
      <c r="G4499" s="19"/>
      <c r="H4499" s="19"/>
      <c r="I4499" s="19"/>
      <c r="J4499" s="19"/>
      <c r="K4499" s="20">
        <f>K4503</f>
        <v>22.46</v>
      </c>
      <c r="L4499" s="21">
        <f>L4503</f>
        <v>45.3</v>
      </c>
      <c r="M4499" s="21">
        <f>M4503</f>
        <v>1017.44</v>
      </c>
    </row>
    <row r="4500" spans="1:13" ht="22.5" x14ac:dyDescent="0.25">
      <c r="A4500" s="19"/>
      <c r="B4500" s="19"/>
      <c r="C4500" s="19"/>
      <c r="D4500" s="29" t="s">
        <v>119</v>
      </c>
      <c r="E4500" s="19"/>
      <c r="F4500" s="19"/>
      <c r="G4500" s="19"/>
      <c r="H4500" s="19"/>
      <c r="I4500" s="19"/>
      <c r="J4500" s="19"/>
      <c r="K4500" s="19"/>
      <c r="L4500" s="19"/>
      <c r="M4500" s="19"/>
    </row>
    <row r="4501" spans="1:13" x14ac:dyDescent="0.25">
      <c r="A4501" s="19"/>
      <c r="B4501" s="19"/>
      <c r="C4501" s="19"/>
      <c r="D4501" s="35"/>
      <c r="E4501" s="18" t="s">
        <v>418</v>
      </c>
      <c r="F4501" s="22">
        <v>13</v>
      </c>
      <c r="G4501" s="23">
        <v>1.2</v>
      </c>
      <c r="H4501" s="23">
        <v>1.2</v>
      </c>
      <c r="I4501" s="23">
        <v>1.2</v>
      </c>
      <c r="J4501" s="21">
        <f>OR(F4501&lt;&gt;0,G4501&lt;&gt;0,H4501&lt;&gt;0,I4501&lt;&gt;0)*(F4501 + (F4501 = 0))*(G4501 + (G4501 = 0))*(H4501 + (H4501 = 0))*(I4501 + (I4501 = 0))</f>
        <v>22.46</v>
      </c>
      <c r="K4501" s="19"/>
      <c r="L4501" s="19"/>
      <c r="M4501" s="19"/>
    </row>
    <row r="4502" spans="1:13" x14ac:dyDescent="0.25">
      <c r="A4502" s="19"/>
      <c r="B4502" s="19"/>
      <c r="C4502" s="19"/>
      <c r="D4502" s="35"/>
      <c r="E4502" s="18" t="s">
        <v>16</v>
      </c>
      <c r="F4502" s="22"/>
      <c r="G4502" s="23"/>
      <c r="H4502" s="23"/>
      <c r="I4502" s="23"/>
      <c r="J4502" s="21">
        <f>OR(F4502&lt;&gt;0,G4502&lt;&gt;0,H4502&lt;&gt;0,I4502&lt;&gt;0)*(F4502 + (F4502 = 0))*(G4502 + (G4502 = 0))*(H4502 + (H4502 = 0))*(I4502 + (I4502 = 0))</f>
        <v>0</v>
      </c>
      <c r="K4502" s="19"/>
      <c r="L4502" s="19"/>
      <c r="M4502" s="19"/>
    </row>
    <row r="4503" spans="1:13" x14ac:dyDescent="0.25">
      <c r="A4503" s="19"/>
      <c r="B4503" s="19"/>
      <c r="C4503" s="19"/>
      <c r="D4503" s="35"/>
      <c r="E4503" s="19"/>
      <c r="F4503" s="19"/>
      <c r="G4503" s="19"/>
      <c r="H4503" s="19"/>
      <c r="I4503" s="19"/>
      <c r="J4503" s="24" t="s">
        <v>121</v>
      </c>
      <c r="K4503" s="25">
        <f>SUM(J4501:J4502)</f>
        <v>22.46</v>
      </c>
      <c r="L4503" s="23">
        <v>45.3</v>
      </c>
      <c r="M4503" s="26">
        <f>ROUND(K4503*L4503,2)</f>
        <v>1017.44</v>
      </c>
    </row>
    <row r="4504" spans="1:13" ht="0.95" customHeight="1" x14ac:dyDescent="0.25">
      <c r="A4504" s="27"/>
      <c r="B4504" s="27"/>
      <c r="C4504" s="27"/>
      <c r="D4504" s="36"/>
      <c r="E4504" s="27"/>
      <c r="F4504" s="27"/>
      <c r="G4504" s="27"/>
      <c r="H4504" s="27"/>
      <c r="I4504" s="27"/>
      <c r="J4504" s="27"/>
      <c r="K4504" s="27"/>
      <c r="L4504" s="27"/>
      <c r="M4504" s="27"/>
    </row>
    <row r="4505" spans="1:13" x14ac:dyDescent="0.25">
      <c r="A4505" s="17" t="s">
        <v>419</v>
      </c>
      <c r="B4505" s="18" t="s">
        <v>23</v>
      </c>
      <c r="C4505" s="18" t="s">
        <v>60</v>
      </c>
      <c r="D4505" s="29" t="s">
        <v>420</v>
      </c>
      <c r="E4505" s="19"/>
      <c r="F4505" s="19"/>
      <c r="G4505" s="19"/>
      <c r="H4505" s="19"/>
      <c r="I4505" s="19"/>
      <c r="J4505" s="19"/>
      <c r="K4505" s="20">
        <f>K4509</f>
        <v>15.6</v>
      </c>
      <c r="L4505" s="21">
        <f>L4509</f>
        <v>27.46</v>
      </c>
      <c r="M4505" s="21">
        <f>M4509</f>
        <v>428.38</v>
      </c>
    </row>
    <row r="4506" spans="1:13" ht="56.25" x14ac:dyDescent="0.25">
      <c r="A4506" s="19"/>
      <c r="B4506" s="19"/>
      <c r="C4506" s="19"/>
      <c r="D4506" s="29" t="s">
        <v>421</v>
      </c>
      <c r="E4506" s="19"/>
      <c r="F4506" s="19"/>
      <c r="G4506" s="19"/>
      <c r="H4506" s="19"/>
      <c r="I4506" s="19"/>
      <c r="J4506" s="19"/>
      <c r="K4506" s="19"/>
      <c r="L4506" s="19"/>
      <c r="M4506" s="19"/>
    </row>
    <row r="4507" spans="1:13" x14ac:dyDescent="0.25">
      <c r="A4507" s="19"/>
      <c r="B4507" s="19"/>
      <c r="C4507" s="19"/>
      <c r="D4507" s="35"/>
      <c r="E4507" s="18" t="s">
        <v>422</v>
      </c>
      <c r="F4507" s="22">
        <v>13</v>
      </c>
      <c r="G4507" s="23">
        <v>0</v>
      </c>
      <c r="H4507" s="23">
        <v>1.2</v>
      </c>
      <c r="I4507" s="23">
        <v>0</v>
      </c>
      <c r="J4507" s="21">
        <f>OR(F4507&lt;&gt;0,G4507&lt;&gt;0,H4507&lt;&gt;0,I4507&lt;&gt;0)*(F4507 + (F4507 = 0))*(G4507 + (G4507 = 0))*(H4507 + (H4507 = 0))*(I4507 + (I4507 = 0))</f>
        <v>15.6</v>
      </c>
      <c r="K4507" s="19"/>
      <c r="L4507" s="19"/>
      <c r="M4507" s="19"/>
    </row>
    <row r="4508" spans="1:13" x14ac:dyDescent="0.25">
      <c r="A4508" s="19"/>
      <c r="B4508" s="19"/>
      <c r="C4508" s="19"/>
      <c r="D4508" s="35"/>
      <c r="E4508" s="18" t="s">
        <v>16</v>
      </c>
      <c r="F4508" s="22"/>
      <c r="G4508" s="23"/>
      <c r="H4508" s="23"/>
      <c r="I4508" s="23"/>
      <c r="J4508" s="21">
        <f>OR(F4508&lt;&gt;0,G4508&lt;&gt;0,H4508&lt;&gt;0,I4508&lt;&gt;0)*(F4508 + (F4508 = 0))*(G4508 + (G4508 = 0))*(H4508 + (H4508 = 0))*(I4508 + (I4508 = 0))</f>
        <v>0</v>
      </c>
      <c r="K4508" s="19"/>
      <c r="L4508" s="19"/>
      <c r="M4508" s="19"/>
    </row>
    <row r="4509" spans="1:13" x14ac:dyDescent="0.25">
      <c r="A4509" s="19"/>
      <c r="B4509" s="19"/>
      <c r="C4509" s="19"/>
      <c r="D4509" s="35"/>
      <c r="E4509" s="19"/>
      <c r="F4509" s="19"/>
      <c r="G4509" s="19"/>
      <c r="H4509" s="19"/>
      <c r="I4509" s="19"/>
      <c r="J4509" s="24" t="s">
        <v>423</v>
      </c>
      <c r="K4509" s="25">
        <f>SUM(J4507:J4508)</f>
        <v>15.6</v>
      </c>
      <c r="L4509" s="23">
        <v>27.46</v>
      </c>
      <c r="M4509" s="26">
        <f>ROUND(K4509*L4509,2)</f>
        <v>428.38</v>
      </c>
    </row>
    <row r="4510" spans="1:13" ht="0.95" customHeight="1" x14ac:dyDescent="0.25">
      <c r="A4510" s="27"/>
      <c r="B4510" s="27"/>
      <c r="C4510" s="27"/>
      <c r="D4510" s="36"/>
      <c r="E4510" s="27"/>
      <c r="F4510" s="27"/>
      <c r="G4510" s="27"/>
      <c r="H4510" s="27"/>
      <c r="I4510" s="27"/>
      <c r="J4510" s="27"/>
      <c r="K4510" s="27"/>
      <c r="L4510" s="27"/>
      <c r="M4510" s="27"/>
    </row>
    <row r="4511" spans="1:13" x14ac:dyDescent="0.25">
      <c r="A4511" s="17" t="s">
        <v>200</v>
      </c>
      <c r="B4511" s="18" t="s">
        <v>23</v>
      </c>
      <c r="C4511" s="18" t="s">
        <v>30</v>
      </c>
      <c r="D4511" s="29" t="s">
        <v>201</v>
      </c>
      <c r="E4511" s="19"/>
      <c r="F4511" s="19"/>
      <c r="G4511" s="19"/>
      <c r="H4511" s="19"/>
      <c r="I4511" s="19"/>
      <c r="J4511" s="19"/>
      <c r="K4511" s="20">
        <f>K4515</f>
        <v>22.46</v>
      </c>
      <c r="L4511" s="21">
        <f>L4515</f>
        <v>15.1</v>
      </c>
      <c r="M4511" s="21">
        <f>M4515</f>
        <v>339.15</v>
      </c>
    </row>
    <row r="4512" spans="1:13" ht="56.25" x14ac:dyDescent="0.25">
      <c r="A4512" s="19"/>
      <c r="B4512" s="19"/>
      <c r="C4512" s="19"/>
      <c r="D4512" s="29" t="s">
        <v>202</v>
      </c>
      <c r="E4512" s="19"/>
      <c r="F4512" s="19"/>
      <c r="G4512" s="19"/>
      <c r="H4512" s="19"/>
      <c r="I4512" s="19"/>
      <c r="J4512" s="19"/>
      <c r="K4512" s="19"/>
      <c r="L4512" s="19"/>
      <c r="M4512" s="19"/>
    </row>
    <row r="4513" spans="1:13" x14ac:dyDescent="0.25">
      <c r="A4513" s="19"/>
      <c r="B4513" s="19"/>
      <c r="C4513" s="19"/>
      <c r="D4513" s="35"/>
      <c r="E4513" s="18" t="s">
        <v>418</v>
      </c>
      <c r="F4513" s="22">
        <v>13</v>
      </c>
      <c r="G4513" s="23">
        <v>1.2</v>
      </c>
      <c r="H4513" s="23">
        <v>1.2</v>
      </c>
      <c r="I4513" s="23">
        <v>1.2</v>
      </c>
      <c r="J4513" s="21">
        <f>OR(F4513&lt;&gt;0,G4513&lt;&gt;0,H4513&lt;&gt;0,I4513&lt;&gt;0)*(F4513 + (F4513 = 0))*(G4513 + (G4513 = 0))*(H4513 + (H4513 = 0))*(I4513 + (I4513 = 0))</f>
        <v>22.46</v>
      </c>
      <c r="K4513" s="19"/>
      <c r="L4513" s="19"/>
      <c r="M4513" s="19"/>
    </row>
    <row r="4514" spans="1:13" x14ac:dyDescent="0.25">
      <c r="A4514" s="19"/>
      <c r="B4514" s="19"/>
      <c r="C4514" s="19"/>
      <c r="D4514" s="35"/>
      <c r="E4514" s="18" t="s">
        <v>16</v>
      </c>
      <c r="F4514" s="22"/>
      <c r="G4514" s="23"/>
      <c r="H4514" s="23"/>
      <c r="I4514" s="23"/>
      <c r="J4514" s="21">
        <f>OR(F4514&lt;&gt;0,G4514&lt;&gt;0,H4514&lt;&gt;0,I4514&lt;&gt;0)*(F4514 + (F4514 = 0))*(G4514 + (G4514 = 0))*(H4514 + (H4514 = 0))*(I4514 + (I4514 = 0))</f>
        <v>0</v>
      </c>
      <c r="K4514" s="19"/>
      <c r="L4514" s="19"/>
      <c r="M4514" s="19"/>
    </row>
    <row r="4515" spans="1:13" x14ac:dyDescent="0.25">
      <c r="A4515" s="19"/>
      <c r="B4515" s="19"/>
      <c r="C4515" s="19"/>
      <c r="D4515" s="35"/>
      <c r="E4515" s="19"/>
      <c r="F4515" s="19"/>
      <c r="G4515" s="19"/>
      <c r="H4515" s="19"/>
      <c r="I4515" s="19"/>
      <c r="J4515" s="24" t="s">
        <v>203</v>
      </c>
      <c r="K4515" s="25">
        <f>SUM(J4513:J4514)</f>
        <v>22.46</v>
      </c>
      <c r="L4515" s="23">
        <v>15.1</v>
      </c>
      <c r="M4515" s="26">
        <f>ROUND(K4515*L4515,2)</f>
        <v>339.15</v>
      </c>
    </row>
    <row r="4516" spans="1:13" ht="0.95" customHeight="1" x14ac:dyDescent="0.25">
      <c r="A4516" s="27"/>
      <c r="B4516" s="27"/>
      <c r="C4516" s="27"/>
      <c r="D4516" s="36"/>
      <c r="E4516" s="27"/>
      <c r="F4516" s="27"/>
      <c r="G4516" s="27"/>
      <c r="H4516" s="27"/>
      <c r="I4516" s="27"/>
      <c r="J4516" s="27"/>
      <c r="K4516" s="27"/>
      <c r="L4516" s="27"/>
      <c r="M4516" s="27"/>
    </row>
    <row r="4517" spans="1:13" ht="22.5" x14ac:dyDescent="0.25">
      <c r="A4517" s="17" t="s">
        <v>457</v>
      </c>
      <c r="B4517" s="18" t="s">
        <v>23</v>
      </c>
      <c r="C4517" s="18" t="s">
        <v>60</v>
      </c>
      <c r="D4517" s="29" t="s">
        <v>458</v>
      </c>
      <c r="E4517" s="19"/>
      <c r="F4517" s="19"/>
      <c r="G4517" s="19"/>
      <c r="H4517" s="19"/>
      <c r="I4517" s="19"/>
      <c r="J4517" s="19"/>
      <c r="K4517" s="28">
        <v>0</v>
      </c>
      <c r="L4517" s="23">
        <v>44.2</v>
      </c>
      <c r="M4517" s="21">
        <f>ROUND(K4517*L4517,2)</f>
        <v>0</v>
      </c>
    </row>
    <row r="4518" spans="1:13" ht="45" x14ac:dyDescent="0.25">
      <c r="A4518" s="19"/>
      <c r="B4518" s="19"/>
      <c r="C4518" s="19"/>
      <c r="D4518" s="29" t="s">
        <v>459</v>
      </c>
      <c r="E4518" s="19"/>
      <c r="F4518" s="19"/>
      <c r="G4518" s="19"/>
      <c r="H4518" s="19"/>
      <c r="I4518" s="19"/>
      <c r="J4518" s="19"/>
      <c r="K4518" s="19"/>
      <c r="L4518" s="19"/>
      <c r="M4518" s="19"/>
    </row>
    <row r="4519" spans="1:13" x14ac:dyDescent="0.25">
      <c r="A4519" s="19"/>
      <c r="B4519" s="19"/>
      <c r="C4519" s="19"/>
      <c r="D4519" s="35"/>
      <c r="E4519" s="19"/>
      <c r="F4519" s="19"/>
      <c r="G4519" s="19"/>
      <c r="H4519" s="19"/>
      <c r="I4519" s="19"/>
      <c r="J4519" s="24" t="s">
        <v>921</v>
      </c>
      <c r="K4519" s="28">
        <v>1</v>
      </c>
      <c r="L4519" s="26">
        <f>M4493+M4499+M4505+M4511+M4517</f>
        <v>2155.71</v>
      </c>
      <c r="M4519" s="26">
        <f>ROUND(K4519*L4519,2)</f>
        <v>2155.71</v>
      </c>
    </row>
    <row r="4520" spans="1:13" ht="0.95" customHeight="1" x14ac:dyDescent="0.25">
      <c r="A4520" s="27"/>
      <c r="B4520" s="27"/>
      <c r="C4520" s="27"/>
      <c r="D4520" s="36"/>
      <c r="E4520" s="27"/>
      <c r="F4520" s="27"/>
      <c r="G4520" s="27"/>
      <c r="H4520" s="27"/>
      <c r="I4520" s="27"/>
      <c r="J4520" s="27"/>
      <c r="K4520" s="27"/>
      <c r="L4520" s="27"/>
      <c r="M4520" s="27"/>
    </row>
    <row r="4521" spans="1:13" x14ac:dyDescent="0.25">
      <c r="A4521" s="13" t="s">
        <v>922</v>
      </c>
      <c r="B4521" s="13" t="s">
        <v>15</v>
      </c>
      <c r="C4521" s="13" t="s">
        <v>16</v>
      </c>
      <c r="D4521" s="34" t="s">
        <v>542</v>
      </c>
      <c r="E4521" s="14"/>
      <c r="F4521" s="14"/>
      <c r="G4521" s="14"/>
      <c r="H4521" s="14"/>
      <c r="I4521" s="14"/>
      <c r="J4521" s="14"/>
      <c r="K4521" s="15">
        <f>K4596</f>
        <v>1</v>
      </c>
      <c r="L4521" s="16">
        <f>L4596</f>
        <v>58404.34</v>
      </c>
      <c r="M4521" s="16">
        <f>M4596</f>
        <v>58404.34</v>
      </c>
    </row>
    <row r="4522" spans="1:13" x14ac:dyDescent="0.25">
      <c r="A4522" s="17" t="s">
        <v>543</v>
      </c>
      <c r="B4522" s="18" t="s">
        <v>23</v>
      </c>
      <c r="C4522" s="18" t="s">
        <v>24</v>
      </c>
      <c r="D4522" s="29" t="s">
        <v>544</v>
      </c>
      <c r="E4522" s="19"/>
      <c r="F4522" s="19"/>
      <c r="G4522" s="19"/>
      <c r="H4522" s="19"/>
      <c r="I4522" s="19"/>
      <c r="J4522" s="19"/>
      <c r="K4522" s="20">
        <f>K4526</f>
        <v>2490</v>
      </c>
      <c r="L4522" s="21">
        <f>L4526</f>
        <v>0.34</v>
      </c>
      <c r="M4522" s="21">
        <f>M4526</f>
        <v>846.6</v>
      </c>
    </row>
    <row r="4523" spans="1:13" ht="22.5" x14ac:dyDescent="0.25">
      <c r="A4523" s="19"/>
      <c r="B4523" s="19"/>
      <c r="C4523" s="19"/>
      <c r="D4523" s="29" t="s">
        <v>545</v>
      </c>
      <c r="E4523" s="19"/>
      <c r="F4523" s="19"/>
      <c r="G4523" s="19"/>
      <c r="H4523" s="19"/>
      <c r="I4523" s="19"/>
      <c r="J4523" s="19"/>
      <c r="K4523" s="19"/>
      <c r="L4523" s="19"/>
      <c r="M4523" s="19"/>
    </row>
    <row r="4524" spans="1:13" x14ac:dyDescent="0.25">
      <c r="A4524" s="19"/>
      <c r="B4524" s="19"/>
      <c r="C4524" s="19"/>
      <c r="D4524" s="35"/>
      <c r="E4524" s="18" t="s">
        <v>861</v>
      </c>
      <c r="F4524" s="22">
        <v>1</v>
      </c>
      <c r="G4524" s="23">
        <v>2490</v>
      </c>
      <c r="H4524" s="23">
        <v>0</v>
      </c>
      <c r="I4524" s="23">
        <v>0</v>
      </c>
      <c r="J4524" s="21">
        <f>OR(F4524&lt;&gt;0,G4524&lt;&gt;0,H4524&lt;&gt;0,I4524&lt;&gt;0)*(F4524 + (F4524 = 0))*(G4524 + (G4524 = 0))*(H4524 + (H4524 = 0))*(I4524 + (I4524 = 0))</f>
        <v>2490</v>
      </c>
      <c r="K4524" s="19"/>
      <c r="L4524" s="19"/>
      <c r="M4524" s="19"/>
    </row>
    <row r="4525" spans="1:13" x14ac:dyDescent="0.25">
      <c r="A4525" s="19"/>
      <c r="B4525" s="19"/>
      <c r="C4525" s="19"/>
      <c r="D4525" s="35"/>
      <c r="E4525" s="18" t="s">
        <v>16</v>
      </c>
      <c r="F4525" s="22"/>
      <c r="G4525" s="23"/>
      <c r="H4525" s="23"/>
      <c r="I4525" s="23"/>
      <c r="J4525" s="21">
        <f>OR(F4525&lt;&gt;0,G4525&lt;&gt;0,H4525&lt;&gt;0,I4525&lt;&gt;0)*(F4525 + (F4525 = 0))*(G4525 + (G4525 = 0))*(H4525 + (H4525 = 0))*(I4525 + (I4525 = 0))</f>
        <v>0</v>
      </c>
      <c r="K4525" s="19"/>
      <c r="L4525" s="19"/>
      <c r="M4525" s="19"/>
    </row>
    <row r="4526" spans="1:13" x14ac:dyDescent="0.25">
      <c r="A4526" s="19"/>
      <c r="B4526" s="19"/>
      <c r="C4526" s="19"/>
      <c r="D4526" s="35"/>
      <c r="E4526" s="19"/>
      <c r="F4526" s="19"/>
      <c r="G4526" s="19"/>
      <c r="H4526" s="19"/>
      <c r="I4526" s="19"/>
      <c r="J4526" s="24" t="s">
        <v>546</v>
      </c>
      <c r="K4526" s="25">
        <f>SUM(J4524:J4525)</f>
        <v>2490</v>
      </c>
      <c r="L4526" s="23">
        <v>0.34</v>
      </c>
      <c r="M4526" s="26">
        <f>ROUND(K4526*L4526,2)</f>
        <v>846.6</v>
      </c>
    </row>
    <row r="4527" spans="1:13" ht="0.95" customHeight="1" x14ac:dyDescent="0.25">
      <c r="A4527" s="27"/>
      <c r="B4527" s="27"/>
      <c r="C4527" s="27"/>
      <c r="D4527" s="36"/>
      <c r="E4527" s="27"/>
      <c r="F4527" s="27"/>
      <c r="G4527" s="27"/>
      <c r="H4527" s="27"/>
      <c r="I4527" s="27"/>
      <c r="J4527" s="27"/>
      <c r="K4527" s="27"/>
      <c r="L4527" s="27"/>
      <c r="M4527" s="27"/>
    </row>
    <row r="4528" spans="1:13" x14ac:dyDescent="0.25">
      <c r="A4528" s="17" t="s">
        <v>547</v>
      </c>
      <c r="B4528" s="18" t="s">
        <v>23</v>
      </c>
      <c r="C4528" s="18" t="s">
        <v>60</v>
      </c>
      <c r="D4528" s="29" t="s">
        <v>548</v>
      </c>
      <c r="E4528" s="19"/>
      <c r="F4528" s="19"/>
      <c r="G4528" s="19"/>
      <c r="H4528" s="19"/>
      <c r="I4528" s="19"/>
      <c r="J4528" s="19"/>
      <c r="K4528" s="20">
        <f>K4532</f>
        <v>705</v>
      </c>
      <c r="L4528" s="21">
        <f>L4532</f>
        <v>4.5599999999999996</v>
      </c>
      <c r="M4528" s="21">
        <f>M4532</f>
        <v>3214.8</v>
      </c>
    </row>
    <row r="4529" spans="1:13" ht="22.5" x14ac:dyDescent="0.25">
      <c r="A4529" s="19"/>
      <c r="B4529" s="19"/>
      <c r="C4529" s="19"/>
      <c r="D4529" s="29" t="s">
        <v>549</v>
      </c>
      <c r="E4529" s="19"/>
      <c r="F4529" s="19"/>
      <c r="G4529" s="19"/>
      <c r="H4529" s="19"/>
      <c r="I4529" s="19"/>
      <c r="J4529" s="19"/>
      <c r="K4529" s="19"/>
      <c r="L4529" s="19"/>
      <c r="M4529" s="19"/>
    </row>
    <row r="4530" spans="1:13" x14ac:dyDescent="0.25">
      <c r="A4530" s="19"/>
      <c r="B4530" s="19"/>
      <c r="C4530" s="19"/>
      <c r="D4530" s="35"/>
      <c r="E4530" s="18" t="s">
        <v>16</v>
      </c>
      <c r="F4530" s="22">
        <v>1</v>
      </c>
      <c r="G4530" s="23">
        <v>705</v>
      </c>
      <c r="H4530" s="23">
        <v>0</v>
      </c>
      <c r="I4530" s="23">
        <v>0</v>
      </c>
      <c r="J4530" s="21">
        <f>OR(F4530&lt;&gt;0,G4530&lt;&gt;0,H4530&lt;&gt;0,I4530&lt;&gt;0)*(F4530 + (F4530 = 0))*(G4530 + (G4530 = 0))*(H4530 + (H4530 = 0))*(I4530 + (I4530 = 0))</f>
        <v>705</v>
      </c>
      <c r="K4530" s="19"/>
      <c r="L4530" s="19"/>
      <c r="M4530" s="19"/>
    </row>
    <row r="4531" spans="1:13" x14ac:dyDescent="0.25">
      <c r="A4531" s="19"/>
      <c r="B4531" s="19"/>
      <c r="C4531" s="19"/>
      <c r="D4531" s="35"/>
      <c r="E4531" s="18" t="s">
        <v>16</v>
      </c>
      <c r="F4531" s="22"/>
      <c r="G4531" s="23"/>
      <c r="H4531" s="23"/>
      <c r="I4531" s="23"/>
      <c r="J4531" s="21">
        <f>OR(F4531&lt;&gt;0,G4531&lt;&gt;0,H4531&lt;&gt;0,I4531&lt;&gt;0)*(F4531 + (F4531 = 0))*(G4531 + (G4531 = 0))*(H4531 + (H4531 = 0))*(I4531 + (I4531 = 0))</f>
        <v>0</v>
      </c>
      <c r="K4531" s="19"/>
      <c r="L4531" s="19"/>
      <c r="M4531" s="19"/>
    </row>
    <row r="4532" spans="1:13" x14ac:dyDescent="0.25">
      <c r="A4532" s="19"/>
      <c r="B4532" s="19"/>
      <c r="C4532" s="19"/>
      <c r="D4532" s="35"/>
      <c r="E4532" s="19"/>
      <c r="F4532" s="19"/>
      <c r="G4532" s="19"/>
      <c r="H4532" s="19"/>
      <c r="I4532" s="19"/>
      <c r="J4532" s="24" t="s">
        <v>550</v>
      </c>
      <c r="K4532" s="25">
        <f>SUM(J4530:J4531)</f>
        <v>705</v>
      </c>
      <c r="L4532" s="23">
        <v>4.5599999999999996</v>
      </c>
      <c r="M4532" s="26">
        <f>ROUND(K4532*L4532,2)</f>
        <v>3214.8</v>
      </c>
    </row>
    <row r="4533" spans="1:13" ht="0.95" customHeight="1" x14ac:dyDescent="0.25">
      <c r="A4533" s="27"/>
      <c r="B4533" s="27"/>
      <c r="C4533" s="27"/>
      <c r="D4533" s="36"/>
      <c r="E4533" s="27"/>
      <c r="F4533" s="27"/>
      <c r="G4533" s="27"/>
      <c r="H4533" s="27"/>
      <c r="I4533" s="27"/>
      <c r="J4533" s="27"/>
      <c r="K4533" s="27"/>
      <c r="L4533" s="27"/>
      <c r="M4533" s="27"/>
    </row>
    <row r="4534" spans="1:13" x14ac:dyDescent="0.25">
      <c r="A4534" s="17" t="s">
        <v>469</v>
      </c>
      <c r="B4534" s="18" t="s">
        <v>23</v>
      </c>
      <c r="C4534" s="18" t="s">
        <v>30</v>
      </c>
      <c r="D4534" s="29" t="s">
        <v>470</v>
      </c>
      <c r="E4534" s="19"/>
      <c r="F4534" s="19"/>
      <c r="G4534" s="19"/>
      <c r="H4534" s="19"/>
      <c r="I4534" s="19"/>
      <c r="J4534" s="19"/>
      <c r="K4534" s="20">
        <f>K4539</f>
        <v>87.05</v>
      </c>
      <c r="L4534" s="21">
        <f>L4539</f>
        <v>29.37</v>
      </c>
      <c r="M4534" s="21">
        <f>M4539</f>
        <v>2556.66</v>
      </c>
    </row>
    <row r="4535" spans="1:13" ht="112.5" x14ac:dyDescent="0.25">
      <c r="A4535" s="19"/>
      <c r="B4535" s="19"/>
      <c r="C4535" s="19"/>
      <c r="D4535" s="29" t="s">
        <v>471</v>
      </c>
      <c r="E4535" s="19"/>
      <c r="F4535" s="19"/>
      <c r="G4535" s="19"/>
      <c r="H4535" s="19"/>
      <c r="I4535" s="19"/>
      <c r="J4535" s="19"/>
      <c r="K4535" s="19"/>
      <c r="L4535" s="19"/>
      <c r="M4535" s="19"/>
    </row>
    <row r="4536" spans="1:13" x14ac:dyDescent="0.25">
      <c r="A4536" s="19"/>
      <c r="B4536" s="19"/>
      <c r="C4536" s="19"/>
      <c r="D4536" s="35"/>
      <c r="E4536" s="18" t="s">
        <v>890</v>
      </c>
      <c r="F4536" s="22">
        <v>1</v>
      </c>
      <c r="G4536" s="23">
        <v>336.61</v>
      </c>
      <c r="H4536" s="23">
        <v>1.1000000000000001</v>
      </c>
      <c r="I4536" s="23">
        <v>0.2</v>
      </c>
      <c r="J4536" s="21">
        <f>OR(F4536&lt;&gt;0,G4536&lt;&gt;0,H4536&lt;&gt;0,I4536&lt;&gt;0)*(F4536 + (F4536 = 0))*(G4536 + (G4536 = 0))*(H4536 + (H4536 = 0))*(I4536 + (I4536 = 0))</f>
        <v>74.05</v>
      </c>
      <c r="K4536" s="19"/>
      <c r="L4536" s="19"/>
      <c r="M4536" s="19"/>
    </row>
    <row r="4537" spans="1:13" x14ac:dyDescent="0.25">
      <c r="A4537" s="19"/>
      <c r="B4537" s="19"/>
      <c r="C4537" s="19"/>
      <c r="D4537" s="35"/>
      <c r="E4537" s="18" t="s">
        <v>912</v>
      </c>
      <c r="F4537" s="22">
        <v>1</v>
      </c>
      <c r="G4537" s="23">
        <v>65</v>
      </c>
      <c r="H4537" s="23">
        <v>0</v>
      </c>
      <c r="I4537" s="23">
        <v>0.2</v>
      </c>
      <c r="J4537" s="21">
        <f>OR(F4537&lt;&gt;0,G4537&lt;&gt;0,H4537&lt;&gt;0,I4537&lt;&gt;0)*(F4537 + (F4537 = 0))*(G4537 + (G4537 = 0))*(H4537 + (H4537 = 0))*(I4537 + (I4537 = 0))</f>
        <v>13</v>
      </c>
      <c r="K4537" s="19"/>
      <c r="L4537" s="19"/>
      <c r="M4537" s="19"/>
    </row>
    <row r="4538" spans="1:13" x14ac:dyDescent="0.25">
      <c r="A4538" s="19"/>
      <c r="B4538" s="19"/>
      <c r="C4538" s="19"/>
      <c r="D4538" s="35"/>
      <c r="E4538" s="18" t="s">
        <v>16</v>
      </c>
      <c r="F4538" s="22"/>
      <c r="G4538" s="23"/>
      <c r="H4538" s="23"/>
      <c r="I4538" s="23"/>
      <c r="J4538" s="21">
        <f>OR(F4538&lt;&gt;0,G4538&lt;&gt;0,H4538&lt;&gt;0,I4538&lt;&gt;0)*(F4538 + (F4538 = 0))*(G4538 + (G4538 = 0))*(H4538 + (H4538 = 0))*(I4538 + (I4538 = 0))</f>
        <v>0</v>
      </c>
      <c r="K4538" s="19"/>
      <c r="L4538" s="19"/>
      <c r="M4538" s="19"/>
    </row>
    <row r="4539" spans="1:13" x14ac:dyDescent="0.25">
      <c r="A4539" s="19"/>
      <c r="B4539" s="19"/>
      <c r="C4539" s="19"/>
      <c r="D4539" s="35"/>
      <c r="E4539" s="19"/>
      <c r="F4539" s="19"/>
      <c r="G4539" s="19"/>
      <c r="H4539" s="19"/>
      <c r="I4539" s="19"/>
      <c r="J4539" s="24" t="s">
        <v>473</v>
      </c>
      <c r="K4539" s="25">
        <f>SUM(J4536:J4538)</f>
        <v>87.05</v>
      </c>
      <c r="L4539" s="23">
        <v>29.37</v>
      </c>
      <c r="M4539" s="26">
        <f>ROUND(K4539*L4539,2)</f>
        <v>2556.66</v>
      </c>
    </row>
    <row r="4540" spans="1:13" ht="0.95" customHeight="1" x14ac:dyDescent="0.25">
      <c r="A4540" s="27"/>
      <c r="B4540" s="27"/>
      <c r="C4540" s="27"/>
      <c r="D4540" s="36"/>
      <c r="E4540" s="27"/>
      <c r="F4540" s="27"/>
      <c r="G4540" s="27"/>
      <c r="H4540" s="27"/>
      <c r="I4540" s="27"/>
      <c r="J4540" s="27"/>
      <c r="K4540" s="27"/>
      <c r="L4540" s="27"/>
      <c r="M4540" s="27"/>
    </row>
    <row r="4541" spans="1:13" ht="22.5" x14ac:dyDescent="0.25">
      <c r="A4541" s="17" t="s">
        <v>474</v>
      </c>
      <c r="B4541" s="18" t="s">
        <v>23</v>
      </c>
      <c r="C4541" s="18" t="s">
        <v>30</v>
      </c>
      <c r="D4541" s="29" t="s">
        <v>475</v>
      </c>
      <c r="E4541" s="19"/>
      <c r="F4541" s="19"/>
      <c r="G4541" s="19"/>
      <c r="H4541" s="19"/>
      <c r="I4541" s="19"/>
      <c r="J4541" s="19"/>
      <c r="K4541" s="20">
        <f>K4545</f>
        <v>74.05</v>
      </c>
      <c r="L4541" s="21">
        <f>L4545</f>
        <v>135.38</v>
      </c>
      <c r="M4541" s="21">
        <f>M4545</f>
        <v>10024.89</v>
      </c>
    </row>
    <row r="4542" spans="1:13" ht="67.5" x14ac:dyDescent="0.25">
      <c r="A4542" s="19"/>
      <c r="B4542" s="19"/>
      <c r="C4542" s="19"/>
      <c r="D4542" s="29" t="s">
        <v>476</v>
      </c>
      <c r="E4542" s="19"/>
      <c r="F4542" s="19"/>
      <c r="G4542" s="19"/>
      <c r="H4542" s="19"/>
      <c r="I4542" s="19"/>
      <c r="J4542" s="19"/>
      <c r="K4542" s="19"/>
      <c r="L4542" s="19"/>
      <c r="M4542" s="19"/>
    </row>
    <row r="4543" spans="1:13" x14ac:dyDescent="0.25">
      <c r="A4543" s="19"/>
      <c r="B4543" s="19"/>
      <c r="C4543" s="19"/>
      <c r="D4543" s="35"/>
      <c r="E4543" s="18" t="s">
        <v>890</v>
      </c>
      <c r="F4543" s="22">
        <v>1</v>
      </c>
      <c r="G4543" s="23">
        <v>336.61</v>
      </c>
      <c r="H4543" s="23">
        <v>1.1000000000000001</v>
      </c>
      <c r="I4543" s="23">
        <v>0.2</v>
      </c>
      <c r="J4543" s="21">
        <f>OR(F4543&lt;&gt;0,G4543&lt;&gt;0,H4543&lt;&gt;0,I4543&lt;&gt;0)*(F4543 + (F4543 = 0))*(G4543 + (G4543 = 0))*(H4543 + (H4543 = 0))*(I4543 + (I4543 = 0))</f>
        <v>74.05</v>
      </c>
      <c r="K4543" s="19"/>
      <c r="L4543" s="19"/>
      <c r="M4543" s="19"/>
    </row>
    <row r="4544" spans="1:13" x14ac:dyDescent="0.25">
      <c r="A4544" s="19"/>
      <c r="B4544" s="19"/>
      <c r="C4544" s="19"/>
      <c r="D4544" s="35"/>
      <c r="E4544" s="18" t="s">
        <v>16</v>
      </c>
      <c r="F4544" s="22"/>
      <c r="G4544" s="23"/>
      <c r="H4544" s="23"/>
      <c r="I4544" s="23"/>
      <c r="J4544" s="21">
        <f>OR(F4544&lt;&gt;0,G4544&lt;&gt;0,H4544&lt;&gt;0,I4544&lt;&gt;0)*(F4544 + (F4544 = 0))*(G4544 + (G4544 = 0))*(H4544 + (H4544 = 0))*(I4544 + (I4544 = 0))</f>
        <v>0</v>
      </c>
      <c r="K4544" s="19"/>
      <c r="L4544" s="19"/>
      <c r="M4544" s="19"/>
    </row>
    <row r="4545" spans="1:13" x14ac:dyDescent="0.25">
      <c r="A4545" s="19"/>
      <c r="B4545" s="19"/>
      <c r="C4545" s="19"/>
      <c r="D4545" s="35"/>
      <c r="E4545" s="19"/>
      <c r="F4545" s="19"/>
      <c r="G4545" s="19"/>
      <c r="H4545" s="19"/>
      <c r="I4545" s="19"/>
      <c r="J4545" s="24" t="s">
        <v>477</v>
      </c>
      <c r="K4545" s="25">
        <f>SUM(J4543:J4544)</f>
        <v>74.05</v>
      </c>
      <c r="L4545" s="23">
        <v>135.38</v>
      </c>
      <c r="M4545" s="26">
        <f>ROUND(K4545*L4545,2)</f>
        <v>10024.89</v>
      </c>
    </row>
    <row r="4546" spans="1:13" ht="0.95" customHeight="1" x14ac:dyDescent="0.25">
      <c r="A4546" s="27"/>
      <c r="B4546" s="27"/>
      <c r="C4546" s="27"/>
      <c r="D4546" s="36"/>
      <c r="E4546" s="27"/>
      <c r="F4546" s="27"/>
      <c r="G4546" s="27"/>
      <c r="H4546" s="27"/>
      <c r="I4546" s="27"/>
      <c r="J4546" s="27"/>
      <c r="K4546" s="27"/>
      <c r="L4546" s="27"/>
      <c r="M4546" s="27"/>
    </row>
    <row r="4547" spans="1:13" x14ac:dyDescent="0.25">
      <c r="A4547" s="17" t="s">
        <v>478</v>
      </c>
      <c r="B4547" s="18" t="s">
        <v>23</v>
      </c>
      <c r="C4547" s="18" t="s">
        <v>24</v>
      </c>
      <c r="D4547" s="29" t="s">
        <v>479</v>
      </c>
      <c r="E4547" s="19"/>
      <c r="F4547" s="19"/>
      <c r="G4547" s="19"/>
      <c r="H4547" s="19"/>
      <c r="I4547" s="19"/>
      <c r="J4547" s="19"/>
      <c r="K4547" s="20">
        <f>K4551</f>
        <v>2490</v>
      </c>
      <c r="L4547" s="21">
        <f>L4551</f>
        <v>1.21</v>
      </c>
      <c r="M4547" s="21">
        <f>M4551</f>
        <v>3012.9</v>
      </c>
    </row>
    <row r="4548" spans="1:13" ht="45" x14ac:dyDescent="0.25">
      <c r="A4548" s="19"/>
      <c r="B4548" s="19"/>
      <c r="C4548" s="19"/>
      <c r="D4548" s="29" t="s">
        <v>480</v>
      </c>
      <c r="E4548" s="19"/>
      <c r="F4548" s="19"/>
      <c r="G4548" s="19"/>
      <c r="H4548" s="19"/>
      <c r="I4548" s="19"/>
      <c r="J4548" s="19"/>
      <c r="K4548" s="19"/>
      <c r="L4548" s="19"/>
      <c r="M4548" s="19"/>
    </row>
    <row r="4549" spans="1:13" x14ac:dyDescent="0.25">
      <c r="A4549" s="19"/>
      <c r="B4549" s="19"/>
      <c r="C4549" s="19"/>
      <c r="D4549" s="35"/>
      <c r="E4549" s="18" t="s">
        <v>16</v>
      </c>
      <c r="F4549" s="22">
        <v>1</v>
      </c>
      <c r="G4549" s="23">
        <v>2490</v>
      </c>
      <c r="H4549" s="23">
        <v>0</v>
      </c>
      <c r="I4549" s="23">
        <v>0</v>
      </c>
      <c r="J4549" s="21">
        <f>OR(F4549&lt;&gt;0,G4549&lt;&gt;0,H4549&lt;&gt;0,I4549&lt;&gt;0)*(F4549 + (F4549 = 0))*(G4549 + (G4549 = 0))*(H4549 + (H4549 = 0))*(I4549 + (I4549 = 0))</f>
        <v>2490</v>
      </c>
      <c r="K4549" s="19"/>
      <c r="L4549" s="19"/>
      <c r="M4549" s="19"/>
    </row>
    <row r="4550" spans="1:13" x14ac:dyDescent="0.25">
      <c r="A4550" s="19"/>
      <c r="B4550" s="19"/>
      <c r="C4550" s="19"/>
      <c r="D4550" s="35"/>
      <c r="E4550" s="18" t="s">
        <v>16</v>
      </c>
      <c r="F4550" s="22"/>
      <c r="G4550" s="23"/>
      <c r="H4550" s="23"/>
      <c r="I4550" s="23"/>
      <c r="J4550" s="21">
        <f>OR(F4550&lt;&gt;0,G4550&lt;&gt;0,H4550&lt;&gt;0,I4550&lt;&gt;0)*(F4550 + (F4550 = 0))*(G4550 + (G4550 = 0))*(H4550 + (H4550 = 0))*(I4550 + (I4550 = 0))</f>
        <v>0</v>
      </c>
      <c r="K4550" s="19"/>
      <c r="L4550" s="19"/>
      <c r="M4550" s="19"/>
    </row>
    <row r="4551" spans="1:13" x14ac:dyDescent="0.25">
      <c r="A4551" s="19"/>
      <c r="B4551" s="19"/>
      <c r="C4551" s="19"/>
      <c r="D4551" s="35"/>
      <c r="E4551" s="19"/>
      <c r="F4551" s="19"/>
      <c r="G4551" s="19"/>
      <c r="H4551" s="19"/>
      <c r="I4551" s="19"/>
      <c r="J4551" s="24" t="s">
        <v>481</v>
      </c>
      <c r="K4551" s="25">
        <f>SUM(J4549:J4550)</f>
        <v>2490</v>
      </c>
      <c r="L4551" s="23">
        <v>1.21</v>
      </c>
      <c r="M4551" s="26">
        <f>ROUND(K4551*L4551,2)</f>
        <v>3012.9</v>
      </c>
    </row>
    <row r="4552" spans="1:13" ht="0.95" customHeight="1" x14ac:dyDescent="0.25">
      <c r="A4552" s="27"/>
      <c r="B4552" s="27"/>
      <c r="C4552" s="27"/>
      <c r="D4552" s="36"/>
      <c r="E4552" s="27"/>
      <c r="F4552" s="27"/>
      <c r="G4552" s="27"/>
      <c r="H4552" s="27"/>
      <c r="I4552" s="27"/>
      <c r="J4552" s="27"/>
      <c r="K4552" s="27"/>
      <c r="L4552" s="27"/>
      <c r="M4552" s="27"/>
    </row>
    <row r="4553" spans="1:13" ht="22.5" x14ac:dyDescent="0.25">
      <c r="A4553" s="17" t="s">
        <v>555</v>
      </c>
      <c r="B4553" s="18" t="s">
        <v>23</v>
      </c>
      <c r="C4553" s="18" t="s">
        <v>24</v>
      </c>
      <c r="D4553" s="29" t="s">
        <v>556</v>
      </c>
      <c r="E4553" s="19"/>
      <c r="F4553" s="19"/>
      <c r="G4553" s="19"/>
      <c r="H4553" s="19"/>
      <c r="I4553" s="19"/>
      <c r="J4553" s="19"/>
      <c r="K4553" s="28">
        <v>0</v>
      </c>
      <c r="L4553" s="23">
        <v>29.02</v>
      </c>
      <c r="M4553" s="21">
        <f>ROUND(K4553*L4553,2)</f>
        <v>0</v>
      </c>
    </row>
    <row r="4554" spans="1:13" ht="56.25" x14ac:dyDescent="0.25">
      <c r="A4554" s="19"/>
      <c r="B4554" s="19"/>
      <c r="C4554" s="19"/>
      <c r="D4554" s="29" t="s">
        <v>557</v>
      </c>
      <c r="E4554" s="19"/>
      <c r="F4554" s="19"/>
      <c r="G4554" s="19"/>
      <c r="H4554" s="19"/>
      <c r="I4554" s="19"/>
      <c r="J4554" s="19"/>
      <c r="K4554" s="19"/>
      <c r="L4554" s="19"/>
      <c r="M4554" s="19"/>
    </row>
    <row r="4555" spans="1:13" x14ac:dyDescent="0.25">
      <c r="A4555" s="17" t="s">
        <v>559</v>
      </c>
      <c r="B4555" s="18" t="s">
        <v>23</v>
      </c>
      <c r="C4555" s="18" t="s">
        <v>24</v>
      </c>
      <c r="D4555" s="29" t="s">
        <v>560</v>
      </c>
      <c r="E4555" s="19"/>
      <c r="F4555" s="19"/>
      <c r="G4555" s="19"/>
      <c r="H4555" s="19"/>
      <c r="I4555" s="19"/>
      <c r="J4555" s="19"/>
      <c r="K4555" s="28">
        <v>0</v>
      </c>
      <c r="L4555" s="23">
        <v>0.56000000000000005</v>
      </c>
      <c r="M4555" s="21">
        <f>ROUND(K4555*L4555,2)</f>
        <v>0</v>
      </c>
    </row>
    <row r="4556" spans="1:13" ht="45" x14ac:dyDescent="0.25">
      <c r="A4556" s="19"/>
      <c r="B4556" s="19"/>
      <c r="C4556" s="19"/>
      <c r="D4556" s="29" t="s">
        <v>561</v>
      </c>
      <c r="E4556" s="19"/>
      <c r="F4556" s="19"/>
      <c r="G4556" s="19"/>
      <c r="H4556" s="19"/>
      <c r="I4556" s="19"/>
      <c r="J4556" s="19"/>
      <c r="K4556" s="19"/>
      <c r="L4556" s="19"/>
      <c r="M4556" s="19"/>
    </row>
    <row r="4557" spans="1:13" ht="22.5" x14ac:dyDescent="0.25">
      <c r="A4557" s="17" t="s">
        <v>563</v>
      </c>
      <c r="B4557" s="18" t="s">
        <v>23</v>
      </c>
      <c r="C4557" s="18" t="s">
        <v>24</v>
      </c>
      <c r="D4557" s="29" t="s">
        <v>564</v>
      </c>
      <c r="E4557" s="19"/>
      <c r="F4557" s="19"/>
      <c r="G4557" s="19"/>
      <c r="H4557" s="19"/>
      <c r="I4557" s="19"/>
      <c r="J4557" s="19"/>
      <c r="K4557" s="28">
        <v>0</v>
      </c>
      <c r="L4557" s="23">
        <v>17.75</v>
      </c>
      <c r="M4557" s="21">
        <f>ROUND(K4557*L4557,2)</f>
        <v>0</v>
      </c>
    </row>
    <row r="4558" spans="1:13" ht="56.25" x14ac:dyDescent="0.25">
      <c r="A4558" s="19"/>
      <c r="B4558" s="19"/>
      <c r="C4558" s="19"/>
      <c r="D4558" s="29" t="s">
        <v>565</v>
      </c>
      <c r="E4558" s="19"/>
      <c r="F4558" s="19"/>
      <c r="G4558" s="19"/>
      <c r="H4558" s="19"/>
      <c r="I4558" s="19"/>
      <c r="J4558" s="19"/>
      <c r="K4558" s="19"/>
      <c r="L4558" s="19"/>
      <c r="M4558" s="19"/>
    </row>
    <row r="4559" spans="1:13" ht="22.5" x14ac:dyDescent="0.25">
      <c r="A4559" s="17" t="s">
        <v>567</v>
      </c>
      <c r="B4559" s="18" t="s">
        <v>23</v>
      </c>
      <c r="C4559" s="18" t="s">
        <v>24</v>
      </c>
      <c r="D4559" s="29" t="s">
        <v>568</v>
      </c>
      <c r="E4559" s="19"/>
      <c r="F4559" s="19"/>
      <c r="G4559" s="19"/>
      <c r="H4559" s="19"/>
      <c r="I4559" s="19"/>
      <c r="J4559" s="19"/>
      <c r="K4559" s="20">
        <f>K4564</f>
        <v>2465</v>
      </c>
      <c r="L4559" s="21">
        <f>L4564</f>
        <v>14.77</v>
      </c>
      <c r="M4559" s="21">
        <f>M4564</f>
        <v>36408.050000000003</v>
      </c>
    </row>
    <row r="4560" spans="1:13" ht="56.25" x14ac:dyDescent="0.25">
      <c r="A4560" s="19"/>
      <c r="B4560" s="19"/>
      <c r="C4560" s="19"/>
      <c r="D4560" s="29" t="s">
        <v>569</v>
      </c>
      <c r="E4560" s="19"/>
      <c r="F4560" s="19"/>
      <c r="G4560" s="19"/>
      <c r="H4560" s="19"/>
      <c r="I4560" s="19"/>
      <c r="J4560" s="19"/>
      <c r="K4560" s="19"/>
      <c r="L4560" s="19"/>
      <c r="M4560" s="19"/>
    </row>
    <row r="4561" spans="1:13" x14ac:dyDescent="0.25">
      <c r="A4561" s="19"/>
      <c r="B4561" s="19"/>
      <c r="C4561" s="19"/>
      <c r="D4561" s="35"/>
      <c r="E4561" s="18" t="s">
        <v>861</v>
      </c>
      <c r="F4561" s="22">
        <v>1</v>
      </c>
      <c r="G4561" s="23">
        <v>2490</v>
      </c>
      <c r="H4561" s="23">
        <v>0</v>
      </c>
      <c r="I4561" s="23">
        <v>0</v>
      </c>
      <c r="J4561" s="21">
        <f>OR(F4561&lt;&gt;0,G4561&lt;&gt;0,H4561&lt;&gt;0,I4561&lt;&gt;0)*(F4561 + (F4561 = 0))*(G4561 + (G4561 = 0))*(H4561 + (H4561 = 0))*(I4561 + (I4561 = 0))</f>
        <v>2490</v>
      </c>
      <c r="K4561" s="19"/>
      <c r="L4561" s="19"/>
      <c r="M4561" s="19"/>
    </row>
    <row r="4562" spans="1:13" x14ac:dyDescent="0.25">
      <c r="A4562" s="19"/>
      <c r="B4562" s="19"/>
      <c r="C4562" s="19"/>
      <c r="D4562" s="35"/>
      <c r="E4562" s="18" t="s">
        <v>16</v>
      </c>
      <c r="F4562" s="22">
        <v>-1</v>
      </c>
      <c r="G4562" s="23">
        <v>25</v>
      </c>
      <c r="H4562" s="23">
        <v>0</v>
      </c>
      <c r="I4562" s="23">
        <v>0</v>
      </c>
      <c r="J4562" s="21">
        <f>OR(F4562&lt;&gt;0,G4562&lt;&gt;0,H4562&lt;&gt;0,I4562&lt;&gt;0)*(F4562 + (F4562 = 0))*(G4562 + (G4562 = 0))*(H4562 + (H4562 = 0))*(I4562 + (I4562 = 0))</f>
        <v>-25</v>
      </c>
      <c r="K4562" s="19"/>
      <c r="L4562" s="19"/>
      <c r="M4562" s="19"/>
    </row>
    <row r="4563" spans="1:13" x14ac:dyDescent="0.25">
      <c r="A4563" s="19"/>
      <c r="B4563" s="19"/>
      <c r="C4563" s="19"/>
      <c r="D4563" s="35"/>
      <c r="E4563" s="18" t="s">
        <v>16</v>
      </c>
      <c r="F4563" s="22"/>
      <c r="G4563" s="23"/>
      <c r="H4563" s="23"/>
      <c r="I4563" s="23"/>
      <c r="J4563" s="21">
        <f>OR(F4563&lt;&gt;0,G4563&lt;&gt;0,H4563&lt;&gt;0,I4563&lt;&gt;0)*(F4563 + (F4563 = 0))*(G4563 + (G4563 = 0))*(H4563 + (H4563 = 0))*(I4563 + (I4563 = 0))</f>
        <v>0</v>
      </c>
      <c r="K4563" s="19"/>
      <c r="L4563" s="19"/>
      <c r="M4563" s="19"/>
    </row>
    <row r="4564" spans="1:13" x14ac:dyDescent="0.25">
      <c r="A4564" s="19"/>
      <c r="B4564" s="19"/>
      <c r="C4564" s="19"/>
      <c r="D4564" s="35"/>
      <c r="E4564" s="19"/>
      <c r="F4564" s="19"/>
      <c r="G4564" s="19"/>
      <c r="H4564" s="19"/>
      <c r="I4564" s="19"/>
      <c r="J4564" s="24" t="s">
        <v>570</v>
      </c>
      <c r="K4564" s="25">
        <f>SUM(J4561:J4563)</f>
        <v>2465</v>
      </c>
      <c r="L4564" s="23">
        <v>14.77</v>
      </c>
      <c r="M4564" s="26">
        <f>ROUND(K4564*L4564,2)</f>
        <v>36408.050000000003</v>
      </c>
    </row>
    <row r="4565" spans="1:13" ht="0.95" customHeight="1" x14ac:dyDescent="0.25">
      <c r="A4565" s="27"/>
      <c r="B4565" s="27"/>
      <c r="C4565" s="27"/>
      <c r="D4565" s="36"/>
      <c r="E4565" s="27"/>
      <c r="F4565" s="27"/>
      <c r="G4565" s="27"/>
      <c r="H4565" s="27"/>
      <c r="I4565" s="27"/>
      <c r="J4565" s="27"/>
      <c r="K4565" s="27"/>
      <c r="L4565" s="27"/>
      <c r="M4565" s="27"/>
    </row>
    <row r="4566" spans="1:13" ht="22.5" x14ac:dyDescent="0.25">
      <c r="A4566" s="17" t="s">
        <v>482</v>
      </c>
      <c r="B4566" s="18" t="s">
        <v>23</v>
      </c>
      <c r="C4566" s="18" t="s">
        <v>24</v>
      </c>
      <c r="D4566" s="29" t="s">
        <v>483</v>
      </c>
      <c r="E4566" s="19"/>
      <c r="F4566" s="19"/>
      <c r="G4566" s="19"/>
      <c r="H4566" s="19"/>
      <c r="I4566" s="19"/>
      <c r="J4566" s="19"/>
      <c r="K4566" s="20">
        <f>K4570</f>
        <v>25</v>
      </c>
      <c r="L4566" s="21">
        <f>L4570</f>
        <v>20.71</v>
      </c>
      <c r="M4566" s="21">
        <f>M4570</f>
        <v>517.75</v>
      </c>
    </row>
    <row r="4567" spans="1:13" ht="67.5" x14ac:dyDescent="0.25">
      <c r="A4567" s="19"/>
      <c r="B4567" s="19"/>
      <c r="C4567" s="19"/>
      <c r="D4567" s="29" t="s">
        <v>484</v>
      </c>
      <c r="E4567" s="19"/>
      <c r="F4567" s="19"/>
      <c r="G4567" s="19"/>
      <c r="H4567" s="19"/>
      <c r="I4567" s="19"/>
      <c r="J4567" s="19"/>
      <c r="K4567" s="19"/>
      <c r="L4567" s="19"/>
      <c r="M4567" s="19"/>
    </row>
    <row r="4568" spans="1:13" x14ac:dyDescent="0.25">
      <c r="A4568" s="19"/>
      <c r="B4568" s="19"/>
      <c r="C4568" s="19"/>
      <c r="D4568" s="35"/>
      <c r="E4568" s="18" t="s">
        <v>651</v>
      </c>
      <c r="F4568" s="22">
        <v>1</v>
      </c>
      <c r="G4568" s="23">
        <v>25</v>
      </c>
      <c r="H4568" s="23">
        <v>0</v>
      </c>
      <c r="I4568" s="23">
        <v>0</v>
      </c>
      <c r="J4568" s="21">
        <f>OR(F4568&lt;&gt;0,G4568&lt;&gt;0,H4568&lt;&gt;0,I4568&lt;&gt;0)*(F4568 + (F4568 = 0))*(G4568 + (G4568 = 0))*(H4568 + (H4568 = 0))*(I4568 + (I4568 = 0))</f>
        <v>25</v>
      </c>
      <c r="K4568" s="19"/>
      <c r="L4568" s="19"/>
      <c r="M4568" s="19"/>
    </row>
    <row r="4569" spans="1:13" x14ac:dyDescent="0.25">
      <c r="A4569" s="19"/>
      <c r="B4569" s="19"/>
      <c r="C4569" s="19"/>
      <c r="D4569" s="35"/>
      <c r="E4569" s="18" t="s">
        <v>16</v>
      </c>
      <c r="F4569" s="22"/>
      <c r="G4569" s="23"/>
      <c r="H4569" s="23"/>
      <c r="I4569" s="23"/>
      <c r="J4569" s="21">
        <f>OR(F4569&lt;&gt;0,G4569&lt;&gt;0,H4569&lt;&gt;0,I4569&lt;&gt;0)*(F4569 + (F4569 = 0))*(G4569 + (G4569 = 0))*(H4569 + (H4569 = 0))*(I4569 + (I4569 = 0))</f>
        <v>0</v>
      </c>
      <c r="K4569" s="19"/>
      <c r="L4569" s="19"/>
      <c r="M4569" s="19"/>
    </row>
    <row r="4570" spans="1:13" x14ac:dyDescent="0.25">
      <c r="A4570" s="19"/>
      <c r="B4570" s="19"/>
      <c r="C4570" s="19"/>
      <c r="D4570" s="35"/>
      <c r="E4570" s="19"/>
      <c r="F4570" s="19"/>
      <c r="G4570" s="19"/>
      <c r="H4570" s="19"/>
      <c r="I4570" s="19"/>
      <c r="J4570" s="24" t="s">
        <v>485</v>
      </c>
      <c r="K4570" s="25">
        <f>SUM(J4568:J4569)</f>
        <v>25</v>
      </c>
      <c r="L4570" s="23">
        <v>20.71</v>
      </c>
      <c r="M4570" s="26">
        <f>ROUND(K4570*L4570,2)</f>
        <v>517.75</v>
      </c>
    </row>
    <row r="4571" spans="1:13" ht="0.95" customHeight="1" x14ac:dyDescent="0.25">
      <c r="A4571" s="27"/>
      <c r="B4571" s="27"/>
      <c r="C4571" s="27"/>
      <c r="D4571" s="36"/>
      <c r="E4571" s="27"/>
      <c r="F4571" s="27"/>
      <c r="G4571" s="27"/>
      <c r="H4571" s="27"/>
      <c r="I4571" s="27"/>
      <c r="J4571" s="27"/>
      <c r="K4571" s="27"/>
      <c r="L4571" s="27"/>
      <c r="M4571" s="27"/>
    </row>
    <row r="4572" spans="1:13" ht="22.5" x14ac:dyDescent="0.25">
      <c r="A4572" s="17" t="s">
        <v>571</v>
      </c>
      <c r="B4572" s="18" t="s">
        <v>23</v>
      </c>
      <c r="C4572" s="18" t="s">
        <v>30</v>
      </c>
      <c r="D4572" s="29" t="s">
        <v>572</v>
      </c>
      <c r="E4572" s="19"/>
      <c r="F4572" s="19"/>
      <c r="G4572" s="19"/>
      <c r="H4572" s="19"/>
      <c r="I4572" s="19"/>
      <c r="J4572" s="19"/>
      <c r="K4572" s="20">
        <f>K4576</f>
        <v>13</v>
      </c>
      <c r="L4572" s="21">
        <f>L4576</f>
        <v>137.88999999999999</v>
      </c>
      <c r="M4572" s="21">
        <f>M4576</f>
        <v>1792.57</v>
      </c>
    </row>
    <row r="4573" spans="1:13" ht="135" x14ac:dyDescent="0.25">
      <c r="A4573" s="19"/>
      <c r="B4573" s="19"/>
      <c r="C4573" s="19"/>
      <c r="D4573" s="29" t="s">
        <v>573</v>
      </c>
      <c r="E4573" s="19"/>
      <c r="F4573" s="19"/>
      <c r="G4573" s="19"/>
      <c r="H4573" s="19"/>
      <c r="I4573" s="19"/>
      <c r="J4573" s="19"/>
      <c r="K4573" s="19"/>
      <c r="L4573" s="19"/>
      <c r="M4573" s="19"/>
    </row>
    <row r="4574" spans="1:13" x14ac:dyDescent="0.25">
      <c r="A4574" s="19"/>
      <c r="B4574" s="19"/>
      <c r="C4574" s="19"/>
      <c r="D4574" s="35"/>
      <c r="E4574" s="18" t="s">
        <v>923</v>
      </c>
      <c r="F4574" s="22">
        <v>1</v>
      </c>
      <c r="G4574" s="23">
        <v>65</v>
      </c>
      <c r="H4574" s="23">
        <v>0</v>
      </c>
      <c r="I4574" s="23">
        <v>0.2</v>
      </c>
      <c r="J4574" s="21">
        <f>OR(F4574&lt;&gt;0,G4574&lt;&gt;0,H4574&lt;&gt;0,I4574&lt;&gt;0)*(F4574 + (F4574 = 0))*(G4574 + (G4574 = 0))*(H4574 + (H4574 = 0))*(I4574 + (I4574 = 0))</f>
        <v>13</v>
      </c>
      <c r="K4574" s="19"/>
      <c r="L4574" s="19"/>
      <c r="M4574" s="19"/>
    </row>
    <row r="4575" spans="1:13" x14ac:dyDescent="0.25">
      <c r="A4575" s="19"/>
      <c r="B4575" s="19"/>
      <c r="C4575" s="19"/>
      <c r="D4575" s="35"/>
      <c r="E4575" s="18" t="s">
        <v>16</v>
      </c>
      <c r="F4575" s="22"/>
      <c r="G4575" s="23"/>
      <c r="H4575" s="23"/>
      <c r="I4575" s="23"/>
      <c r="J4575" s="21">
        <f>OR(F4575&lt;&gt;0,G4575&lt;&gt;0,H4575&lt;&gt;0,I4575&lt;&gt;0)*(F4575 + (F4575 = 0))*(G4575 + (G4575 = 0))*(H4575 + (H4575 = 0))*(I4575 + (I4575 = 0))</f>
        <v>0</v>
      </c>
      <c r="K4575" s="19"/>
      <c r="L4575" s="19"/>
      <c r="M4575" s="19"/>
    </row>
    <row r="4576" spans="1:13" x14ac:dyDescent="0.25">
      <c r="A4576" s="19"/>
      <c r="B4576" s="19"/>
      <c r="C4576" s="19"/>
      <c r="D4576" s="35"/>
      <c r="E4576" s="19"/>
      <c r="F4576" s="19"/>
      <c r="G4576" s="19"/>
      <c r="H4576" s="19"/>
      <c r="I4576" s="19"/>
      <c r="J4576" s="24" t="s">
        <v>574</v>
      </c>
      <c r="K4576" s="25">
        <f>SUM(J4574:J4575)</f>
        <v>13</v>
      </c>
      <c r="L4576" s="23">
        <v>137.88999999999999</v>
      </c>
      <c r="M4576" s="26">
        <f>ROUND(K4576*L4576,2)</f>
        <v>1792.57</v>
      </c>
    </row>
    <row r="4577" spans="1:13" ht="0.95" customHeight="1" x14ac:dyDescent="0.25">
      <c r="A4577" s="27"/>
      <c r="B4577" s="27"/>
      <c r="C4577" s="27"/>
      <c r="D4577" s="36"/>
      <c r="E4577" s="27"/>
      <c r="F4577" s="27"/>
      <c r="G4577" s="27"/>
      <c r="H4577" s="27"/>
      <c r="I4577" s="27"/>
      <c r="J4577" s="27"/>
      <c r="K4577" s="27"/>
      <c r="L4577" s="27"/>
      <c r="M4577" s="27"/>
    </row>
    <row r="4578" spans="1:13" ht="22.5" x14ac:dyDescent="0.25">
      <c r="A4578" s="17" t="s">
        <v>575</v>
      </c>
      <c r="B4578" s="18" t="s">
        <v>23</v>
      </c>
      <c r="C4578" s="18" t="s">
        <v>60</v>
      </c>
      <c r="D4578" s="29" t="s">
        <v>576</v>
      </c>
      <c r="E4578" s="19"/>
      <c r="F4578" s="19"/>
      <c r="G4578" s="19"/>
      <c r="H4578" s="19"/>
      <c r="I4578" s="19"/>
      <c r="J4578" s="19"/>
      <c r="K4578" s="20">
        <f>K4582</f>
        <v>12</v>
      </c>
      <c r="L4578" s="21">
        <f>L4582</f>
        <v>2.5099999999999998</v>
      </c>
      <c r="M4578" s="21">
        <f>M4582</f>
        <v>30.12</v>
      </c>
    </row>
    <row r="4579" spans="1:13" ht="56.25" x14ac:dyDescent="0.25">
      <c r="A4579" s="19"/>
      <c r="B4579" s="19"/>
      <c r="C4579" s="19"/>
      <c r="D4579" s="29" t="s">
        <v>577</v>
      </c>
      <c r="E4579" s="19"/>
      <c r="F4579" s="19"/>
      <c r="G4579" s="19"/>
      <c r="H4579" s="19"/>
      <c r="I4579" s="19"/>
      <c r="J4579" s="19"/>
      <c r="K4579" s="19"/>
      <c r="L4579" s="19"/>
      <c r="M4579" s="19"/>
    </row>
    <row r="4580" spans="1:13" x14ac:dyDescent="0.25">
      <c r="A4580" s="19"/>
      <c r="B4580" s="19"/>
      <c r="C4580" s="19"/>
      <c r="D4580" s="35"/>
      <c r="E4580" s="18" t="s">
        <v>861</v>
      </c>
      <c r="F4580" s="22">
        <v>6</v>
      </c>
      <c r="G4580" s="23">
        <v>2</v>
      </c>
      <c r="H4580" s="23">
        <v>0</v>
      </c>
      <c r="I4580" s="23">
        <v>0</v>
      </c>
      <c r="J4580" s="21">
        <f>OR(F4580&lt;&gt;0,G4580&lt;&gt;0,H4580&lt;&gt;0,I4580&lt;&gt;0)*(F4580 + (F4580 = 0))*(G4580 + (G4580 = 0))*(H4580 + (H4580 = 0))*(I4580 + (I4580 = 0))</f>
        <v>12</v>
      </c>
      <c r="K4580" s="19"/>
      <c r="L4580" s="19"/>
      <c r="M4580" s="19"/>
    </row>
    <row r="4581" spans="1:13" x14ac:dyDescent="0.25">
      <c r="A4581" s="19"/>
      <c r="B4581" s="19"/>
      <c r="C4581" s="19"/>
      <c r="D4581" s="35"/>
      <c r="E4581" s="18" t="s">
        <v>16</v>
      </c>
      <c r="F4581" s="22"/>
      <c r="G4581" s="23"/>
      <c r="H4581" s="23"/>
      <c r="I4581" s="23"/>
      <c r="J4581" s="21">
        <f>OR(F4581&lt;&gt;0,G4581&lt;&gt;0,H4581&lt;&gt;0,I4581&lt;&gt;0)*(F4581 + (F4581 = 0))*(G4581 + (G4581 = 0))*(H4581 + (H4581 = 0))*(I4581 + (I4581 = 0))</f>
        <v>0</v>
      </c>
      <c r="K4581" s="19"/>
      <c r="L4581" s="19"/>
      <c r="M4581" s="19"/>
    </row>
    <row r="4582" spans="1:13" x14ac:dyDescent="0.25">
      <c r="A4582" s="19"/>
      <c r="B4582" s="19"/>
      <c r="C4582" s="19"/>
      <c r="D4582" s="35"/>
      <c r="E4582" s="19"/>
      <c r="F4582" s="19"/>
      <c r="G4582" s="19"/>
      <c r="H4582" s="19"/>
      <c r="I4582" s="19"/>
      <c r="J4582" s="24" t="s">
        <v>578</v>
      </c>
      <c r="K4582" s="25">
        <f>SUM(J4580:J4581)</f>
        <v>12</v>
      </c>
      <c r="L4582" s="23">
        <v>2.5099999999999998</v>
      </c>
      <c r="M4582" s="26">
        <f>ROUND(K4582*L4582,2)</f>
        <v>30.12</v>
      </c>
    </row>
    <row r="4583" spans="1:13" ht="0.95" customHeight="1" x14ac:dyDescent="0.25">
      <c r="A4583" s="27"/>
      <c r="B4583" s="27"/>
      <c r="C4583" s="27"/>
      <c r="D4583" s="36"/>
      <c r="E4583" s="27"/>
      <c r="F4583" s="27"/>
      <c r="G4583" s="27"/>
      <c r="H4583" s="27"/>
      <c r="I4583" s="27"/>
      <c r="J4583" s="27"/>
      <c r="K4583" s="27"/>
      <c r="L4583" s="27"/>
      <c r="M4583" s="27"/>
    </row>
    <row r="4584" spans="1:13" x14ac:dyDescent="0.25">
      <c r="A4584" s="17" t="s">
        <v>492</v>
      </c>
      <c r="B4584" s="18" t="s">
        <v>23</v>
      </c>
      <c r="C4584" s="18" t="s">
        <v>60</v>
      </c>
      <c r="D4584" s="29" t="s">
        <v>493</v>
      </c>
      <c r="E4584" s="19"/>
      <c r="F4584" s="19"/>
      <c r="G4584" s="19"/>
      <c r="H4584" s="19"/>
      <c r="I4584" s="19"/>
      <c r="J4584" s="19"/>
      <c r="K4584" s="28">
        <v>0</v>
      </c>
      <c r="L4584" s="23">
        <v>1.1000000000000001</v>
      </c>
      <c r="M4584" s="21">
        <f>ROUND(K4584*L4584,2)</f>
        <v>0</v>
      </c>
    </row>
    <row r="4585" spans="1:13" ht="56.25" x14ac:dyDescent="0.25">
      <c r="A4585" s="19"/>
      <c r="B4585" s="19"/>
      <c r="C4585" s="19"/>
      <c r="D4585" s="29" t="s">
        <v>494</v>
      </c>
      <c r="E4585" s="19"/>
      <c r="F4585" s="19"/>
      <c r="G4585" s="19"/>
      <c r="H4585" s="19"/>
      <c r="I4585" s="19"/>
      <c r="J4585" s="19"/>
      <c r="K4585" s="19"/>
      <c r="L4585" s="19"/>
      <c r="M4585" s="19"/>
    </row>
    <row r="4586" spans="1:13" x14ac:dyDescent="0.25">
      <c r="A4586" s="17" t="s">
        <v>497</v>
      </c>
      <c r="B4586" s="18" t="s">
        <v>23</v>
      </c>
      <c r="C4586" s="18" t="s">
        <v>60</v>
      </c>
      <c r="D4586" s="29" t="s">
        <v>498</v>
      </c>
      <c r="E4586" s="19"/>
      <c r="F4586" s="19"/>
      <c r="G4586" s="19"/>
      <c r="H4586" s="19"/>
      <c r="I4586" s="19"/>
      <c r="J4586" s="19"/>
      <c r="K4586" s="28">
        <v>0</v>
      </c>
      <c r="L4586" s="23">
        <v>1.45</v>
      </c>
      <c r="M4586" s="21">
        <f>ROUND(K4586*L4586,2)</f>
        <v>0</v>
      </c>
    </row>
    <row r="4587" spans="1:13" ht="56.25" x14ac:dyDescent="0.25">
      <c r="A4587" s="19"/>
      <c r="B4587" s="19"/>
      <c r="C4587" s="19"/>
      <c r="D4587" s="29" t="s">
        <v>499</v>
      </c>
      <c r="E4587" s="19"/>
      <c r="F4587" s="19"/>
      <c r="G4587" s="19"/>
      <c r="H4587" s="19"/>
      <c r="I4587" s="19"/>
      <c r="J4587" s="19"/>
      <c r="K4587" s="19"/>
      <c r="L4587" s="19"/>
      <c r="M4587" s="19"/>
    </row>
    <row r="4588" spans="1:13" x14ac:dyDescent="0.25">
      <c r="A4588" s="17" t="s">
        <v>501</v>
      </c>
      <c r="B4588" s="18" t="s">
        <v>23</v>
      </c>
      <c r="C4588" s="18" t="s">
        <v>24</v>
      </c>
      <c r="D4588" s="29" t="s">
        <v>502</v>
      </c>
      <c r="E4588" s="19"/>
      <c r="F4588" s="19"/>
      <c r="G4588" s="19"/>
      <c r="H4588" s="19"/>
      <c r="I4588" s="19"/>
      <c r="J4588" s="19"/>
      <c r="K4588" s="28">
        <v>0</v>
      </c>
      <c r="L4588" s="23">
        <v>19.07</v>
      </c>
      <c r="M4588" s="21">
        <f>ROUND(K4588*L4588,2)</f>
        <v>0</v>
      </c>
    </row>
    <row r="4589" spans="1:13" ht="67.5" x14ac:dyDescent="0.25">
      <c r="A4589" s="19"/>
      <c r="B4589" s="19"/>
      <c r="C4589" s="19"/>
      <c r="D4589" s="29" t="s">
        <v>503</v>
      </c>
      <c r="E4589" s="19"/>
      <c r="F4589" s="19"/>
      <c r="G4589" s="19"/>
      <c r="H4589" s="19"/>
      <c r="I4589" s="19"/>
      <c r="J4589" s="19"/>
      <c r="K4589" s="19"/>
      <c r="L4589" s="19"/>
      <c r="M4589" s="19"/>
    </row>
    <row r="4590" spans="1:13" x14ac:dyDescent="0.25">
      <c r="A4590" s="17" t="s">
        <v>705</v>
      </c>
      <c r="B4590" s="18" t="s">
        <v>23</v>
      </c>
      <c r="C4590" s="18" t="s">
        <v>24</v>
      </c>
      <c r="D4590" s="29" t="s">
        <v>706</v>
      </c>
      <c r="E4590" s="19"/>
      <c r="F4590" s="19"/>
      <c r="G4590" s="19"/>
      <c r="H4590" s="19"/>
      <c r="I4590" s="19"/>
      <c r="J4590" s="19"/>
      <c r="K4590" s="28">
        <v>0</v>
      </c>
      <c r="L4590" s="23">
        <v>21.38</v>
      </c>
      <c r="M4590" s="21">
        <f>ROUND(K4590*L4590,2)</f>
        <v>0</v>
      </c>
    </row>
    <row r="4591" spans="1:13" ht="33.75" x14ac:dyDescent="0.25">
      <c r="A4591" s="19"/>
      <c r="B4591" s="19"/>
      <c r="C4591" s="19"/>
      <c r="D4591" s="29" t="s">
        <v>707</v>
      </c>
      <c r="E4591" s="19"/>
      <c r="F4591" s="19"/>
      <c r="G4591" s="19"/>
      <c r="H4591" s="19"/>
      <c r="I4591" s="19"/>
      <c r="J4591" s="19"/>
      <c r="K4591" s="19"/>
      <c r="L4591" s="19"/>
      <c r="M4591" s="19"/>
    </row>
    <row r="4592" spans="1:13" ht="22.5" x14ac:dyDescent="0.25">
      <c r="A4592" s="17" t="s">
        <v>777</v>
      </c>
      <c r="B4592" s="18" t="s">
        <v>23</v>
      </c>
      <c r="C4592" s="18" t="s">
        <v>24</v>
      </c>
      <c r="D4592" s="29" t="s">
        <v>778</v>
      </c>
      <c r="E4592" s="19"/>
      <c r="F4592" s="19"/>
      <c r="G4592" s="19"/>
      <c r="H4592" s="19"/>
      <c r="I4592" s="19"/>
      <c r="J4592" s="19"/>
      <c r="K4592" s="28">
        <v>0</v>
      </c>
      <c r="L4592" s="23">
        <v>36.200000000000003</v>
      </c>
      <c r="M4592" s="21">
        <f>ROUND(K4592*L4592,2)</f>
        <v>0</v>
      </c>
    </row>
    <row r="4593" spans="1:13" ht="45" x14ac:dyDescent="0.25">
      <c r="A4593" s="19"/>
      <c r="B4593" s="19"/>
      <c r="C4593" s="19"/>
      <c r="D4593" s="29" t="s">
        <v>779</v>
      </c>
      <c r="E4593" s="19"/>
      <c r="F4593" s="19"/>
      <c r="G4593" s="19"/>
      <c r="H4593" s="19"/>
      <c r="I4593" s="19"/>
      <c r="J4593" s="19"/>
      <c r="K4593" s="19"/>
      <c r="L4593" s="19"/>
      <c r="M4593" s="19"/>
    </row>
    <row r="4594" spans="1:13" ht="22.5" x14ac:dyDescent="0.25">
      <c r="A4594" s="17" t="s">
        <v>709</v>
      </c>
      <c r="B4594" s="18" t="s">
        <v>23</v>
      </c>
      <c r="C4594" s="18" t="s">
        <v>60</v>
      </c>
      <c r="D4594" s="29" t="s">
        <v>710</v>
      </c>
      <c r="E4594" s="19"/>
      <c r="F4594" s="19"/>
      <c r="G4594" s="19"/>
      <c r="H4594" s="19"/>
      <c r="I4594" s="19"/>
      <c r="J4594" s="19"/>
      <c r="K4594" s="28">
        <v>0</v>
      </c>
      <c r="L4594" s="23">
        <v>30.53</v>
      </c>
      <c r="M4594" s="21">
        <f>ROUND(K4594*L4594,2)</f>
        <v>0</v>
      </c>
    </row>
    <row r="4595" spans="1:13" ht="78.75" x14ac:dyDescent="0.25">
      <c r="A4595" s="19"/>
      <c r="B4595" s="19"/>
      <c r="C4595" s="19"/>
      <c r="D4595" s="29" t="s">
        <v>711</v>
      </c>
      <c r="E4595" s="19"/>
      <c r="F4595" s="19"/>
      <c r="G4595" s="19"/>
      <c r="H4595" s="19"/>
      <c r="I4595" s="19"/>
      <c r="J4595" s="19"/>
      <c r="K4595" s="19"/>
      <c r="L4595" s="19"/>
      <c r="M4595" s="19"/>
    </row>
    <row r="4596" spans="1:13" x14ac:dyDescent="0.25">
      <c r="A4596" s="19"/>
      <c r="B4596" s="19"/>
      <c r="C4596" s="19"/>
      <c r="D4596" s="35"/>
      <c r="E4596" s="19"/>
      <c r="F4596" s="19"/>
      <c r="G4596" s="19"/>
      <c r="H4596" s="19"/>
      <c r="I4596" s="19"/>
      <c r="J4596" s="24" t="s">
        <v>924</v>
      </c>
      <c r="K4596" s="28">
        <v>1</v>
      </c>
      <c r="L4596" s="26">
        <f>M4522+M4528+M4534+M4541+M4547+M4553+M4555+M4557+M4559+M4566+M4572+M4578+M4584+M4586+M4588+M4590+M4592+M4594</f>
        <v>58404.34</v>
      </c>
      <c r="M4596" s="26">
        <f>ROUND(K4596*L4596,2)</f>
        <v>58404.34</v>
      </c>
    </row>
    <row r="4597" spans="1:13" ht="0.95" customHeight="1" x14ac:dyDescent="0.25">
      <c r="A4597" s="27"/>
      <c r="B4597" s="27"/>
      <c r="C4597" s="27"/>
      <c r="D4597" s="36"/>
      <c r="E4597" s="27"/>
      <c r="F4597" s="27"/>
      <c r="G4597" s="27"/>
      <c r="H4597" s="27"/>
      <c r="I4597" s="27"/>
      <c r="J4597" s="27"/>
      <c r="K4597" s="27"/>
      <c r="L4597" s="27"/>
      <c r="M4597" s="27"/>
    </row>
    <row r="4598" spans="1:13" x14ac:dyDescent="0.25">
      <c r="A4598" s="19"/>
      <c r="B4598" s="19"/>
      <c r="C4598" s="19"/>
      <c r="D4598" s="35"/>
      <c r="E4598" s="19"/>
      <c r="F4598" s="19"/>
      <c r="G4598" s="19"/>
      <c r="H4598" s="19"/>
      <c r="I4598" s="19"/>
      <c r="J4598" s="24" t="s">
        <v>925</v>
      </c>
      <c r="K4598" s="28">
        <v>1</v>
      </c>
      <c r="L4598" s="26">
        <f>M4068+M4115+M4312+M4343+M4492+M4521</f>
        <v>272928.09999999998</v>
      </c>
      <c r="M4598" s="26">
        <f>ROUND(K4598*L4598,2)</f>
        <v>272928.09999999998</v>
      </c>
    </row>
    <row r="4599" spans="1:13" ht="0.95" customHeight="1" x14ac:dyDescent="0.25">
      <c r="A4599" s="27"/>
      <c r="B4599" s="27"/>
      <c r="C4599" s="27"/>
      <c r="D4599" s="36"/>
      <c r="E4599" s="27"/>
      <c r="F4599" s="27"/>
      <c r="G4599" s="27"/>
      <c r="H4599" s="27"/>
      <c r="I4599" s="27"/>
      <c r="J4599" s="27"/>
      <c r="K4599" s="27"/>
      <c r="L4599" s="27"/>
      <c r="M4599" s="27"/>
    </row>
    <row r="4600" spans="1:13" x14ac:dyDescent="0.25">
      <c r="A4600" s="19"/>
      <c r="B4600" s="19"/>
      <c r="C4600" s="19"/>
      <c r="D4600" s="35"/>
      <c r="E4600" s="19"/>
      <c r="F4600" s="19"/>
      <c r="G4600" s="19"/>
      <c r="H4600" s="19"/>
      <c r="I4600" s="19"/>
      <c r="J4600" s="24" t="s">
        <v>926</v>
      </c>
      <c r="K4600" s="30">
        <v>1</v>
      </c>
      <c r="L4600" s="26">
        <f>M5+M975+M1589+M2247+M2758+M3090+M3586+M4067</f>
        <v>1270294.77</v>
      </c>
      <c r="M4600" s="26">
        <f>ROUND(K4600*L4600,2)</f>
        <v>1270294.77</v>
      </c>
    </row>
    <row r="4601" spans="1:13" ht="0.95" customHeight="1" x14ac:dyDescent="0.25">
      <c r="A4601" s="27"/>
      <c r="B4601" s="27"/>
      <c r="C4601" s="27"/>
      <c r="D4601" s="36"/>
      <c r="E4601" s="27"/>
      <c r="F4601" s="27"/>
      <c r="G4601" s="27"/>
      <c r="H4601" s="27"/>
      <c r="I4601" s="27"/>
      <c r="J4601" s="27"/>
      <c r="K4601" s="27"/>
      <c r="L4601" s="27"/>
      <c r="M4601" s="27"/>
    </row>
    <row r="4602" spans="1:13" x14ac:dyDescent="0.25">
      <c r="A4602" s="5" t="s">
        <v>927</v>
      </c>
      <c r="B4602" s="5" t="s">
        <v>15</v>
      </c>
      <c r="C4602" s="5" t="s">
        <v>16</v>
      </c>
      <c r="D4602" s="32" t="s">
        <v>928</v>
      </c>
      <c r="E4602" s="6"/>
      <c r="F4602" s="6"/>
      <c r="G4602" s="6"/>
      <c r="H4602" s="6"/>
      <c r="I4602" s="6"/>
      <c r="J4602" s="6"/>
      <c r="K4602" s="7">
        <f>K5401</f>
        <v>1</v>
      </c>
      <c r="L4602" s="8">
        <f>L5401</f>
        <v>233633.94</v>
      </c>
      <c r="M4602" s="8">
        <f>M5401</f>
        <v>233633.94</v>
      </c>
    </row>
    <row r="4603" spans="1:13" x14ac:dyDescent="0.25">
      <c r="A4603" s="9" t="s">
        <v>929</v>
      </c>
      <c r="B4603" s="9" t="s">
        <v>15</v>
      </c>
      <c r="C4603" s="9" t="s">
        <v>16</v>
      </c>
      <c r="D4603" s="33" t="s">
        <v>930</v>
      </c>
      <c r="E4603" s="10"/>
      <c r="F4603" s="10"/>
      <c r="G4603" s="10"/>
      <c r="H4603" s="10"/>
      <c r="I4603" s="10"/>
      <c r="J4603" s="10"/>
      <c r="K4603" s="11">
        <f>K4644</f>
        <v>1</v>
      </c>
      <c r="L4603" s="12">
        <f>L4644</f>
        <v>10552.58</v>
      </c>
      <c r="M4603" s="12">
        <f>M4644</f>
        <v>10552.58</v>
      </c>
    </row>
    <row r="4604" spans="1:13" x14ac:dyDescent="0.25">
      <c r="A4604" s="13" t="s">
        <v>931</v>
      </c>
      <c r="B4604" s="13" t="s">
        <v>15</v>
      </c>
      <c r="C4604" s="13" t="s">
        <v>16</v>
      </c>
      <c r="D4604" s="34" t="s">
        <v>932</v>
      </c>
      <c r="E4604" s="14"/>
      <c r="F4604" s="14"/>
      <c r="G4604" s="14"/>
      <c r="H4604" s="14"/>
      <c r="I4604" s="14"/>
      <c r="J4604" s="14"/>
      <c r="K4604" s="15">
        <f>K4627</f>
        <v>1</v>
      </c>
      <c r="L4604" s="16">
        <f>L4627</f>
        <v>6279.78</v>
      </c>
      <c r="M4604" s="16">
        <f>M4627</f>
        <v>6279.78</v>
      </c>
    </row>
    <row r="4605" spans="1:13" x14ac:dyDescent="0.25">
      <c r="A4605" s="17" t="s">
        <v>933</v>
      </c>
      <c r="B4605" s="18" t="s">
        <v>23</v>
      </c>
      <c r="C4605" s="18" t="s">
        <v>76</v>
      </c>
      <c r="D4605" s="29" t="s">
        <v>934</v>
      </c>
      <c r="E4605" s="19"/>
      <c r="F4605" s="19"/>
      <c r="G4605" s="19"/>
      <c r="H4605" s="19"/>
      <c r="I4605" s="19"/>
      <c r="J4605" s="19"/>
      <c r="K4605" s="28">
        <v>0</v>
      </c>
      <c r="L4605" s="23">
        <v>3000</v>
      </c>
      <c r="M4605" s="21">
        <f>ROUND(K4605*L4605,2)</f>
        <v>0</v>
      </c>
    </row>
    <row r="4606" spans="1:13" ht="56.25" x14ac:dyDescent="0.25">
      <c r="A4606" s="19"/>
      <c r="B4606" s="19"/>
      <c r="C4606" s="19"/>
      <c r="D4606" s="29" t="s">
        <v>935</v>
      </c>
      <c r="E4606" s="19"/>
      <c r="F4606" s="19"/>
      <c r="G4606" s="19"/>
      <c r="H4606" s="19"/>
      <c r="I4606" s="19"/>
      <c r="J4606" s="19"/>
      <c r="K4606" s="19"/>
      <c r="L4606" s="19"/>
      <c r="M4606" s="19"/>
    </row>
    <row r="4607" spans="1:13" x14ac:dyDescent="0.25">
      <c r="A4607" s="17" t="s">
        <v>936</v>
      </c>
      <c r="B4607" s="18" t="s">
        <v>23</v>
      </c>
      <c r="C4607" s="18" t="s">
        <v>937</v>
      </c>
      <c r="D4607" s="29" t="s">
        <v>938</v>
      </c>
      <c r="E4607" s="19"/>
      <c r="F4607" s="19"/>
      <c r="G4607" s="19"/>
      <c r="H4607" s="19"/>
      <c r="I4607" s="19"/>
      <c r="J4607" s="19"/>
      <c r="K4607" s="20">
        <f>K4611</f>
        <v>18</v>
      </c>
      <c r="L4607" s="21">
        <f>L4611</f>
        <v>333.48</v>
      </c>
      <c r="M4607" s="21">
        <f>M4611</f>
        <v>6002.64</v>
      </c>
    </row>
    <row r="4608" spans="1:13" ht="33.75" x14ac:dyDescent="0.25">
      <c r="A4608" s="19"/>
      <c r="B4608" s="19"/>
      <c r="C4608" s="19"/>
      <c r="D4608" s="29" t="s">
        <v>939</v>
      </c>
      <c r="E4608" s="19"/>
      <c r="F4608" s="19"/>
      <c r="G4608" s="19"/>
      <c r="H4608" s="19"/>
      <c r="I4608" s="19"/>
      <c r="J4608" s="19"/>
      <c r="K4608" s="19"/>
      <c r="L4608" s="19"/>
      <c r="M4608" s="19"/>
    </row>
    <row r="4609" spans="1:13" x14ac:dyDescent="0.25">
      <c r="A4609" s="19"/>
      <c r="B4609" s="19"/>
      <c r="C4609" s="19"/>
      <c r="D4609" s="35"/>
      <c r="E4609" s="18" t="s">
        <v>16</v>
      </c>
      <c r="F4609" s="22">
        <v>18</v>
      </c>
      <c r="G4609" s="23">
        <v>0</v>
      </c>
      <c r="H4609" s="23">
        <v>0</v>
      </c>
      <c r="I4609" s="23">
        <v>0</v>
      </c>
      <c r="J4609" s="21">
        <f>OR(F4609&lt;&gt;0,G4609&lt;&gt;0,H4609&lt;&gt;0,I4609&lt;&gt;0)*(F4609 + (F4609 = 0))*(G4609 + (G4609 = 0))*(H4609 + (H4609 = 0))*(I4609 + (I4609 = 0))</f>
        <v>18</v>
      </c>
      <c r="K4609" s="19"/>
      <c r="L4609" s="19"/>
      <c r="M4609" s="19"/>
    </row>
    <row r="4610" spans="1:13" x14ac:dyDescent="0.25">
      <c r="A4610" s="19"/>
      <c r="B4610" s="19"/>
      <c r="C4610" s="19"/>
      <c r="D4610" s="35"/>
      <c r="E4610" s="18" t="s">
        <v>16</v>
      </c>
      <c r="F4610" s="22"/>
      <c r="G4610" s="23"/>
      <c r="H4610" s="23"/>
      <c r="I4610" s="23"/>
      <c r="J4610" s="21">
        <f>OR(F4610&lt;&gt;0,G4610&lt;&gt;0,H4610&lt;&gt;0,I4610&lt;&gt;0)*(F4610 + (F4610 = 0))*(G4610 + (G4610 = 0))*(H4610 + (H4610 = 0))*(I4610 + (I4610 = 0))</f>
        <v>0</v>
      </c>
      <c r="K4610" s="19"/>
      <c r="L4610" s="19"/>
      <c r="M4610" s="19"/>
    </row>
    <row r="4611" spans="1:13" x14ac:dyDescent="0.25">
      <c r="A4611" s="19"/>
      <c r="B4611" s="19"/>
      <c r="C4611" s="19"/>
      <c r="D4611" s="35"/>
      <c r="E4611" s="19"/>
      <c r="F4611" s="19"/>
      <c r="G4611" s="19"/>
      <c r="H4611" s="19"/>
      <c r="I4611" s="19"/>
      <c r="J4611" s="24" t="s">
        <v>940</v>
      </c>
      <c r="K4611" s="25">
        <f>SUM(J4609:J4610)</f>
        <v>18</v>
      </c>
      <c r="L4611" s="23">
        <v>333.48</v>
      </c>
      <c r="M4611" s="26">
        <f>ROUND(K4611*L4611,2)</f>
        <v>6002.64</v>
      </c>
    </row>
    <row r="4612" spans="1:13" ht="0.95" customHeight="1" x14ac:dyDescent="0.25">
      <c r="A4612" s="27"/>
      <c r="B4612" s="27"/>
      <c r="C4612" s="27"/>
      <c r="D4612" s="36"/>
      <c r="E4612" s="27"/>
      <c r="F4612" s="27"/>
      <c r="G4612" s="27"/>
      <c r="H4612" s="27"/>
      <c r="I4612" s="27"/>
      <c r="J4612" s="27"/>
      <c r="K4612" s="27"/>
      <c r="L4612" s="27"/>
      <c r="M4612" s="27"/>
    </row>
    <row r="4613" spans="1:13" ht="22.5" x14ac:dyDescent="0.25">
      <c r="A4613" s="17" t="s">
        <v>941</v>
      </c>
      <c r="B4613" s="18" t="s">
        <v>23</v>
      </c>
      <c r="C4613" s="18" t="s">
        <v>60</v>
      </c>
      <c r="D4613" s="29" t="s">
        <v>942</v>
      </c>
      <c r="E4613" s="19"/>
      <c r="F4613" s="19"/>
      <c r="G4613" s="19"/>
      <c r="H4613" s="19"/>
      <c r="I4613" s="19"/>
      <c r="J4613" s="19"/>
      <c r="K4613" s="20">
        <f>K4618</f>
        <v>60</v>
      </c>
      <c r="L4613" s="21">
        <f>L4618</f>
        <v>3.52</v>
      </c>
      <c r="M4613" s="21">
        <f>M4618</f>
        <v>211.2</v>
      </c>
    </row>
    <row r="4614" spans="1:13" ht="56.25" x14ac:dyDescent="0.25">
      <c r="A4614" s="19"/>
      <c r="B4614" s="19"/>
      <c r="C4614" s="19"/>
      <c r="D4614" s="29" t="s">
        <v>943</v>
      </c>
      <c r="E4614" s="19"/>
      <c r="F4614" s="19"/>
      <c r="G4614" s="19"/>
      <c r="H4614" s="19"/>
      <c r="I4614" s="19"/>
      <c r="J4614" s="19"/>
      <c r="K4614" s="19"/>
      <c r="L4614" s="19"/>
      <c r="M4614" s="19"/>
    </row>
    <row r="4615" spans="1:13" x14ac:dyDescent="0.25">
      <c r="A4615" s="19"/>
      <c r="B4615" s="19"/>
      <c r="C4615" s="19"/>
      <c r="D4615" s="35"/>
      <c r="E4615" s="18" t="s">
        <v>19</v>
      </c>
      <c r="F4615" s="22"/>
      <c r="G4615" s="23"/>
      <c r="H4615" s="23"/>
      <c r="I4615" s="23"/>
      <c r="J4615" s="21">
        <f>OR(F4615&lt;&gt;0,G4615&lt;&gt;0,H4615&lt;&gt;0,I4615&lt;&gt;0)*(F4615 + (F4615 = 0))*(G4615 + (G4615 = 0))*(H4615 + (H4615 = 0))*(I4615 + (I4615 = 0))</f>
        <v>0</v>
      </c>
      <c r="K4615" s="19"/>
      <c r="L4615" s="19"/>
      <c r="M4615" s="19"/>
    </row>
    <row r="4616" spans="1:13" x14ac:dyDescent="0.25">
      <c r="A4616" s="19"/>
      <c r="B4616" s="19"/>
      <c r="C4616" s="19"/>
      <c r="D4616" s="35"/>
      <c r="E4616" s="18" t="s">
        <v>27</v>
      </c>
      <c r="F4616" s="22">
        <v>2</v>
      </c>
      <c r="G4616" s="23">
        <v>30</v>
      </c>
      <c r="H4616" s="23">
        <v>0</v>
      </c>
      <c r="I4616" s="23">
        <v>0</v>
      </c>
      <c r="J4616" s="21">
        <f>OR(F4616&lt;&gt;0,G4616&lt;&gt;0,H4616&lt;&gt;0,I4616&lt;&gt;0)*(F4616 + (F4616 = 0))*(G4616 + (G4616 = 0))*(H4616 + (H4616 = 0))*(I4616 + (I4616 = 0))</f>
        <v>60</v>
      </c>
      <c r="K4616" s="19"/>
      <c r="L4616" s="19"/>
      <c r="M4616" s="19"/>
    </row>
    <row r="4617" spans="1:13" x14ac:dyDescent="0.25">
      <c r="A4617" s="19"/>
      <c r="B4617" s="19"/>
      <c r="C4617" s="19"/>
      <c r="D4617" s="35"/>
      <c r="E4617" s="18" t="s">
        <v>16</v>
      </c>
      <c r="F4617" s="22"/>
      <c r="G4617" s="23"/>
      <c r="H4617" s="23"/>
      <c r="I4617" s="23"/>
      <c r="J4617" s="21">
        <f>OR(F4617&lt;&gt;0,G4617&lt;&gt;0,H4617&lt;&gt;0,I4617&lt;&gt;0)*(F4617 + (F4617 = 0))*(G4617 + (G4617 = 0))*(H4617 + (H4617 = 0))*(I4617 + (I4617 = 0))</f>
        <v>0</v>
      </c>
      <c r="K4617" s="19"/>
      <c r="L4617" s="19"/>
      <c r="M4617" s="19"/>
    </row>
    <row r="4618" spans="1:13" x14ac:dyDescent="0.25">
      <c r="A4618" s="19"/>
      <c r="B4618" s="19"/>
      <c r="C4618" s="19"/>
      <c r="D4618" s="35"/>
      <c r="E4618" s="19"/>
      <c r="F4618" s="19"/>
      <c r="G4618" s="19"/>
      <c r="H4618" s="19"/>
      <c r="I4618" s="19"/>
      <c r="J4618" s="24" t="s">
        <v>944</v>
      </c>
      <c r="K4618" s="25">
        <f>SUM(J4615:J4617)</f>
        <v>60</v>
      </c>
      <c r="L4618" s="23">
        <v>3.52</v>
      </c>
      <c r="M4618" s="26">
        <f>ROUND(K4618*L4618,2)</f>
        <v>211.2</v>
      </c>
    </row>
    <row r="4619" spans="1:13" ht="0.95" customHeight="1" x14ac:dyDescent="0.25">
      <c r="A4619" s="27"/>
      <c r="B4619" s="27"/>
      <c r="C4619" s="27"/>
      <c r="D4619" s="36"/>
      <c r="E4619" s="27"/>
      <c r="F4619" s="27"/>
      <c r="G4619" s="27"/>
      <c r="H4619" s="27"/>
      <c r="I4619" s="27"/>
      <c r="J4619" s="27"/>
      <c r="K4619" s="27"/>
      <c r="L4619" s="27"/>
      <c r="M4619" s="27"/>
    </row>
    <row r="4620" spans="1:13" x14ac:dyDescent="0.25">
      <c r="A4620" s="17" t="s">
        <v>945</v>
      </c>
      <c r="B4620" s="18" t="s">
        <v>23</v>
      </c>
      <c r="C4620" s="18" t="s">
        <v>76</v>
      </c>
      <c r="D4620" s="29" t="s">
        <v>946</v>
      </c>
      <c r="E4620" s="19"/>
      <c r="F4620" s="19"/>
      <c r="G4620" s="19"/>
      <c r="H4620" s="19"/>
      <c r="I4620" s="19"/>
      <c r="J4620" s="19"/>
      <c r="K4620" s="20">
        <f>K4625</f>
        <v>6</v>
      </c>
      <c r="L4620" s="21">
        <f>L4625</f>
        <v>10.99</v>
      </c>
      <c r="M4620" s="21">
        <f>M4625</f>
        <v>65.94</v>
      </c>
    </row>
    <row r="4621" spans="1:13" ht="33.75" x14ac:dyDescent="0.25">
      <c r="A4621" s="19"/>
      <c r="B4621" s="19"/>
      <c r="C4621" s="19"/>
      <c r="D4621" s="29" t="s">
        <v>947</v>
      </c>
      <c r="E4621" s="19"/>
      <c r="F4621" s="19"/>
      <c r="G4621" s="19"/>
      <c r="H4621" s="19"/>
      <c r="I4621" s="19"/>
      <c r="J4621" s="19"/>
      <c r="K4621" s="19"/>
      <c r="L4621" s="19"/>
      <c r="M4621" s="19"/>
    </row>
    <row r="4622" spans="1:13" x14ac:dyDescent="0.25">
      <c r="A4622" s="19"/>
      <c r="B4622" s="19"/>
      <c r="C4622" s="19"/>
      <c r="D4622" s="35"/>
      <c r="E4622" s="18" t="s">
        <v>19</v>
      </c>
      <c r="F4622" s="22"/>
      <c r="G4622" s="23"/>
      <c r="H4622" s="23"/>
      <c r="I4622" s="23"/>
      <c r="J4622" s="21">
        <f>OR(F4622&lt;&gt;0,G4622&lt;&gt;0,H4622&lt;&gt;0,I4622&lt;&gt;0)*(F4622 + (F4622 = 0))*(G4622 + (G4622 = 0))*(H4622 + (H4622 = 0))*(I4622 + (I4622 = 0))</f>
        <v>0</v>
      </c>
      <c r="K4622" s="19"/>
      <c r="L4622" s="19"/>
      <c r="M4622" s="19"/>
    </row>
    <row r="4623" spans="1:13" x14ac:dyDescent="0.25">
      <c r="A4623" s="19"/>
      <c r="B4623" s="19"/>
      <c r="C4623" s="19"/>
      <c r="D4623" s="35"/>
      <c r="E4623" s="18" t="s">
        <v>27</v>
      </c>
      <c r="F4623" s="22">
        <v>6</v>
      </c>
      <c r="G4623" s="23">
        <v>0</v>
      </c>
      <c r="H4623" s="23">
        <v>0</v>
      </c>
      <c r="I4623" s="23">
        <v>0</v>
      </c>
      <c r="J4623" s="21">
        <f>OR(F4623&lt;&gt;0,G4623&lt;&gt;0,H4623&lt;&gt;0,I4623&lt;&gt;0)*(F4623 + (F4623 = 0))*(G4623 + (G4623 = 0))*(H4623 + (H4623 = 0))*(I4623 + (I4623 = 0))</f>
        <v>6</v>
      </c>
      <c r="K4623" s="19"/>
      <c r="L4623" s="19"/>
      <c r="M4623" s="19"/>
    </row>
    <row r="4624" spans="1:13" x14ac:dyDescent="0.25">
      <c r="A4624" s="19"/>
      <c r="B4624" s="19"/>
      <c r="C4624" s="19"/>
      <c r="D4624" s="35"/>
      <c r="E4624" s="18" t="s">
        <v>16</v>
      </c>
      <c r="F4624" s="22"/>
      <c r="G4624" s="23"/>
      <c r="H4624" s="23"/>
      <c r="I4624" s="23"/>
      <c r="J4624" s="21">
        <f>OR(F4624&lt;&gt;0,G4624&lt;&gt;0,H4624&lt;&gt;0,I4624&lt;&gt;0)*(F4624 + (F4624 = 0))*(G4624 + (G4624 = 0))*(H4624 + (H4624 = 0))*(I4624 + (I4624 = 0))</f>
        <v>0</v>
      </c>
      <c r="K4624" s="19"/>
      <c r="L4624" s="19"/>
      <c r="M4624" s="19"/>
    </row>
    <row r="4625" spans="1:13" x14ac:dyDescent="0.25">
      <c r="A4625" s="19"/>
      <c r="B4625" s="19"/>
      <c r="C4625" s="19"/>
      <c r="D4625" s="35"/>
      <c r="E4625" s="19"/>
      <c r="F4625" s="19"/>
      <c r="G4625" s="19"/>
      <c r="H4625" s="19"/>
      <c r="I4625" s="19"/>
      <c r="J4625" s="24" t="s">
        <v>948</v>
      </c>
      <c r="K4625" s="25">
        <f>SUM(J4622:J4624)</f>
        <v>6</v>
      </c>
      <c r="L4625" s="23">
        <v>10.99</v>
      </c>
      <c r="M4625" s="26">
        <f>ROUND(K4625*L4625,2)</f>
        <v>65.94</v>
      </c>
    </row>
    <row r="4626" spans="1:13" ht="0.95" customHeight="1" x14ac:dyDescent="0.25">
      <c r="A4626" s="27"/>
      <c r="B4626" s="27"/>
      <c r="C4626" s="27"/>
      <c r="D4626" s="36"/>
      <c r="E4626" s="27"/>
      <c r="F4626" s="27"/>
      <c r="G4626" s="27"/>
      <c r="H4626" s="27"/>
      <c r="I4626" s="27"/>
      <c r="J4626" s="27"/>
      <c r="K4626" s="27"/>
      <c r="L4626" s="27"/>
      <c r="M4626" s="27"/>
    </row>
    <row r="4627" spans="1:13" x14ac:dyDescent="0.25">
      <c r="A4627" s="19"/>
      <c r="B4627" s="19"/>
      <c r="C4627" s="19"/>
      <c r="D4627" s="35"/>
      <c r="E4627" s="19"/>
      <c r="F4627" s="19"/>
      <c r="G4627" s="19"/>
      <c r="H4627" s="19"/>
      <c r="I4627" s="19"/>
      <c r="J4627" s="24" t="s">
        <v>949</v>
      </c>
      <c r="K4627" s="28">
        <v>1</v>
      </c>
      <c r="L4627" s="26">
        <f>M4605+M4607+M4613+M4620</f>
        <v>6279.78</v>
      </c>
      <c r="M4627" s="26">
        <f>ROUND(K4627*L4627,2)</f>
        <v>6279.78</v>
      </c>
    </row>
    <row r="4628" spans="1:13" ht="0.95" customHeight="1" x14ac:dyDescent="0.25">
      <c r="A4628" s="27"/>
      <c r="B4628" s="27"/>
      <c r="C4628" s="27"/>
      <c r="D4628" s="36"/>
      <c r="E4628" s="27"/>
      <c r="F4628" s="27"/>
      <c r="G4628" s="27"/>
      <c r="H4628" s="27"/>
      <c r="I4628" s="27"/>
      <c r="J4628" s="27"/>
      <c r="K4628" s="27"/>
      <c r="L4628" s="27"/>
      <c r="M4628" s="27"/>
    </row>
    <row r="4629" spans="1:13" x14ac:dyDescent="0.25">
      <c r="A4629" s="13" t="s">
        <v>950</v>
      </c>
      <c r="B4629" s="13" t="s">
        <v>15</v>
      </c>
      <c r="C4629" s="13" t="s">
        <v>16</v>
      </c>
      <c r="D4629" s="34" t="s">
        <v>951</v>
      </c>
      <c r="E4629" s="14"/>
      <c r="F4629" s="14"/>
      <c r="G4629" s="14"/>
      <c r="H4629" s="14"/>
      <c r="I4629" s="14"/>
      <c r="J4629" s="14"/>
      <c r="K4629" s="15">
        <f>K4642</f>
        <v>1</v>
      </c>
      <c r="L4629" s="16">
        <f>L4642</f>
        <v>4272.8</v>
      </c>
      <c r="M4629" s="16">
        <f>M4642</f>
        <v>4272.8</v>
      </c>
    </row>
    <row r="4630" spans="1:13" x14ac:dyDescent="0.25">
      <c r="A4630" s="17" t="s">
        <v>952</v>
      </c>
      <c r="B4630" s="18" t="s">
        <v>23</v>
      </c>
      <c r="C4630" s="18" t="s">
        <v>76</v>
      </c>
      <c r="D4630" s="29" t="s">
        <v>953</v>
      </c>
      <c r="E4630" s="19"/>
      <c r="F4630" s="19"/>
      <c r="G4630" s="19"/>
      <c r="H4630" s="19"/>
      <c r="I4630" s="19"/>
      <c r="J4630" s="19"/>
      <c r="K4630" s="20">
        <f>K4634</f>
        <v>1</v>
      </c>
      <c r="L4630" s="21">
        <f>L4634</f>
        <v>680</v>
      </c>
      <c r="M4630" s="21">
        <f>M4634</f>
        <v>680</v>
      </c>
    </row>
    <row r="4631" spans="1:13" x14ac:dyDescent="0.25">
      <c r="A4631" s="19"/>
      <c r="B4631" s="19"/>
      <c r="C4631" s="19"/>
      <c r="D4631" s="29" t="s">
        <v>953</v>
      </c>
      <c r="E4631" s="19"/>
      <c r="F4631" s="19"/>
      <c r="G4631" s="19"/>
      <c r="H4631" s="19"/>
      <c r="I4631" s="19"/>
      <c r="J4631" s="19"/>
      <c r="K4631" s="19"/>
      <c r="L4631" s="19"/>
      <c r="M4631" s="19"/>
    </row>
    <row r="4632" spans="1:13" x14ac:dyDescent="0.25">
      <c r="A4632" s="19"/>
      <c r="B4632" s="19"/>
      <c r="C4632" s="19"/>
      <c r="D4632" s="35"/>
      <c r="E4632" s="18" t="s">
        <v>954</v>
      </c>
      <c r="F4632" s="22">
        <v>1</v>
      </c>
      <c r="G4632" s="23">
        <v>0</v>
      </c>
      <c r="H4632" s="23">
        <v>0</v>
      </c>
      <c r="I4632" s="23">
        <v>0</v>
      </c>
      <c r="J4632" s="21">
        <f>OR(F4632&lt;&gt;0,G4632&lt;&gt;0,H4632&lt;&gt;0,I4632&lt;&gt;0)*(F4632 + (F4632 = 0))*(G4632 + (G4632 = 0))*(H4632 + (H4632 = 0))*(I4632 + (I4632 = 0))</f>
        <v>1</v>
      </c>
      <c r="K4632" s="19"/>
      <c r="L4632" s="19"/>
      <c r="M4632" s="19"/>
    </row>
    <row r="4633" spans="1:13" x14ac:dyDescent="0.25">
      <c r="A4633" s="19"/>
      <c r="B4633" s="19"/>
      <c r="C4633" s="19"/>
      <c r="D4633" s="35"/>
      <c r="E4633" s="18" t="s">
        <v>16</v>
      </c>
      <c r="F4633" s="22"/>
      <c r="G4633" s="23"/>
      <c r="H4633" s="23"/>
      <c r="I4633" s="23"/>
      <c r="J4633" s="21">
        <f>OR(F4633&lt;&gt;0,G4633&lt;&gt;0,H4633&lt;&gt;0,I4633&lt;&gt;0)*(F4633 + (F4633 = 0))*(G4633 + (G4633 = 0))*(H4633 + (H4633 = 0))*(I4633 + (I4633 = 0))</f>
        <v>0</v>
      </c>
      <c r="K4633" s="19"/>
      <c r="L4633" s="19"/>
      <c r="M4633" s="19"/>
    </row>
    <row r="4634" spans="1:13" x14ac:dyDescent="0.25">
      <c r="A4634" s="19"/>
      <c r="B4634" s="19"/>
      <c r="C4634" s="19"/>
      <c r="D4634" s="35"/>
      <c r="E4634" s="19"/>
      <c r="F4634" s="19"/>
      <c r="G4634" s="19"/>
      <c r="H4634" s="19"/>
      <c r="I4634" s="19"/>
      <c r="J4634" s="24" t="s">
        <v>955</v>
      </c>
      <c r="K4634" s="25">
        <f>SUM(J4632:J4633)</f>
        <v>1</v>
      </c>
      <c r="L4634" s="23">
        <v>680</v>
      </c>
      <c r="M4634" s="26">
        <f>ROUND(K4634*L4634,2)</f>
        <v>680</v>
      </c>
    </row>
    <row r="4635" spans="1:13" ht="0.95" customHeight="1" x14ac:dyDescent="0.25">
      <c r="A4635" s="27"/>
      <c r="B4635" s="27"/>
      <c r="C4635" s="27"/>
      <c r="D4635" s="36"/>
      <c r="E4635" s="27"/>
      <c r="F4635" s="27"/>
      <c r="G4635" s="27"/>
      <c r="H4635" s="27"/>
      <c r="I4635" s="27"/>
      <c r="J4635" s="27"/>
      <c r="K4635" s="27"/>
      <c r="L4635" s="27"/>
      <c r="M4635" s="27"/>
    </row>
    <row r="4636" spans="1:13" x14ac:dyDescent="0.25">
      <c r="A4636" s="17" t="s">
        <v>956</v>
      </c>
      <c r="B4636" s="18" t="s">
        <v>23</v>
      </c>
      <c r="C4636" s="18" t="s">
        <v>937</v>
      </c>
      <c r="D4636" s="29" t="s">
        <v>957</v>
      </c>
      <c r="E4636" s="19"/>
      <c r="F4636" s="19"/>
      <c r="G4636" s="19"/>
      <c r="H4636" s="19"/>
      <c r="I4636" s="19"/>
      <c r="J4636" s="19"/>
      <c r="K4636" s="20">
        <f>K4640</f>
        <v>18</v>
      </c>
      <c r="L4636" s="21">
        <f>L4640</f>
        <v>199.6</v>
      </c>
      <c r="M4636" s="21">
        <f>M4640</f>
        <v>3592.8</v>
      </c>
    </row>
    <row r="4637" spans="1:13" x14ac:dyDescent="0.25">
      <c r="A4637" s="19"/>
      <c r="B4637" s="19"/>
      <c r="C4637" s="19"/>
      <c r="D4637" s="29" t="s">
        <v>957</v>
      </c>
      <c r="E4637" s="19"/>
      <c r="F4637" s="19"/>
      <c r="G4637" s="19"/>
      <c r="H4637" s="19"/>
      <c r="I4637" s="19"/>
      <c r="J4637" s="19"/>
      <c r="K4637" s="19"/>
      <c r="L4637" s="19"/>
      <c r="M4637" s="19"/>
    </row>
    <row r="4638" spans="1:13" x14ac:dyDescent="0.25">
      <c r="A4638" s="19"/>
      <c r="B4638" s="19"/>
      <c r="C4638" s="19"/>
      <c r="D4638" s="35"/>
      <c r="E4638" s="18" t="s">
        <v>16</v>
      </c>
      <c r="F4638" s="22">
        <v>18</v>
      </c>
      <c r="G4638" s="23">
        <v>0</v>
      </c>
      <c r="H4638" s="23">
        <v>0</v>
      </c>
      <c r="I4638" s="23">
        <v>0</v>
      </c>
      <c r="J4638" s="21">
        <f>OR(F4638&lt;&gt;0,G4638&lt;&gt;0,H4638&lt;&gt;0,I4638&lt;&gt;0)*(F4638 + (F4638 = 0))*(G4638 + (G4638 = 0))*(H4638 + (H4638 = 0))*(I4638 + (I4638 = 0))</f>
        <v>18</v>
      </c>
      <c r="K4638" s="19"/>
      <c r="L4638" s="19"/>
      <c r="M4638" s="19"/>
    </row>
    <row r="4639" spans="1:13" x14ac:dyDescent="0.25">
      <c r="A4639" s="19"/>
      <c r="B4639" s="19"/>
      <c r="C4639" s="19"/>
      <c r="D4639" s="35"/>
      <c r="E4639" s="18" t="s">
        <v>16</v>
      </c>
      <c r="F4639" s="22"/>
      <c r="G4639" s="23"/>
      <c r="H4639" s="23"/>
      <c r="I4639" s="23"/>
      <c r="J4639" s="21">
        <f>OR(F4639&lt;&gt;0,G4639&lt;&gt;0,H4639&lt;&gt;0,I4639&lt;&gt;0)*(F4639 + (F4639 = 0))*(G4639 + (G4639 = 0))*(H4639 + (H4639 = 0))*(I4639 + (I4639 = 0))</f>
        <v>0</v>
      </c>
      <c r="K4639" s="19"/>
      <c r="L4639" s="19"/>
      <c r="M4639" s="19"/>
    </row>
    <row r="4640" spans="1:13" x14ac:dyDescent="0.25">
      <c r="A4640" s="19"/>
      <c r="B4640" s="19"/>
      <c r="C4640" s="19"/>
      <c r="D4640" s="35"/>
      <c r="E4640" s="19"/>
      <c r="F4640" s="19"/>
      <c r="G4640" s="19"/>
      <c r="H4640" s="19"/>
      <c r="I4640" s="19"/>
      <c r="J4640" s="24" t="s">
        <v>958</v>
      </c>
      <c r="K4640" s="25">
        <f>SUM(J4638:J4639)</f>
        <v>18</v>
      </c>
      <c r="L4640" s="23">
        <v>199.6</v>
      </c>
      <c r="M4640" s="26">
        <f>ROUND(K4640*L4640,2)</f>
        <v>3592.8</v>
      </c>
    </row>
    <row r="4641" spans="1:13" ht="0.95" customHeight="1" x14ac:dyDescent="0.25">
      <c r="A4641" s="27"/>
      <c r="B4641" s="27"/>
      <c r="C4641" s="27"/>
      <c r="D4641" s="36"/>
      <c r="E4641" s="27"/>
      <c r="F4641" s="27"/>
      <c r="G4641" s="27"/>
      <c r="H4641" s="27"/>
      <c r="I4641" s="27"/>
      <c r="J4641" s="27"/>
      <c r="K4641" s="27"/>
      <c r="L4641" s="27"/>
      <c r="M4641" s="27"/>
    </row>
    <row r="4642" spans="1:13" x14ac:dyDescent="0.25">
      <c r="A4642" s="19"/>
      <c r="B4642" s="19"/>
      <c r="C4642" s="19"/>
      <c r="D4642" s="35"/>
      <c r="E4642" s="19"/>
      <c r="F4642" s="19"/>
      <c r="G4642" s="19"/>
      <c r="H4642" s="19"/>
      <c r="I4642" s="19"/>
      <c r="J4642" s="24" t="s">
        <v>959</v>
      </c>
      <c r="K4642" s="28">
        <v>1</v>
      </c>
      <c r="L4642" s="26">
        <f>M4630+M4636</f>
        <v>4272.8</v>
      </c>
      <c r="M4642" s="26">
        <f>ROUND(K4642*L4642,2)</f>
        <v>4272.8</v>
      </c>
    </row>
    <row r="4643" spans="1:13" ht="0.95" customHeight="1" x14ac:dyDescent="0.25">
      <c r="A4643" s="27"/>
      <c r="B4643" s="27"/>
      <c r="C4643" s="27"/>
      <c r="D4643" s="36"/>
      <c r="E4643" s="27"/>
      <c r="F4643" s="27"/>
      <c r="G4643" s="27"/>
      <c r="H4643" s="27"/>
      <c r="I4643" s="27"/>
      <c r="J4643" s="27"/>
      <c r="K4643" s="27"/>
      <c r="L4643" s="27"/>
      <c r="M4643" s="27"/>
    </row>
    <row r="4644" spans="1:13" x14ac:dyDescent="0.25">
      <c r="A4644" s="19"/>
      <c r="B4644" s="19"/>
      <c r="C4644" s="19"/>
      <c r="D4644" s="35"/>
      <c r="E4644" s="19"/>
      <c r="F4644" s="19"/>
      <c r="G4644" s="19"/>
      <c r="H4644" s="19"/>
      <c r="I4644" s="19"/>
      <c r="J4644" s="24" t="s">
        <v>960</v>
      </c>
      <c r="K4644" s="28">
        <v>1</v>
      </c>
      <c r="L4644" s="26">
        <f>M4604+M4629</f>
        <v>10552.58</v>
      </c>
      <c r="M4644" s="26">
        <f>ROUND(K4644*L4644,2)</f>
        <v>10552.58</v>
      </c>
    </row>
    <row r="4645" spans="1:13" ht="0.95" customHeight="1" x14ac:dyDescent="0.25">
      <c r="A4645" s="27"/>
      <c r="B4645" s="27"/>
      <c r="C4645" s="27"/>
      <c r="D4645" s="36"/>
      <c r="E4645" s="27"/>
      <c r="F4645" s="27"/>
      <c r="G4645" s="27"/>
      <c r="H4645" s="27"/>
      <c r="I4645" s="27"/>
      <c r="J4645" s="27"/>
      <c r="K4645" s="27"/>
      <c r="L4645" s="27"/>
      <c r="M4645" s="27"/>
    </row>
    <row r="4646" spans="1:13" x14ac:dyDescent="0.25">
      <c r="A4646" s="9" t="s">
        <v>961</v>
      </c>
      <c r="B4646" s="9" t="s">
        <v>15</v>
      </c>
      <c r="C4646" s="9" t="s">
        <v>16</v>
      </c>
      <c r="D4646" s="33" t="s">
        <v>962</v>
      </c>
      <c r="E4646" s="10"/>
      <c r="F4646" s="10"/>
      <c r="G4646" s="10"/>
      <c r="H4646" s="10"/>
      <c r="I4646" s="10"/>
      <c r="J4646" s="10"/>
      <c r="K4646" s="11">
        <f>K4922</f>
        <v>1</v>
      </c>
      <c r="L4646" s="12">
        <f>L4922</f>
        <v>184593.97</v>
      </c>
      <c r="M4646" s="12">
        <f>M4922</f>
        <v>184593.97</v>
      </c>
    </row>
    <row r="4647" spans="1:13" x14ac:dyDescent="0.25">
      <c r="A4647" s="13" t="s">
        <v>963</v>
      </c>
      <c r="B4647" s="13" t="s">
        <v>15</v>
      </c>
      <c r="C4647" s="13" t="s">
        <v>16</v>
      </c>
      <c r="D4647" s="34" t="s">
        <v>964</v>
      </c>
      <c r="E4647" s="14"/>
      <c r="F4647" s="14"/>
      <c r="G4647" s="14"/>
      <c r="H4647" s="14"/>
      <c r="I4647" s="14"/>
      <c r="J4647" s="14"/>
      <c r="K4647" s="15">
        <f>K4654</f>
        <v>1</v>
      </c>
      <c r="L4647" s="16">
        <f>L4654</f>
        <v>3135.38</v>
      </c>
      <c r="M4647" s="16">
        <f>M4654</f>
        <v>3135.38</v>
      </c>
    </row>
    <row r="4648" spans="1:13" ht="33.75" x14ac:dyDescent="0.25">
      <c r="A4648" s="17" t="s">
        <v>965</v>
      </c>
      <c r="B4648" s="18" t="s">
        <v>23</v>
      </c>
      <c r="C4648" s="18" t="s">
        <v>76</v>
      </c>
      <c r="D4648" s="29" t="s">
        <v>966</v>
      </c>
      <c r="E4648" s="19"/>
      <c r="F4648" s="19"/>
      <c r="G4648" s="19"/>
      <c r="H4648" s="19"/>
      <c r="I4648" s="19"/>
      <c r="J4648" s="19"/>
      <c r="K4648" s="20">
        <f>K4652</f>
        <v>1</v>
      </c>
      <c r="L4648" s="21">
        <f>L4652</f>
        <v>3135.38</v>
      </c>
      <c r="M4648" s="21">
        <f>M4652</f>
        <v>3135.38</v>
      </c>
    </row>
    <row r="4649" spans="1:13" ht="360" x14ac:dyDescent="0.25">
      <c r="A4649" s="19"/>
      <c r="B4649" s="19"/>
      <c r="C4649" s="19"/>
      <c r="D4649" s="29" t="s">
        <v>967</v>
      </c>
      <c r="E4649" s="19"/>
      <c r="F4649" s="19"/>
      <c r="G4649" s="19"/>
      <c r="H4649" s="19"/>
      <c r="I4649" s="19"/>
      <c r="J4649" s="19"/>
      <c r="K4649" s="19"/>
      <c r="L4649" s="19"/>
      <c r="M4649" s="19"/>
    </row>
    <row r="4650" spans="1:13" x14ac:dyDescent="0.25">
      <c r="A4650" s="19"/>
      <c r="B4650" s="19"/>
      <c r="C4650" s="19"/>
      <c r="D4650" s="35"/>
      <c r="E4650" s="18" t="s">
        <v>16</v>
      </c>
      <c r="F4650" s="22">
        <v>1</v>
      </c>
      <c r="G4650" s="23">
        <v>0</v>
      </c>
      <c r="H4650" s="23">
        <v>0</v>
      </c>
      <c r="I4650" s="23">
        <v>0</v>
      </c>
      <c r="J4650" s="21">
        <f>OR(F4650&lt;&gt;0,G4650&lt;&gt;0,H4650&lt;&gt;0,I4650&lt;&gt;0)*(F4650 + (F4650 = 0))*(G4650 + (G4650 = 0))*(H4650 + (H4650 = 0))*(I4650 + (I4650 = 0))</f>
        <v>1</v>
      </c>
      <c r="K4650" s="19"/>
      <c r="L4650" s="19"/>
      <c r="M4650" s="19"/>
    </row>
    <row r="4651" spans="1:13" x14ac:dyDescent="0.25">
      <c r="A4651" s="19"/>
      <c r="B4651" s="19"/>
      <c r="C4651" s="19"/>
      <c r="D4651" s="35"/>
      <c r="E4651" s="18" t="s">
        <v>16</v>
      </c>
      <c r="F4651" s="22"/>
      <c r="G4651" s="23"/>
      <c r="H4651" s="23"/>
      <c r="I4651" s="23"/>
      <c r="J4651" s="21">
        <f>OR(F4651&lt;&gt;0,G4651&lt;&gt;0,H4651&lt;&gt;0,I4651&lt;&gt;0)*(F4651 + (F4651 = 0))*(G4651 + (G4651 = 0))*(H4651 + (H4651 = 0))*(I4651 + (I4651 = 0))</f>
        <v>0</v>
      </c>
      <c r="K4651" s="19"/>
      <c r="L4651" s="19"/>
      <c r="M4651" s="19"/>
    </row>
    <row r="4652" spans="1:13" x14ac:dyDescent="0.25">
      <c r="A4652" s="19"/>
      <c r="B4652" s="19"/>
      <c r="C4652" s="19"/>
      <c r="D4652" s="35"/>
      <c r="E4652" s="19"/>
      <c r="F4652" s="19"/>
      <c r="G4652" s="19"/>
      <c r="H4652" s="19"/>
      <c r="I4652" s="19"/>
      <c r="J4652" s="24" t="s">
        <v>968</v>
      </c>
      <c r="K4652" s="25">
        <f>SUM(J4650:J4651)</f>
        <v>1</v>
      </c>
      <c r="L4652" s="23">
        <v>3135.38</v>
      </c>
      <c r="M4652" s="26">
        <f>ROUND(K4652*L4652,2)</f>
        <v>3135.38</v>
      </c>
    </row>
    <row r="4653" spans="1:13" ht="0.95" customHeight="1" x14ac:dyDescent="0.25">
      <c r="A4653" s="27"/>
      <c r="B4653" s="27"/>
      <c r="C4653" s="27"/>
      <c r="D4653" s="36"/>
      <c r="E4653" s="27"/>
      <c r="F4653" s="27"/>
      <c r="G4653" s="27"/>
      <c r="H4653" s="27"/>
      <c r="I4653" s="27"/>
      <c r="J4653" s="27"/>
      <c r="K4653" s="27"/>
      <c r="L4653" s="27"/>
      <c r="M4653" s="27"/>
    </row>
    <row r="4654" spans="1:13" x14ac:dyDescent="0.25">
      <c r="A4654" s="19"/>
      <c r="B4654" s="19"/>
      <c r="C4654" s="19"/>
      <c r="D4654" s="35"/>
      <c r="E4654" s="19"/>
      <c r="F4654" s="19"/>
      <c r="G4654" s="19"/>
      <c r="H4654" s="19"/>
      <c r="I4654" s="19"/>
      <c r="J4654" s="24" t="s">
        <v>969</v>
      </c>
      <c r="K4654" s="28">
        <v>1</v>
      </c>
      <c r="L4654" s="26">
        <f>M4648</f>
        <v>3135.38</v>
      </c>
      <c r="M4654" s="26">
        <f>ROUND(K4654*L4654,2)</f>
        <v>3135.38</v>
      </c>
    </row>
    <row r="4655" spans="1:13" ht="0.95" customHeight="1" x14ac:dyDescent="0.25">
      <c r="A4655" s="27"/>
      <c r="B4655" s="27"/>
      <c r="C4655" s="27"/>
      <c r="D4655" s="36"/>
      <c r="E4655" s="27"/>
      <c r="F4655" s="27"/>
      <c r="G4655" s="27"/>
      <c r="H4655" s="27"/>
      <c r="I4655" s="27"/>
      <c r="J4655" s="27"/>
      <c r="K4655" s="27"/>
      <c r="L4655" s="27"/>
      <c r="M4655" s="27"/>
    </row>
    <row r="4656" spans="1:13" x14ac:dyDescent="0.25">
      <c r="A4656" s="13" t="s">
        <v>970</v>
      </c>
      <c r="B4656" s="13" t="s">
        <v>15</v>
      </c>
      <c r="C4656" s="13" t="s">
        <v>16</v>
      </c>
      <c r="D4656" s="34" t="s">
        <v>971</v>
      </c>
      <c r="E4656" s="14"/>
      <c r="F4656" s="14"/>
      <c r="G4656" s="14"/>
      <c r="H4656" s="14"/>
      <c r="I4656" s="14"/>
      <c r="J4656" s="14"/>
      <c r="K4656" s="15">
        <f>K4802</f>
        <v>1</v>
      </c>
      <c r="L4656" s="16">
        <f>L4802</f>
        <v>150175.13</v>
      </c>
      <c r="M4656" s="16">
        <f>M4802</f>
        <v>150175.13</v>
      </c>
    </row>
    <row r="4657" spans="1:13" x14ac:dyDescent="0.25">
      <c r="A4657" s="17" t="s">
        <v>972</v>
      </c>
      <c r="B4657" s="18" t="s">
        <v>23</v>
      </c>
      <c r="C4657" s="18" t="s">
        <v>30</v>
      </c>
      <c r="D4657" s="29" t="s">
        <v>973</v>
      </c>
      <c r="E4657" s="19"/>
      <c r="F4657" s="19"/>
      <c r="G4657" s="19"/>
      <c r="H4657" s="19"/>
      <c r="I4657" s="19"/>
      <c r="J4657" s="19"/>
      <c r="K4657" s="20">
        <f>K4686</f>
        <v>2870</v>
      </c>
      <c r="L4657" s="21">
        <f>L4686</f>
        <v>5.59</v>
      </c>
      <c r="M4657" s="21">
        <f>M4686</f>
        <v>16043.3</v>
      </c>
    </row>
    <row r="4658" spans="1:13" ht="56.25" x14ac:dyDescent="0.25">
      <c r="A4658" s="19"/>
      <c r="B4658" s="19"/>
      <c r="C4658" s="19"/>
      <c r="D4658" s="29" t="s">
        <v>974</v>
      </c>
      <c r="E4658" s="19"/>
      <c r="F4658" s="19"/>
      <c r="G4658" s="19"/>
      <c r="H4658" s="19"/>
      <c r="I4658" s="19"/>
      <c r="J4658" s="19"/>
      <c r="K4658" s="19"/>
      <c r="L4658" s="19"/>
      <c r="M4658" s="19"/>
    </row>
    <row r="4659" spans="1:13" x14ac:dyDescent="0.25">
      <c r="A4659" s="19"/>
      <c r="B4659" s="19"/>
      <c r="C4659" s="19"/>
      <c r="D4659" s="35"/>
      <c r="E4659" s="18" t="s">
        <v>975</v>
      </c>
      <c r="F4659" s="22"/>
      <c r="G4659" s="23"/>
      <c r="H4659" s="23"/>
      <c r="I4659" s="23"/>
      <c r="J4659" s="21">
        <f>OR(F4659&lt;&gt;0,G4659&lt;&gt;0,H4659&lt;&gt;0,I4659&lt;&gt;0)*(F4659 + (F4659 = 0))*(G4659 + (G4659 = 0))*(H4659 + (H4659 = 0))*(I4659 + (I4659 = 0))</f>
        <v>0</v>
      </c>
      <c r="K4659" s="19"/>
      <c r="L4659" s="19"/>
      <c r="M4659" s="19"/>
    </row>
    <row r="4660" spans="1:13" x14ac:dyDescent="0.25">
      <c r="A4660" s="19"/>
      <c r="B4660" s="19"/>
      <c r="C4660" s="19"/>
      <c r="D4660" s="35"/>
      <c r="E4660" s="18" t="s">
        <v>976</v>
      </c>
      <c r="F4660" s="22"/>
      <c r="G4660" s="23"/>
      <c r="H4660" s="23"/>
      <c r="I4660" s="23"/>
      <c r="J4660" s="21">
        <f>OR(F4660&lt;&gt;0,G4660&lt;&gt;0,H4660&lt;&gt;0,I4660&lt;&gt;0)*(F4660 + (F4660 = 0))*(G4660 + (G4660 = 0))*(H4660 + (H4660 = 0))*(I4660 + (I4660 = 0))</f>
        <v>0</v>
      </c>
      <c r="K4660" s="19"/>
      <c r="L4660" s="19"/>
      <c r="M4660" s="19"/>
    </row>
    <row r="4661" spans="1:13" x14ac:dyDescent="0.25">
      <c r="A4661" s="19"/>
      <c r="B4661" s="19"/>
      <c r="C4661" s="19"/>
      <c r="D4661" s="35"/>
      <c r="E4661" s="18" t="s">
        <v>977</v>
      </c>
      <c r="F4661" s="22"/>
      <c r="G4661" s="23"/>
      <c r="H4661" s="23"/>
      <c r="I4661" s="23"/>
      <c r="J4661" s="21">
        <f>OR(F4661&lt;&gt;0,G4661&lt;&gt;0,H4661&lt;&gt;0,I4661&lt;&gt;0)*(F4661 + (F4661 = 0))*(G4661 + (G4661 = 0))*(H4661 + (H4661 = 0))*(I4661 + (I4661 = 0))</f>
        <v>0</v>
      </c>
      <c r="K4661" s="19"/>
      <c r="L4661" s="19"/>
      <c r="M4661" s="19"/>
    </row>
    <row r="4662" spans="1:13" x14ac:dyDescent="0.25">
      <c r="A4662" s="19"/>
      <c r="B4662" s="19"/>
      <c r="C4662" s="19"/>
      <c r="D4662" s="35"/>
      <c r="E4662" s="18" t="s">
        <v>19</v>
      </c>
      <c r="F4662" s="22"/>
      <c r="G4662" s="23"/>
      <c r="H4662" s="23"/>
      <c r="I4662" s="23"/>
      <c r="J4662" s="21">
        <f>OR(F4662&lt;&gt;0,G4662&lt;&gt;0,H4662&lt;&gt;0,I4662&lt;&gt;0)*(F4662 + (F4662 = 0))*(G4662 + (G4662 = 0))*(H4662 + (H4662 = 0))*(I4662 + (I4662 = 0))</f>
        <v>0</v>
      </c>
      <c r="K4662" s="19"/>
      <c r="L4662" s="19"/>
      <c r="M4662" s="19"/>
    </row>
    <row r="4663" spans="1:13" x14ac:dyDescent="0.25">
      <c r="A4663" s="19"/>
      <c r="B4663" s="19"/>
      <c r="C4663" s="19"/>
      <c r="D4663" s="35"/>
      <c r="E4663" s="18" t="s">
        <v>978</v>
      </c>
      <c r="F4663" s="22">
        <v>1</v>
      </c>
      <c r="G4663" s="23">
        <v>550</v>
      </c>
      <c r="H4663" s="23">
        <v>0</v>
      </c>
      <c r="I4663" s="23">
        <v>0</v>
      </c>
      <c r="J4663" s="21">
        <f>OR(F4663&lt;&gt;0,G4663&lt;&gt;0,H4663&lt;&gt;0,I4663&lt;&gt;0)*(F4663 + (F4663 = 0))*(G4663 + (G4663 = 0))*(H4663 + (H4663 = 0))*(I4663 + (I4663 = 0))</f>
        <v>550</v>
      </c>
      <c r="K4663" s="19"/>
      <c r="L4663" s="19"/>
      <c r="M4663" s="19"/>
    </row>
    <row r="4664" spans="1:13" x14ac:dyDescent="0.25">
      <c r="A4664" s="19"/>
      <c r="B4664" s="19"/>
      <c r="C4664" s="19"/>
      <c r="D4664" s="35"/>
      <c r="E4664" s="18" t="s">
        <v>16</v>
      </c>
      <c r="F4664" s="22"/>
      <c r="G4664" s="23"/>
      <c r="H4664" s="23"/>
      <c r="I4664" s="23"/>
      <c r="J4664" s="21">
        <f>OR(F4664&lt;&gt;0,G4664&lt;&gt;0,H4664&lt;&gt;0,I4664&lt;&gt;0)*(F4664 + (F4664 = 0))*(G4664 + (G4664 = 0))*(H4664 + (H4664 = 0))*(I4664 + (I4664 = 0))</f>
        <v>0</v>
      </c>
      <c r="K4664" s="19"/>
      <c r="L4664" s="19"/>
      <c r="M4664" s="19"/>
    </row>
    <row r="4665" spans="1:13" x14ac:dyDescent="0.25">
      <c r="A4665" s="19"/>
      <c r="B4665" s="19"/>
      <c r="C4665" s="19"/>
      <c r="D4665" s="35"/>
      <c r="E4665" s="18" t="s">
        <v>583</v>
      </c>
      <c r="F4665" s="22"/>
      <c r="G4665" s="23"/>
      <c r="H4665" s="23"/>
      <c r="I4665" s="23"/>
      <c r="J4665" s="21">
        <f>OR(F4665&lt;&gt;0,G4665&lt;&gt;0,H4665&lt;&gt;0,I4665&lt;&gt;0)*(F4665 + (F4665 = 0))*(G4665 + (G4665 = 0))*(H4665 + (H4665 = 0))*(I4665 + (I4665 = 0))</f>
        <v>0</v>
      </c>
      <c r="K4665" s="19"/>
      <c r="L4665" s="19"/>
      <c r="M4665" s="19"/>
    </row>
    <row r="4666" spans="1:13" x14ac:dyDescent="0.25">
      <c r="A4666" s="19"/>
      <c r="B4666" s="19"/>
      <c r="C4666" s="19"/>
      <c r="D4666" s="35"/>
      <c r="E4666" s="18" t="s">
        <v>978</v>
      </c>
      <c r="F4666" s="22">
        <v>1</v>
      </c>
      <c r="G4666" s="23">
        <v>250</v>
      </c>
      <c r="H4666" s="23">
        <v>0</v>
      </c>
      <c r="I4666" s="23">
        <v>0</v>
      </c>
      <c r="J4666" s="21">
        <f>OR(F4666&lt;&gt;0,G4666&lt;&gt;0,H4666&lt;&gt;0,I4666&lt;&gt;0)*(F4666 + (F4666 = 0))*(G4666 + (G4666 = 0))*(H4666 + (H4666 = 0))*(I4666 + (I4666 = 0))</f>
        <v>250</v>
      </c>
      <c r="K4666" s="19"/>
      <c r="L4666" s="19"/>
      <c r="M4666" s="19"/>
    </row>
    <row r="4667" spans="1:13" x14ac:dyDescent="0.25">
      <c r="A4667" s="19"/>
      <c r="B4667" s="19"/>
      <c r="C4667" s="19"/>
      <c r="D4667" s="35"/>
      <c r="E4667" s="18" t="s">
        <v>16</v>
      </c>
      <c r="F4667" s="22"/>
      <c r="G4667" s="23"/>
      <c r="H4667" s="23"/>
      <c r="I4667" s="23"/>
      <c r="J4667" s="21">
        <f>OR(F4667&lt;&gt;0,G4667&lt;&gt;0,H4667&lt;&gt;0,I4667&lt;&gt;0)*(F4667 + (F4667 = 0))*(G4667 + (G4667 = 0))*(H4667 + (H4667 = 0))*(I4667 + (I4667 = 0))</f>
        <v>0</v>
      </c>
      <c r="K4667" s="19"/>
      <c r="L4667" s="19"/>
      <c r="M4667" s="19"/>
    </row>
    <row r="4668" spans="1:13" x14ac:dyDescent="0.25">
      <c r="A4668" s="19"/>
      <c r="B4668" s="19"/>
      <c r="C4668" s="19"/>
      <c r="D4668" s="35"/>
      <c r="E4668" s="18" t="s">
        <v>656</v>
      </c>
      <c r="F4668" s="22"/>
      <c r="G4668" s="23"/>
      <c r="H4668" s="23"/>
      <c r="I4668" s="23"/>
      <c r="J4668" s="21">
        <f>OR(F4668&lt;&gt;0,G4668&lt;&gt;0,H4668&lt;&gt;0,I4668&lt;&gt;0)*(F4668 + (F4668 = 0))*(G4668 + (G4668 = 0))*(H4668 + (H4668 = 0))*(I4668 + (I4668 = 0))</f>
        <v>0</v>
      </c>
      <c r="K4668" s="19"/>
      <c r="L4668" s="19"/>
      <c r="M4668" s="19"/>
    </row>
    <row r="4669" spans="1:13" x14ac:dyDescent="0.25">
      <c r="A4669" s="19"/>
      <c r="B4669" s="19"/>
      <c r="C4669" s="19"/>
      <c r="D4669" s="35"/>
      <c r="E4669" s="18" t="s">
        <v>978</v>
      </c>
      <c r="F4669" s="22">
        <v>1</v>
      </c>
      <c r="G4669" s="23">
        <v>400</v>
      </c>
      <c r="H4669" s="23">
        <v>0</v>
      </c>
      <c r="I4669" s="23">
        <v>0</v>
      </c>
      <c r="J4669" s="21">
        <f>OR(F4669&lt;&gt;0,G4669&lt;&gt;0,H4669&lt;&gt;0,I4669&lt;&gt;0)*(F4669 + (F4669 = 0))*(G4669 + (G4669 = 0))*(H4669 + (H4669 = 0))*(I4669 + (I4669 = 0))</f>
        <v>400</v>
      </c>
      <c r="K4669" s="19"/>
      <c r="L4669" s="19"/>
      <c r="M4669" s="19"/>
    </row>
    <row r="4670" spans="1:13" x14ac:dyDescent="0.25">
      <c r="A4670" s="19"/>
      <c r="B4670" s="19"/>
      <c r="C4670" s="19"/>
      <c r="D4670" s="35"/>
      <c r="E4670" s="18" t="s">
        <v>16</v>
      </c>
      <c r="F4670" s="22"/>
      <c r="G4670" s="23"/>
      <c r="H4670" s="23"/>
      <c r="I4670" s="23"/>
      <c r="J4670" s="21">
        <f>OR(F4670&lt;&gt;0,G4670&lt;&gt;0,H4670&lt;&gt;0,I4670&lt;&gt;0)*(F4670 + (F4670 = 0))*(G4670 + (G4670 = 0))*(H4670 + (H4670 = 0))*(I4670 + (I4670 = 0))</f>
        <v>0</v>
      </c>
      <c r="K4670" s="19"/>
      <c r="L4670" s="19"/>
      <c r="M4670" s="19"/>
    </row>
    <row r="4671" spans="1:13" x14ac:dyDescent="0.25">
      <c r="A4671" s="19"/>
      <c r="B4671" s="19"/>
      <c r="C4671" s="19"/>
      <c r="D4671" s="35"/>
      <c r="E4671" s="18" t="s">
        <v>716</v>
      </c>
      <c r="F4671" s="22"/>
      <c r="G4671" s="23"/>
      <c r="H4671" s="23"/>
      <c r="I4671" s="23"/>
      <c r="J4671" s="21">
        <f>OR(F4671&lt;&gt;0,G4671&lt;&gt;0,H4671&lt;&gt;0,I4671&lt;&gt;0)*(F4671 + (F4671 = 0))*(G4671 + (G4671 = 0))*(H4671 + (H4671 = 0))*(I4671 + (I4671 = 0))</f>
        <v>0</v>
      </c>
      <c r="K4671" s="19"/>
      <c r="L4671" s="19"/>
      <c r="M4671" s="19"/>
    </row>
    <row r="4672" spans="1:13" x14ac:dyDescent="0.25">
      <c r="A4672" s="19"/>
      <c r="B4672" s="19"/>
      <c r="C4672" s="19"/>
      <c r="D4672" s="35"/>
      <c r="E4672" s="18" t="s">
        <v>978</v>
      </c>
      <c r="F4672" s="22">
        <v>1</v>
      </c>
      <c r="G4672" s="23">
        <v>125</v>
      </c>
      <c r="H4672" s="23">
        <v>0</v>
      </c>
      <c r="I4672" s="23">
        <v>0</v>
      </c>
      <c r="J4672" s="21">
        <f>OR(F4672&lt;&gt;0,G4672&lt;&gt;0,H4672&lt;&gt;0,I4672&lt;&gt;0)*(F4672 + (F4672 = 0))*(G4672 + (G4672 = 0))*(H4672 + (H4672 = 0))*(I4672 + (I4672 = 0))</f>
        <v>125</v>
      </c>
      <c r="K4672" s="19"/>
      <c r="L4672" s="19"/>
      <c r="M4672" s="19"/>
    </row>
    <row r="4673" spans="1:13" x14ac:dyDescent="0.25">
      <c r="A4673" s="19"/>
      <c r="B4673" s="19"/>
      <c r="C4673" s="19"/>
      <c r="D4673" s="35"/>
      <c r="E4673" s="18" t="s">
        <v>16</v>
      </c>
      <c r="F4673" s="22"/>
      <c r="G4673" s="23"/>
      <c r="H4673" s="23"/>
      <c r="I4673" s="23"/>
      <c r="J4673" s="21">
        <f>OR(F4673&lt;&gt;0,G4673&lt;&gt;0,H4673&lt;&gt;0,I4673&lt;&gt;0)*(F4673 + (F4673 = 0))*(G4673 + (G4673 = 0))*(H4673 + (H4673 = 0))*(I4673 + (I4673 = 0))</f>
        <v>0</v>
      </c>
      <c r="K4673" s="19"/>
      <c r="L4673" s="19"/>
      <c r="M4673" s="19"/>
    </row>
    <row r="4674" spans="1:13" x14ac:dyDescent="0.25">
      <c r="A4674" s="19"/>
      <c r="B4674" s="19"/>
      <c r="C4674" s="19"/>
      <c r="D4674" s="35"/>
      <c r="E4674" s="18" t="s">
        <v>784</v>
      </c>
      <c r="F4674" s="22"/>
      <c r="G4674" s="23"/>
      <c r="H4674" s="23"/>
      <c r="I4674" s="23"/>
      <c r="J4674" s="21">
        <f>OR(F4674&lt;&gt;0,G4674&lt;&gt;0,H4674&lt;&gt;0,I4674&lt;&gt;0)*(F4674 + (F4674 = 0))*(G4674 + (G4674 = 0))*(H4674 + (H4674 = 0))*(I4674 + (I4674 = 0))</f>
        <v>0</v>
      </c>
      <c r="K4674" s="19"/>
      <c r="L4674" s="19"/>
      <c r="M4674" s="19"/>
    </row>
    <row r="4675" spans="1:13" x14ac:dyDescent="0.25">
      <c r="A4675" s="19"/>
      <c r="B4675" s="19"/>
      <c r="C4675" s="19"/>
      <c r="D4675" s="35"/>
      <c r="E4675" s="18" t="s">
        <v>978</v>
      </c>
      <c r="F4675" s="22">
        <v>1</v>
      </c>
      <c r="G4675" s="23">
        <v>65</v>
      </c>
      <c r="H4675" s="23">
        <v>0</v>
      </c>
      <c r="I4675" s="23">
        <v>0</v>
      </c>
      <c r="J4675" s="21">
        <f>OR(F4675&lt;&gt;0,G4675&lt;&gt;0,H4675&lt;&gt;0,I4675&lt;&gt;0)*(F4675 + (F4675 = 0))*(G4675 + (G4675 = 0))*(H4675 + (H4675 = 0))*(I4675 + (I4675 = 0))</f>
        <v>65</v>
      </c>
      <c r="K4675" s="19"/>
      <c r="L4675" s="19"/>
      <c r="M4675" s="19"/>
    </row>
    <row r="4676" spans="1:13" x14ac:dyDescent="0.25">
      <c r="A4676" s="19"/>
      <c r="B4676" s="19"/>
      <c r="C4676" s="19"/>
      <c r="D4676" s="35"/>
      <c r="E4676" s="18" t="s">
        <v>16</v>
      </c>
      <c r="F4676" s="22"/>
      <c r="G4676" s="23"/>
      <c r="H4676" s="23"/>
      <c r="I4676" s="23"/>
      <c r="J4676" s="21">
        <f>OR(F4676&lt;&gt;0,G4676&lt;&gt;0,H4676&lt;&gt;0,I4676&lt;&gt;0)*(F4676 + (F4676 = 0))*(G4676 + (G4676 = 0))*(H4676 + (H4676 = 0))*(I4676 + (I4676 = 0))</f>
        <v>0</v>
      </c>
      <c r="K4676" s="19"/>
      <c r="L4676" s="19"/>
      <c r="M4676" s="19"/>
    </row>
    <row r="4677" spans="1:13" x14ac:dyDescent="0.25">
      <c r="A4677" s="19"/>
      <c r="B4677" s="19"/>
      <c r="C4677" s="19"/>
      <c r="D4677" s="35"/>
      <c r="E4677" s="18" t="s">
        <v>888</v>
      </c>
      <c r="F4677" s="22"/>
      <c r="G4677" s="23"/>
      <c r="H4677" s="23"/>
      <c r="I4677" s="23"/>
      <c r="J4677" s="21">
        <f>OR(F4677&lt;&gt;0,G4677&lt;&gt;0,H4677&lt;&gt;0,I4677&lt;&gt;0)*(F4677 + (F4677 = 0))*(G4677 + (G4677 = 0))*(H4677 + (H4677 = 0))*(I4677 + (I4677 = 0))</f>
        <v>0</v>
      </c>
      <c r="K4677" s="19"/>
      <c r="L4677" s="19"/>
      <c r="M4677" s="19"/>
    </row>
    <row r="4678" spans="1:13" x14ac:dyDescent="0.25">
      <c r="A4678" s="19"/>
      <c r="B4678" s="19"/>
      <c r="C4678" s="19"/>
      <c r="D4678" s="35"/>
      <c r="E4678" s="18" t="s">
        <v>978</v>
      </c>
      <c r="F4678" s="22">
        <v>1</v>
      </c>
      <c r="G4678" s="23">
        <v>450</v>
      </c>
      <c r="H4678" s="23">
        <v>0</v>
      </c>
      <c r="I4678" s="23">
        <v>0</v>
      </c>
      <c r="J4678" s="21">
        <f>OR(F4678&lt;&gt;0,G4678&lt;&gt;0,H4678&lt;&gt;0,I4678&lt;&gt;0)*(F4678 + (F4678 = 0))*(G4678 + (G4678 = 0))*(H4678 + (H4678 = 0))*(I4678 + (I4678 = 0))</f>
        <v>450</v>
      </c>
      <c r="K4678" s="19"/>
      <c r="L4678" s="19"/>
      <c r="M4678" s="19"/>
    </row>
    <row r="4679" spans="1:13" x14ac:dyDescent="0.25">
      <c r="A4679" s="19"/>
      <c r="B4679" s="19"/>
      <c r="C4679" s="19"/>
      <c r="D4679" s="35"/>
      <c r="E4679" s="18" t="s">
        <v>16</v>
      </c>
      <c r="F4679" s="22"/>
      <c r="G4679" s="23"/>
      <c r="H4679" s="23"/>
      <c r="I4679" s="23"/>
      <c r="J4679" s="21">
        <f>OR(F4679&lt;&gt;0,G4679&lt;&gt;0,H4679&lt;&gt;0,I4679&lt;&gt;0)*(F4679 + (F4679 = 0))*(G4679 + (G4679 = 0))*(H4679 + (H4679 = 0))*(I4679 + (I4679 = 0))</f>
        <v>0</v>
      </c>
      <c r="K4679" s="19"/>
      <c r="L4679" s="19"/>
      <c r="M4679" s="19"/>
    </row>
    <row r="4680" spans="1:13" x14ac:dyDescent="0.25">
      <c r="A4680" s="19"/>
      <c r="B4680" s="19"/>
      <c r="C4680" s="19"/>
      <c r="D4680" s="35"/>
      <c r="E4680" s="18" t="s">
        <v>857</v>
      </c>
      <c r="F4680" s="22"/>
      <c r="G4680" s="23"/>
      <c r="H4680" s="23"/>
      <c r="I4680" s="23"/>
      <c r="J4680" s="21">
        <f>OR(F4680&lt;&gt;0,G4680&lt;&gt;0,H4680&lt;&gt;0,I4680&lt;&gt;0)*(F4680 + (F4680 = 0))*(G4680 + (G4680 = 0))*(H4680 + (H4680 = 0))*(I4680 + (I4680 = 0))</f>
        <v>0</v>
      </c>
      <c r="K4680" s="19"/>
      <c r="L4680" s="19"/>
      <c r="M4680" s="19"/>
    </row>
    <row r="4681" spans="1:13" x14ac:dyDescent="0.25">
      <c r="A4681" s="19"/>
      <c r="B4681" s="19"/>
      <c r="C4681" s="19"/>
      <c r="D4681" s="35"/>
      <c r="E4681" s="18" t="s">
        <v>978</v>
      </c>
      <c r="F4681" s="22">
        <v>1</v>
      </c>
      <c r="G4681" s="23">
        <v>180</v>
      </c>
      <c r="H4681" s="23">
        <v>0</v>
      </c>
      <c r="I4681" s="23">
        <v>0</v>
      </c>
      <c r="J4681" s="21">
        <f>OR(F4681&lt;&gt;0,G4681&lt;&gt;0,H4681&lt;&gt;0,I4681&lt;&gt;0)*(F4681 + (F4681 = 0))*(G4681 + (G4681 = 0))*(H4681 + (H4681 = 0))*(I4681 + (I4681 = 0))</f>
        <v>180</v>
      </c>
      <c r="K4681" s="19"/>
      <c r="L4681" s="19"/>
      <c r="M4681" s="19"/>
    </row>
    <row r="4682" spans="1:13" x14ac:dyDescent="0.25">
      <c r="A4682" s="19"/>
      <c r="B4682" s="19"/>
      <c r="C4682" s="19"/>
      <c r="D4682" s="35"/>
      <c r="E4682" s="18" t="s">
        <v>16</v>
      </c>
      <c r="F4682" s="22"/>
      <c r="G4682" s="23"/>
      <c r="H4682" s="23"/>
      <c r="I4682" s="23"/>
      <c r="J4682" s="21">
        <f>OR(F4682&lt;&gt;0,G4682&lt;&gt;0,H4682&lt;&gt;0,I4682&lt;&gt;0)*(F4682 + (F4682 = 0))*(G4682 + (G4682 = 0))*(H4682 + (H4682 = 0))*(I4682 + (I4682 = 0))</f>
        <v>0</v>
      </c>
      <c r="K4682" s="19"/>
      <c r="L4682" s="19"/>
      <c r="M4682" s="19"/>
    </row>
    <row r="4683" spans="1:13" x14ac:dyDescent="0.25">
      <c r="A4683" s="19"/>
      <c r="B4683" s="19"/>
      <c r="C4683" s="19"/>
      <c r="D4683" s="35"/>
      <c r="E4683" s="18" t="s">
        <v>810</v>
      </c>
      <c r="F4683" s="22"/>
      <c r="G4683" s="23"/>
      <c r="H4683" s="23"/>
      <c r="I4683" s="23"/>
      <c r="J4683" s="21">
        <f>OR(F4683&lt;&gt;0,G4683&lt;&gt;0,H4683&lt;&gt;0,I4683&lt;&gt;0)*(F4683 + (F4683 = 0))*(G4683 + (G4683 = 0))*(H4683 + (H4683 = 0))*(I4683 + (I4683 = 0))</f>
        <v>0</v>
      </c>
      <c r="K4683" s="19"/>
      <c r="L4683" s="19"/>
      <c r="M4683" s="19"/>
    </row>
    <row r="4684" spans="1:13" x14ac:dyDescent="0.25">
      <c r="A4684" s="19"/>
      <c r="B4684" s="19"/>
      <c r="C4684" s="19"/>
      <c r="D4684" s="35"/>
      <c r="E4684" s="18" t="s">
        <v>978</v>
      </c>
      <c r="F4684" s="22">
        <v>1</v>
      </c>
      <c r="G4684" s="23">
        <v>850</v>
      </c>
      <c r="H4684" s="23">
        <v>0</v>
      </c>
      <c r="I4684" s="23">
        <v>0</v>
      </c>
      <c r="J4684" s="21">
        <f>OR(F4684&lt;&gt;0,G4684&lt;&gt;0,H4684&lt;&gt;0,I4684&lt;&gt;0)*(F4684 + (F4684 = 0))*(G4684 + (G4684 = 0))*(H4684 + (H4684 = 0))*(I4684 + (I4684 = 0))</f>
        <v>850</v>
      </c>
      <c r="K4684" s="19"/>
      <c r="L4684" s="19"/>
      <c r="M4684" s="19"/>
    </row>
    <row r="4685" spans="1:13" x14ac:dyDescent="0.25">
      <c r="A4685" s="19"/>
      <c r="B4685" s="19"/>
      <c r="C4685" s="19"/>
      <c r="D4685" s="35"/>
      <c r="E4685" s="18" t="s">
        <v>16</v>
      </c>
      <c r="F4685" s="22"/>
      <c r="G4685" s="23"/>
      <c r="H4685" s="23"/>
      <c r="I4685" s="23"/>
      <c r="J4685" s="21">
        <f>OR(F4685&lt;&gt;0,G4685&lt;&gt;0,H4685&lt;&gt;0,I4685&lt;&gt;0)*(F4685 + (F4685 = 0))*(G4685 + (G4685 = 0))*(H4685 + (H4685 = 0))*(I4685 + (I4685 = 0))</f>
        <v>0</v>
      </c>
      <c r="K4685" s="19"/>
      <c r="L4685" s="19"/>
      <c r="M4685" s="19"/>
    </row>
    <row r="4686" spans="1:13" x14ac:dyDescent="0.25">
      <c r="A4686" s="19"/>
      <c r="B4686" s="19"/>
      <c r="C4686" s="19"/>
      <c r="D4686" s="35"/>
      <c r="E4686" s="19"/>
      <c r="F4686" s="19"/>
      <c r="G4686" s="19"/>
      <c r="H4686" s="19"/>
      <c r="I4686" s="19"/>
      <c r="J4686" s="24" t="s">
        <v>979</v>
      </c>
      <c r="K4686" s="25">
        <f>SUM(J4659:J4685)</f>
        <v>2870</v>
      </c>
      <c r="L4686" s="23">
        <v>5.59</v>
      </c>
      <c r="M4686" s="26">
        <f>ROUND(K4686*L4686,2)</f>
        <v>16043.3</v>
      </c>
    </row>
    <row r="4687" spans="1:13" ht="0.95" customHeight="1" x14ac:dyDescent="0.25">
      <c r="A4687" s="27"/>
      <c r="B4687" s="27"/>
      <c r="C4687" s="27"/>
      <c r="D4687" s="36"/>
      <c r="E4687" s="27"/>
      <c r="F4687" s="27"/>
      <c r="G4687" s="27"/>
      <c r="H4687" s="27"/>
      <c r="I4687" s="27"/>
      <c r="J4687" s="27"/>
      <c r="K4687" s="27"/>
      <c r="L4687" s="27"/>
      <c r="M4687" s="27"/>
    </row>
    <row r="4688" spans="1:13" ht="33.75" x14ac:dyDescent="0.25">
      <c r="A4688" s="17" t="s">
        <v>980</v>
      </c>
      <c r="B4688" s="18" t="s">
        <v>23</v>
      </c>
      <c r="C4688" s="18" t="s">
        <v>30</v>
      </c>
      <c r="D4688" s="29" t="s">
        <v>981</v>
      </c>
      <c r="E4688" s="19"/>
      <c r="F4688" s="19"/>
      <c r="G4688" s="19"/>
      <c r="H4688" s="19"/>
      <c r="I4688" s="19"/>
      <c r="J4688" s="19"/>
      <c r="K4688" s="20">
        <f>K4692</f>
        <v>650</v>
      </c>
      <c r="L4688" s="21">
        <f>L4692</f>
        <v>6.44</v>
      </c>
      <c r="M4688" s="21">
        <f>M4692</f>
        <v>4186</v>
      </c>
    </row>
    <row r="4689" spans="1:13" ht="90" x14ac:dyDescent="0.25">
      <c r="A4689" s="19"/>
      <c r="B4689" s="19"/>
      <c r="C4689" s="19"/>
      <c r="D4689" s="29" t="s">
        <v>982</v>
      </c>
      <c r="E4689" s="19"/>
      <c r="F4689" s="19"/>
      <c r="G4689" s="19"/>
      <c r="H4689" s="19"/>
      <c r="I4689" s="19"/>
      <c r="J4689" s="19"/>
      <c r="K4689" s="19"/>
      <c r="L4689" s="19"/>
      <c r="M4689" s="19"/>
    </row>
    <row r="4690" spans="1:13" x14ac:dyDescent="0.25">
      <c r="A4690" s="19"/>
      <c r="B4690" s="19"/>
      <c r="C4690" s="19"/>
      <c r="D4690" s="35"/>
      <c r="E4690" s="18" t="s">
        <v>983</v>
      </c>
      <c r="F4690" s="22">
        <v>1</v>
      </c>
      <c r="G4690" s="23">
        <v>650</v>
      </c>
      <c r="H4690" s="23">
        <v>0</v>
      </c>
      <c r="I4690" s="23">
        <v>0</v>
      </c>
      <c r="J4690" s="21">
        <f>OR(F4690&lt;&gt;0,G4690&lt;&gt;0,H4690&lt;&gt;0,I4690&lt;&gt;0)*(F4690 + (F4690 = 0))*(G4690 + (G4690 = 0))*(H4690 + (H4690 = 0))*(I4690 + (I4690 = 0))</f>
        <v>650</v>
      </c>
      <c r="K4690" s="19"/>
      <c r="L4690" s="19"/>
      <c r="M4690" s="19"/>
    </row>
    <row r="4691" spans="1:13" x14ac:dyDescent="0.25">
      <c r="A4691" s="19"/>
      <c r="B4691" s="19"/>
      <c r="C4691" s="19"/>
      <c r="D4691" s="35"/>
      <c r="E4691" s="18" t="s">
        <v>16</v>
      </c>
      <c r="F4691" s="22"/>
      <c r="G4691" s="23"/>
      <c r="H4691" s="23"/>
      <c r="I4691" s="23"/>
      <c r="J4691" s="21">
        <f>OR(F4691&lt;&gt;0,G4691&lt;&gt;0,H4691&lt;&gt;0,I4691&lt;&gt;0)*(F4691 + (F4691 = 0))*(G4691 + (G4691 = 0))*(H4691 + (H4691 = 0))*(I4691 + (I4691 = 0))</f>
        <v>0</v>
      </c>
      <c r="K4691" s="19"/>
      <c r="L4691" s="19"/>
      <c r="M4691" s="19"/>
    </row>
    <row r="4692" spans="1:13" x14ac:dyDescent="0.25">
      <c r="A4692" s="19"/>
      <c r="B4692" s="19"/>
      <c r="C4692" s="19"/>
      <c r="D4692" s="35"/>
      <c r="E4692" s="19"/>
      <c r="F4692" s="19"/>
      <c r="G4692" s="19"/>
      <c r="H4692" s="19"/>
      <c r="I4692" s="19"/>
      <c r="J4692" s="24" t="s">
        <v>984</v>
      </c>
      <c r="K4692" s="25">
        <f>SUM(J4690:J4691)</f>
        <v>650</v>
      </c>
      <c r="L4692" s="23">
        <v>6.44</v>
      </c>
      <c r="M4692" s="26">
        <f>ROUND(K4692*L4692,2)</f>
        <v>4186</v>
      </c>
    </row>
    <row r="4693" spans="1:13" ht="0.95" customHeight="1" x14ac:dyDescent="0.25">
      <c r="A4693" s="27"/>
      <c r="B4693" s="27"/>
      <c r="C4693" s="27"/>
      <c r="D4693" s="36"/>
      <c r="E4693" s="27"/>
      <c r="F4693" s="27"/>
      <c r="G4693" s="27"/>
      <c r="H4693" s="27"/>
      <c r="I4693" s="27"/>
      <c r="J4693" s="27"/>
      <c r="K4693" s="27"/>
      <c r="L4693" s="27"/>
      <c r="M4693" s="27"/>
    </row>
    <row r="4694" spans="1:13" ht="22.5" x14ac:dyDescent="0.25">
      <c r="A4694" s="17" t="s">
        <v>985</v>
      </c>
      <c r="B4694" s="18" t="s">
        <v>23</v>
      </c>
      <c r="C4694" s="18" t="s">
        <v>30</v>
      </c>
      <c r="D4694" s="29" t="s">
        <v>986</v>
      </c>
      <c r="E4694" s="19"/>
      <c r="F4694" s="19"/>
      <c r="G4694" s="19"/>
      <c r="H4694" s="19"/>
      <c r="I4694" s="19"/>
      <c r="J4694" s="19"/>
      <c r="K4694" s="20">
        <f>K4793</f>
        <v>5541.4</v>
      </c>
      <c r="L4694" s="21">
        <f>L4793</f>
        <v>13.54</v>
      </c>
      <c r="M4694" s="21">
        <f>M4793</f>
        <v>75030.559999999998</v>
      </c>
    </row>
    <row r="4695" spans="1:13" ht="78.75" x14ac:dyDescent="0.25">
      <c r="A4695" s="19"/>
      <c r="B4695" s="19"/>
      <c r="C4695" s="19"/>
      <c r="D4695" s="29" t="s">
        <v>987</v>
      </c>
      <c r="E4695" s="19"/>
      <c r="F4695" s="19"/>
      <c r="G4695" s="19"/>
      <c r="H4695" s="19"/>
      <c r="I4695" s="19"/>
      <c r="J4695" s="19"/>
      <c r="K4695" s="19"/>
      <c r="L4695" s="19"/>
      <c r="M4695" s="19"/>
    </row>
    <row r="4696" spans="1:13" x14ac:dyDescent="0.25">
      <c r="A4696" s="19"/>
      <c r="B4696" s="19"/>
      <c r="C4696" s="19"/>
      <c r="D4696" s="35"/>
      <c r="E4696" s="18" t="s">
        <v>988</v>
      </c>
      <c r="F4696" s="22"/>
      <c r="G4696" s="23"/>
      <c r="H4696" s="23"/>
      <c r="I4696" s="23"/>
      <c r="J4696" s="21">
        <f>OR(F4696&lt;&gt;0,G4696&lt;&gt;0,H4696&lt;&gt;0,I4696&lt;&gt;0)*(F4696 + (F4696 = 0))*(G4696 + (G4696 = 0))*(H4696 + (H4696 = 0))*(I4696 + (I4696 = 0))</f>
        <v>0</v>
      </c>
      <c r="K4696" s="19"/>
      <c r="L4696" s="19"/>
      <c r="M4696" s="19"/>
    </row>
    <row r="4697" spans="1:13" x14ac:dyDescent="0.25">
      <c r="A4697" s="19"/>
      <c r="B4697" s="19"/>
      <c r="C4697" s="19"/>
      <c r="D4697" s="35"/>
      <c r="E4697" s="18" t="s">
        <v>989</v>
      </c>
      <c r="F4697" s="22"/>
      <c r="G4697" s="23"/>
      <c r="H4697" s="23"/>
      <c r="I4697" s="23"/>
      <c r="J4697" s="21">
        <f>OR(F4697&lt;&gt;0,G4697&lt;&gt;0,H4697&lt;&gt;0,I4697&lt;&gt;0)*(F4697 + (F4697 = 0))*(G4697 + (G4697 = 0))*(H4697 + (H4697 = 0))*(I4697 + (I4697 = 0))</f>
        <v>0</v>
      </c>
      <c r="K4697" s="19"/>
      <c r="L4697" s="19"/>
      <c r="M4697" s="19"/>
    </row>
    <row r="4698" spans="1:13" x14ac:dyDescent="0.25">
      <c r="A4698" s="19"/>
      <c r="B4698" s="19"/>
      <c r="C4698" s="19"/>
      <c r="D4698" s="35"/>
      <c r="E4698" s="18" t="s">
        <v>19</v>
      </c>
      <c r="F4698" s="22"/>
      <c r="G4698" s="23"/>
      <c r="H4698" s="23"/>
      <c r="I4698" s="23"/>
      <c r="J4698" s="21">
        <f>OR(F4698&lt;&gt;0,G4698&lt;&gt;0,H4698&lt;&gt;0,I4698&lt;&gt;0)*(F4698 + (F4698 = 0))*(G4698 + (G4698 = 0))*(H4698 + (H4698 = 0))*(I4698 + (I4698 = 0))</f>
        <v>0</v>
      </c>
      <c r="K4698" s="19"/>
      <c r="L4698" s="19"/>
      <c r="M4698" s="19"/>
    </row>
    <row r="4699" spans="1:13" x14ac:dyDescent="0.25">
      <c r="A4699" s="19"/>
      <c r="B4699" s="19"/>
      <c r="C4699" s="19"/>
      <c r="D4699" s="35"/>
      <c r="E4699" s="18" t="s">
        <v>188</v>
      </c>
      <c r="F4699" s="22"/>
      <c r="G4699" s="23"/>
      <c r="H4699" s="23"/>
      <c r="I4699" s="23"/>
      <c r="J4699" s="21">
        <f>OR(F4699&lt;&gt;0,G4699&lt;&gt;0,H4699&lt;&gt;0,I4699&lt;&gt;0)*(F4699 + (F4699 = 0))*(G4699 + (G4699 = 0))*(H4699 + (H4699 = 0))*(I4699 + (I4699 = 0))</f>
        <v>0</v>
      </c>
      <c r="K4699" s="19"/>
      <c r="L4699" s="19"/>
      <c r="M4699" s="19"/>
    </row>
    <row r="4700" spans="1:13" x14ac:dyDescent="0.25">
      <c r="A4700" s="19"/>
      <c r="B4700" s="19"/>
      <c r="C4700" s="19"/>
      <c r="D4700" s="35"/>
      <c r="E4700" s="18" t="s">
        <v>990</v>
      </c>
      <c r="F4700" s="22">
        <v>1</v>
      </c>
      <c r="G4700" s="23">
        <v>914.64</v>
      </c>
      <c r="H4700" s="23">
        <v>0</v>
      </c>
      <c r="I4700" s="23">
        <v>0</v>
      </c>
      <c r="J4700" s="21">
        <f>OR(F4700&lt;&gt;0,G4700&lt;&gt;0,H4700&lt;&gt;0,I4700&lt;&gt;0)*(F4700 + (F4700 = 0))*(G4700 + (G4700 = 0))*(H4700 + (H4700 = 0))*(I4700 + (I4700 = 0))</f>
        <v>914.64</v>
      </c>
      <c r="K4700" s="19"/>
      <c r="L4700" s="19"/>
      <c r="M4700" s="19"/>
    </row>
    <row r="4701" spans="1:13" x14ac:dyDescent="0.25">
      <c r="A4701" s="19"/>
      <c r="B4701" s="19"/>
      <c r="C4701" s="19"/>
      <c r="D4701" s="35"/>
      <c r="E4701" s="18" t="s">
        <v>991</v>
      </c>
      <c r="F4701" s="22">
        <v>1</v>
      </c>
      <c r="G4701" s="23">
        <v>18</v>
      </c>
      <c r="H4701" s="23">
        <v>0</v>
      </c>
      <c r="I4701" s="23">
        <v>0</v>
      </c>
      <c r="J4701" s="21">
        <f>OR(F4701&lt;&gt;0,G4701&lt;&gt;0,H4701&lt;&gt;0,I4701&lt;&gt;0)*(F4701 + (F4701 = 0))*(G4701 + (G4701 = 0))*(H4701 + (H4701 = 0))*(I4701 + (I4701 = 0))</f>
        <v>18</v>
      </c>
      <c r="K4701" s="19"/>
      <c r="L4701" s="19"/>
      <c r="M4701" s="19"/>
    </row>
    <row r="4702" spans="1:13" x14ac:dyDescent="0.25">
      <c r="A4702" s="19"/>
      <c r="B4702" s="19"/>
      <c r="C4702" s="19"/>
      <c r="D4702" s="35"/>
      <c r="E4702" s="18" t="s">
        <v>992</v>
      </c>
      <c r="F4702" s="22">
        <v>1</v>
      </c>
      <c r="G4702" s="23">
        <v>250</v>
      </c>
      <c r="H4702" s="23">
        <v>0</v>
      </c>
      <c r="I4702" s="23">
        <v>0</v>
      </c>
      <c r="J4702" s="21">
        <f>OR(F4702&lt;&gt;0,G4702&lt;&gt;0,H4702&lt;&gt;0,I4702&lt;&gt;0)*(F4702 + (F4702 = 0))*(G4702 + (G4702 = 0))*(H4702 + (H4702 = 0))*(I4702 + (I4702 = 0))</f>
        <v>250</v>
      </c>
      <c r="K4702" s="19"/>
      <c r="L4702" s="19"/>
      <c r="M4702" s="19"/>
    </row>
    <row r="4703" spans="1:13" x14ac:dyDescent="0.25">
      <c r="A4703" s="19"/>
      <c r="B4703" s="19"/>
      <c r="C4703" s="19"/>
      <c r="D4703" s="35"/>
      <c r="E4703" s="18" t="s">
        <v>993</v>
      </c>
      <c r="F4703" s="22">
        <v>1</v>
      </c>
      <c r="G4703" s="23">
        <v>458.95</v>
      </c>
      <c r="H4703" s="23">
        <v>0</v>
      </c>
      <c r="I4703" s="23">
        <v>0</v>
      </c>
      <c r="J4703" s="21">
        <f>OR(F4703&lt;&gt;0,G4703&lt;&gt;0,H4703&lt;&gt;0,I4703&lt;&gt;0)*(F4703 + (F4703 = 0))*(G4703 + (G4703 = 0))*(H4703 + (H4703 = 0))*(I4703 + (I4703 = 0))</f>
        <v>458.95</v>
      </c>
      <c r="K4703" s="19"/>
      <c r="L4703" s="19"/>
      <c r="M4703" s="19"/>
    </row>
    <row r="4704" spans="1:13" x14ac:dyDescent="0.25">
      <c r="A4704" s="19"/>
      <c r="B4704" s="19"/>
      <c r="C4704" s="19"/>
      <c r="D4704" s="35"/>
      <c r="E4704" s="18" t="s">
        <v>994</v>
      </c>
      <c r="F4704" s="22">
        <v>1</v>
      </c>
      <c r="G4704" s="23">
        <v>30</v>
      </c>
      <c r="H4704" s="23">
        <v>0</v>
      </c>
      <c r="I4704" s="23">
        <v>0</v>
      </c>
      <c r="J4704" s="21">
        <f>OR(F4704&lt;&gt;0,G4704&lt;&gt;0,H4704&lt;&gt;0,I4704&lt;&gt;0)*(F4704 + (F4704 = 0))*(G4704 + (G4704 = 0))*(H4704 + (H4704 = 0))*(I4704 + (I4704 = 0))</f>
        <v>30</v>
      </c>
      <c r="K4704" s="19"/>
      <c r="L4704" s="19"/>
      <c r="M4704" s="19"/>
    </row>
    <row r="4705" spans="1:13" x14ac:dyDescent="0.25">
      <c r="A4705" s="19"/>
      <c r="B4705" s="19"/>
      <c r="C4705" s="19"/>
      <c r="D4705" s="35"/>
      <c r="E4705" s="18" t="s">
        <v>995</v>
      </c>
      <c r="F4705" s="22">
        <v>1</v>
      </c>
      <c r="G4705" s="23">
        <v>108</v>
      </c>
      <c r="H4705" s="23">
        <v>0</v>
      </c>
      <c r="I4705" s="23">
        <v>0</v>
      </c>
      <c r="J4705" s="21">
        <f>OR(F4705&lt;&gt;0,G4705&lt;&gt;0,H4705&lt;&gt;0,I4705&lt;&gt;0)*(F4705 + (F4705 = 0))*(G4705 + (G4705 = 0))*(H4705 + (H4705 = 0))*(I4705 + (I4705 = 0))</f>
        <v>108</v>
      </c>
      <c r="K4705" s="19"/>
      <c r="L4705" s="19"/>
      <c r="M4705" s="19"/>
    </row>
    <row r="4706" spans="1:13" x14ac:dyDescent="0.25">
      <c r="A4706" s="19"/>
      <c r="B4706" s="19"/>
      <c r="C4706" s="19"/>
      <c r="D4706" s="35"/>
      <c r="E4706" s="18" t="s">
        <v>996</v>
      </c>
      <c r="F4706" s="22">
        <v>1</v>
      </c>
      <c r="G4706" s="23">
        <v>240</v>
      </c>
      <c r="H4706" s="23">
        <v>0</v>
      </c>
      <c r="I4706" s="23">
        <v>0</v>
      </c>
      <c r="J4706" s="21">
        <f>OR(F4706&lt;&gt;0,G4706&lt;&gt;0,H4706&lt;&gt;0,I4706&lt;&gt;0)*(F4706 + (F4706 = 0))*(G4706 + (G4706 = 0))*(H4706 + (H4706 = 0))*(I4706 + (I4706 = 0))</f>
        <v>240</v>
      </c>
      <c r="K4706" s="19"/>
      <c r="L4706" s="19"/>
      <c r="M4706" s="19"/>
    </row>
    <row r="4707" spans="1:13" x14ac:dyDescent="0.25">
      <c r="A4707" s="19"/>
      <c r="B4707" s="19"/>
      <c r="C4707" s="19"/>
      <c r="D4707" s="35"/>
      <c r="E4707" s="18" t="s">
        <v>16</v>
      </c>
      <c r="F4707" s="22"/>
      <c r="G4707" s="23"/>
      <c r="H4707" s="23"/>
      <c r="I4707" s="23"/>
      <c r="J4707" s="21">
        <f>OR(F4707&lt;&gt;0,G4707&lt;&gt;0,H4707&lt;&gt;0,I4707&lt;&gt;0)*(F4707 + (F4707 = 0))*(G4707 + (G4707 = 0))*(H4707 + (H4707 = 0))*(I4707 + (I4707 = 0))</f>
        <v>0</v>
      </c>
      <c r="K4707" s="19"/>
      <c r="L4707" s="19"/>
      <c r="M4707" s="19"/>
    </row>
    <row r="4708" spans="1:13" x14ac:dyDescent="0.25">
      <c r="A4708" s="19"/>
      <c r="B4708" s="19"/>
      <c r="C4708" s="19"/>
      <c r="D4708" s="35"/>
      <c r="E4708" s="18" t="s">
        <v>997</v>
      </c>
      <c r="F4708" s="22"/>
      <c r="G4708" s="23"/>
      <c r="H4708" s="23"/>
      <c r="I4708" s="23"/>
      <c r="J4708" s="21">
        <f>OR(F4708&lt;&gt;0,G4708&lt;&gt;0,H4708&lt;&gt;0,I4708&lt;&gt;0)*(F4708 + (F4708 = 0))*(G4708 + (G4708 = 0))*(H4708 + (H4708 = 0))*(I4708 + (I4708 = 0))</f>
        <v>0</v>
      </c>
      <c r="K4708" s="19"/>
      <c r="L4708" s="19"/>
      <c r="M4708" s="19"/>
    </row>
    <row r="4709" spans="1:13" x14ac:dyDescent="0.25">
      <c r="A4709" s="19"/>
      <c r="B4709" s="19"/>
      <c r="C4709" s="19"/>
      <c r="D4709" s="35"/>
      <c r="E4709" s="18" t="s">
        <v>978</v>
      </c>
      <c r="F4709" s="22">
        <v>-1</v>
      </c>
      <c r="G4709" s="23">
        <v>550</v>
      </c>
      <c r="H4709" s="23">
        <v>0</v>
      </c>
      <c r="I4709" s="23">
        <v>0</v>
      </c>
      <c r="J4709" s="21">
        <f>OR(F4709&lt;&gt;0,G4709&lt;&gt;0,H4709&lt;&gt;0,I4709&lt;&gt;0)*(F4709 + (F4709 = 0))*(G4709 + (G4709 = 0))*(H4709 + (H4709 = 0))*(I4709 + (I4709 = 0))</f>
        <v>-550</v>
      </c>
      <c r="K4709" s="19"/>
      <c r="L4709" s="19"/>
      <c r="M4709" s="19"/>
    </row>
    <row r="4710" spans="1:13" x14ac:dyDescent="0.25">
      <c r="A4710" s="19"/>
      <c r="B4710" s="19"/>
      <c r="C4710" s="19"/>
      <c r="D4710" s="35"/>
      <c r="E4710" s="18" t="s">
        <v>16</v>
      </c>
      <c r="F4710" s="22"/>
      <c r="G4710" s="23"/>
      <c r="H4710" s="23"/>
      <c r="I4710" s="23"/>
      <c r="J4710" s="21">
        <f>OR(F4710&lt;&gt;0,G4710&lt;&gt;0,H4710&lt;&gt;0,I4710&lt;&gt;0)*(F4710 + (F4710 = 0))*(G4710 + (G4710 = 0))*(H4710 + (H4710 = 0))*(I4710 + (I4710 = 0))</f>
        <v>0</v>
      </c>
      <c r="K4710" s="19"/>
      <c r="L4710" s="19"/>
      <c r="M4710" s="19"/>
    </row>
    <row r="4711" spans="1:13" x14ac:dyDescent="0.25">
      <c r="A4711" s="19"/>
      <c r="B4711" s="19"/>
      <c r="C4711" s="19"/>
      <c r="D4711" s="35"/>
      <c r="E4711" s="18" t="s">
        <v>583</v>
      </c>
      <c r="F4711" s="22"/>
      <c r="G4711" s="23"/>
      <c r="H4711" s="23"/>
      <c r="I4711" s="23"/>
      <c r="J4711" s="21">
        <f>OR(F4711&lt;&gt;0,G4711&lt;&gt;0,H4711&lt;&gt;0,I4711&lt;&gt;0)*(F4711 + (F4711 = 0))*(G4711 + (G4711 = 0))*(H4711 + (H4711 = 0))*(I4711 + (I4711 = 0))</f>
        <v>0</v>
      </c>
      <c r="K4711" s="19"/>
      <c r="L4711" s="19"/>
      <c r="M4711" s="19"/>
    </row>
    <row r="4712" spans="1:13" x14ac:dyDescent="0.25">
      <c r="A4712" s="19"/>
      <c r="B4712" s="19"/>
      <c r="C4712" s="19"/>
      <c r="D4712" s="35"/>
      <c r="E4712" s="18" t="s">
        <v>188</v>
      </c>
      <c r="F4712" s="22"/>
      <c r="G4712" s="23"/>
      <c r="H4712" s="23"/>
      <c r="I4712" s="23"/>
      <c r="J4712" s="21">
        <f>OR(F4712&lt;&gt;0,G4712&lt;&gt;0,H4712&lt;&gt;0,I4712&lt;&gt;0)*(F4712 + (F4712 = 0))*(G4712 + (G4712 = 0))*(H4712 + (H4712 = 0))*(I4712 + (I4712 = 0))</f>
        <v>0</v>
      </c>
      <c r="K4712" s="19"/>
      <c r="L4712" s="19"/>
      <c r="M4712" s="19"/>
    </row>
    <row r="4713" spans="1:13" x14ac:dyDescent="0.25">
      <c r="A4713" s="19"/>
      <c r="B4713" s="19"/>
      <c r="C4713" s="19"/>
      <c r="D4713" s="35"/>
      <c r="E4713" s="18" t="s">
        <v>990</v>
      </c>
      <c r="F4713" s="22">
        <v>1</v>
      </c>
      <c r="G4713" s="23">
        <v>459.69</v>
      </c>
      <c r="H4713" s="23">
        <v>0</v>
      </c>
      <c r="I4713" s="23">
        <v>0</v>
      </c>
      <c r="J4713" s="21">
        <f>OR(F4713&lt;&gt;0,G4713&lt;&gt;0,H4713&lt;&gt;0,I4713&lt;&gt;0)*(F4713 + (F4713 = 0))*(G4713 + (G4713 = 0))*(H4713 + (H4713 = 0))*(I4713 + (I4713 = 0))</f>
        <v>459.69</v>
      </c>
      <c r="K4713" s="19"/>
      <c r="L4713" s="19"/>
      <c r="M4713" s="19"/>
    </row>
    <row r="4714" spans="1:13" x14ac:dyDescent="0.25">
      <c r="A4714" s="19"/>
      <c r="B4714" s="19"/>
      <c r="C4714" s="19"/>
      <c r="D4714" s="35"/>
      <c r="E4714" s="18" t="s">
        <v>991</v>
      </c>
      <c r="F4714" s="22">
        <v>1</v>
      </c>
      <c r="G4714" s="23">
        <v>3</v>
      </c>
      <c r="H4714" s="23">
        <v>0</v>
      </c>
      <c r="I4714" s="23">
        <v>0</v>
      </c>
      <c r="J4714" s="21">
        <f>OR(F4714&lt;&gt;0,G4714&lt;&gt;0,H4714&lt;&gt;0,I4714&lt;&gt;0)*(F4714 + (F4714 = 0))*(G4714 + (G4714 = 0))*(H4714 + (H4714 = 0))*(I4714 + (I4714 = 0))</f>
        <v>3</v>
      </c>
      <c r="K4714" s="19"/>
      <c r="L4714" s="19"/>
      <c r="M4714" s="19"/>
    </row>
    <row r="4715" spans="1:13" x14ac:dyDescent="0.25">
      <c r="A4715" s="19"/>
      <c r="B4715" s="19"/>
      <c r="C4715" s="19"/>
      <c r="D4715" s="35"/>
      <c r="E4715" s="18" t="s">
        <v>993</v>
      </c>
      <c r="F4715" s="22">
        <v>1</v>
      </c>
      <c r="G4715" s="23">
        <v>424.33</v>
      </c>
      <c r="H4715" s="23">
        <v>0</v>
      </c>
      <c r="I4715" s="23">
        <v>0</v>
      </c>
      <c r="J4715" s="21">
        <f>OR(F4715&lt;&gt;0,G4715&lt;&gt;0,H4715&lt;&gt;0,I4715&lt;&gt;0)*(F4715 + (F4715 = 0))*(G4715 + (G4715 = 0))*(H4715 + (H4715 = 0))*(I4715 + (I4715 = 0))</f>
        <v>424.33</v>
      </c>
      <c r="K4715" s="19"/>
      <c r="L4715" s="19"/>
      <c r="M4715" s="19"/>
    </row>
    <row r="4716" spans="1:13" x14ac:dyDescent="0.25">
      <c r="A4716" s="19"/>
      <c r="B4716" s="19"/>
      <c r="C4716" s="19"/>
      <c r="D4716" s="35"/>
      <c r="E4716" s="18" t="s">
        <v>994</v>
      </c>
      <c r="F4716" s="22">
        <v>1</v>
      </c>
      <c r="G4716" s="23">
        <v>32</v>
      </c>
      <c r="H4716" s="23">
        <v>0</v>
      </c>
      <c r="I4716" s="23">
        <v>0</v>
      </c>
      <c r="J4716" s="21">
        <f>OR(F4716&lt;&gt;0,G4716&lt;&gt;0,H4716&lt;&gt;0,I4716&lt;&gt;0)*(F4716 + (F4716 = 0))*(G4716 + (G4716 = 0))*(H4716 + (H4716 = 0))*(I4716 + (I4716 = 0))</f>
        <v>32</v>
      </c>
      <c r="K4716" s="19"/>
      <c r="L4716" s="19"/>
      <c r="M4716" s="19"/>
    </row>
    <row r="4717" spans="1:13" x14ac:dyDescent="0.25">
      <c r="A4717" s="19"/>
      <c r="B4717" s="19"/>
      <c r="C4717" s="19"/>
      <c r="D4717" s="35"/>
      <c r="E4717" s="18" t="s">
        <v>995</v>
      </c>
      <c r="F4717" s="22">
        <v>1</v>
      </c>
      <c r="G4717" s="23">
        <v>13.82</v>
      </c>
      <c r="H4717" s="23">
        <v>0</v>
      </c>
      <c r="I4717" s="23">
        <v>0</v>
      </c>
      <c r="J4717" s="21">
        <f>OR(F4717&lt;&gt;0,G4717&lt;&gt;0,H4717&lt;&gt;0,I4717&lt;&gt;0)*(F4717 + (F4717 = 0))*(G4717 + (G4717 = 0))*(H4717 + (H4717 = 0))*(I4717 + (I4717 = 0))</f>
        <v>13.82</v>
      </c>
      <c r="K4717" s="19"/>
      <c r="L4717" s="19"/>
      <c r="M4717" s="19"/>
    </row>
    <row r="4718" spans="1:13" x14ac:dyDescent="0.25">
      <c r="A4718" s="19"/>
      <c r="B4718" s="19"/>
      <c r="C4718" s="19"/>
      <c r="D4718" s="35"/>
      <c r="E4718" s="18" t="s">
        <v>16</v>
      </c>
      <c r="F4718" s="22"/>
      <c r="G4718" s="23"/>
      <c r="H4718" s="23"/>
      <c r="I4718" s="23"/>
      <c r="J4718" s="21">
        <f>OR(F4718&lt;&gt;0,G4718&lt;&gt;0,H4718&lt;&gt;0,I4718&lt;&gt;0)*(F4718 + (F4718 = 0))*(G4718 + (G4718 = 0))*(H4718 + (H4718 = 0))*(I4718 + (I4718 = 0))</f>
        <v>0</v>
      </c>
      <c r="K4718" s="19"/>
      <c r="L4718" s="19"/>
      <c r="M4718" s="19"/>
    </row>
    <row r="4719" spans="1:13" x14ac:dyDescent="0.25">
      <c r="A4719" s="19"/>
      <c r="B4719" s="19"/>
      <c r="C4719" s="19"/>
      <c r="D4719" s="35"/>
      <c r="E4719" s="18" t="s">
        <v>997</v>
      </c>
      <c r="F4719" s="22"/>
      <c r="G4719" s="23"/>
      <c r="H4719" s="23"/>
      <c r="I4719" s="23"/>
      <c r="J4719" s="21">
        <f>OR(F4719&lt;&gt;0,G4719&lt;&gt;0,H4719&lt;&gt;0,I4719&lt;&gt;0)*(F4719 + (F4719 = 0))*(G4719 + (G4719 = 0))*(H4719 + (H4719 = 0))*(I4719 + (I4719 = 0))</f>
        <v>0</v>
      </c>
      <c r="K4719" s="19"/>
      <c r="L4719" s="19"/>
      <c r="M4719" s="19"/>
    </row>
    <row r="4720" spans="1:13" x14ac:dyDescent="0.25">
      <c r="A4720" s="19"/>
      <c r="B4720" s="19"/>
      <c r="C4720" s="19"/>
      <c r="D4720" s="35"/>
      <c r="E4720" s="18" t="s">
        <v>978</v>
      </c>
      <c r="F4720" s="22">
        <v>-1</v>
      </c>
      <c r="G4720" s="23">
        <v>250</v>
      </c>
      <c r="H4720" s="23">
        <v>0</v>
      </c>
      <c r="I4720" s="23">
        <v>0</v>
      </c>
      <c r="J4720" s="21">
        <f>OR(F4720&lt;&gt;0,G4720&lt;&gt;0,H4720&lt;&gt;0,I4720&lt;&gt;0)*(F4720 + (F4720 = 0))*(G4720 + (G4720 = 0))*(H4720 + (H4720 = 0))*(I4720 + (I4720 = 0))</f>
        <v>-250</v>
      </c>
      <c r="K4720" s="19"/>
      <c r="L4720" s="19"/>
      <c r="M4720" s="19"/>
    </row>
    <row r="4721" spans="1:13" x14ac:dyDescent="0.25">
      <c r="A4721" s="19"/>
      <c r="B4721" s="19"/>
      <c r="C4721" s="19"/>
      <c r="D4721" s="35"/>
      <c r="E4721" s="18" t="s">
        <v>16</v>
      </c>
      <c r="F4721" s="22"/>
      <c r="G4721" s="23"/>
      <c r="H4721" s="23"/>
      <c r="I4721" s="23"/>
      <c r="J4721" s="21">
        <f>OR(F4721&lt;&gt;0,G4721&lt;&gt;0,H4721&lt;&gt;0,I4721&lt;&gt;0)*(F4721 + (F4721 = 0))*(G4721 + (G4721 = 0))*(H4721 + (H4721 = 0))*(I4721 + (I4721 = 0))</f>
        <v>0</v>
      </c>
      <c r="K4721" s="19"/>
      <c r="L4721" s="19"/>
      <c r="M4721" s="19"/>
    </row>
    <row r="4722" spans="1:13" x14ac:dyDescent="0.25">
      <c r="A4722" s="19"/>
      <c r="B4722" s="19"/>
      <c r="C4722" s="19"/>
      <c r="D4722" s="35"/>
      <c r="E4722" s="18" t="s">
        <v>656</v>
      </c>
      <c r="F4722" s="22"/>
      <c r="G4722" s="23"/>
      <c r="H4722" s="23"/>
      <c r="I4722" s="23"/>
      <c r="J4722" s="21">
        <f>OR(F4722&lt;&gt;0,G4722&lt;&gt;0,H4722&lt;&gt;0,I4722&lt;&gt;0)*(F4722 + (F4722 = 0))*(G4722 + (G4722 = 0))*(H4722 + (H4722 = 0))*(I4722 + (I4722 = 0))</f>
        <v>0</v>
      </c>
      <c r="K4722" s="19"/>
      <c r="L4722" s="19"/>
      <c r="M4722" s="19"/>
    </row>
    <row r="4723" spans="1:13" x14ac:dyDescent="0.25">
      <c r="A4723" s="19"/>
      <c r="B4723" s="19"/>
      <c r="C4723" s="19"/>
      <c r="D4723" s="35"/>
      <c r="E4723" s="18" t="s">
        <v>188</v>
      </c>
      <c r="F4723" s="22"/>
      <c r="G4723" s="23"/>
      <c r="H4723" s="23"/>
      <c r="I4723" s="23"/>
      <c r="J4723" s="21">
        <f>OR(F4723&lt;&gt;0,G4723&lt;&gt;0,H4723&lt;&gt;0,I4723&lt;&gt;0)*(F4723 + (F4723 = 0))*(G4723 + (G4723 = 0))*(H4723 + (H4723 = 0))*(I4723 + (I4723 = 0))</f>
        <v>0</v>
      </c>
      <c r="K4723" s="19"/>
      <c r="L4723" s="19"/>
      <c r="M4723" s="19"/>
    </row>
    <row r="4724" spans="1:13" x14ac:dyDescent="0.25">
      <c r="A4724" s="19"/>
      <c r="B4724" s="19"/>
      <c r="C4724" s="19"/>
      <c r="D4724" s="35"/>
      <c r="E4724" s="18" t="s">
        <v>990</v>
      </c>
      <c r="F4724" s="22">
        <v>1</v>
      </c>
      <c r="G4724" s="23">
        <v>930.91</v>
      </c>
      <c r="H4724" s="23">
        <v>0</v>
      </c>
      <c r="I4724" s="23">
        <v>0</v>
      </c>
      <c r="J4724" s="21">
        <f>OR(F4724&lt;&gt;0,G4724&lt;&gt;0,H4724&lt;&gt;0,I4724&lt;&gt;0)*(F4724 + (F4724 = 0))*(G4724 + (G4724 = 0))*(H4724 + (H4724 = 0))*(I4724 + (I4724 = 0))</f>
        <v>930.91</v>
      </c>
      <c r="K4724" s="19"/>
      <c r="L4724" s="19"/>
      <c r="M4724" s="19"/>
    </row>
    <row r="4725" spans="1:13" x14ac:dyDescent="0.25">
      <c r="A4725" s="19"/>
      <c r="B4725" s="19"/>
      <c r="C4725" s="19"/>
      <c r="D4725" s="35"/>
      <c r="E4725" s="18" t="s">
        <v>991</v>
      </c>
      <c r="F4725" s="22">
        <v>1</v>
      </c>
      <c r="G4725" s="23">
        <v>8</v>
      </c>
      <c r="H4725" s="23">
        <v>0</v>
      </c>
      <c r="I4725" s="23">
        <v>0</v>
      </c>
      <c r="J4725" s="21">
        <f>OR(F4725&lt;&gt;0,G4725&lt;&gt;0,H4725&lt;&gt;0,I4725&lt;&gt;0)*(F4725 + (F4725 = 0))*(G4725 + (G4725 = 0))*(H4725 + (H4725 = 0))*(I4725 + (I4725 = 0))</f>
        <v>8</v>
      </c>
      <c r="K4725" s="19"/>
      <c r="L4725" s="19"/>
      <c r="M4725" s="19"/>
    </row>
    <row r="4726" spans="1:13" x14ac:dyDescent="0.25">
      <c r="A4726" s="19"/>
      <c r="B4726" s="19"/>
      <c r="C4726" s="19"/>
      <c r="D4726" s="35"/>
      <c r="E4726" s="18" t="s">
        <v>993</v>
      </c>
      <c r="F4726" s="22">
        <v>1</v>
      </c>
      <c r="G4726" s="23">
        <v>541.5</v>
      </c>
      <c r="H4726" s="23">
        <v>0</v>
      </c>
      <c r="I4726" s="23">
        <v>0</v>
      </c>
      <c r="J4726" s="21">
        <f>OR(F4726&lt;&gt;0,G4726&lt;&gt;0,H4726&lt;&gt;0,I4726&lt;&gt;0)*(F4726 + (F4726 = 0))*(G4726 + (G4726 = 0))*(H4726 + (H4726 = 0))*(I4726 + (I4726 = 0))</f>
        <v>541.5</v>
      </c>
      <c r="K4726" s="19"/>
      <c r="L4726" s="19"/>
      <c r="M4726" s="19"/>
    </row>
    <row r="4727" spans="1:13" x14ac:dyDescent="0.25">
      <c r="A4727" s="19"/>
      <c r="B4727" s="19"/>
      <c r="C4727" s="19"/>
      <c r="D4727" s="35"/>
      <c r="E4727" s="18" t="s">
        <v>994</v>
      </c>
      <c r="F4727" s="22">
        <v>1</v>
      </c>
      <c r="G4727" s="23">
        <v>32</v>
      </c>
      <c r="H4727" s="23">
        <v>0</v>
      </c>
      <c r="I4727" s="23">
        <v>0</v>
      </c>
      <c r="J4727" s="21">
        <f>OR(F4727&lt;&gt;0,G4727&lt;&gt;0,H4727&lt;&gt;0,I4727&lt;&gt;0)*(F4727 + (F4727 = 0))*(G4727 + (G4727 = 0))*(H4727 + (H4727 = 0))*(I4727 + (I4727 = 0))</f>
        <v>32</v>
      </c>
      <c r="K4727" s="19"/>
      <c r="L4727" s="19"/>
      <c r="M4727" s="19"/>
    </row>
    <row r="4728" spans="1:13" x14ac:dyDescent="0.25">
      <c r="A4728" s="19"/>
      <c r="B4728" s="19"/>
      <c r="C4728" s="19"/>
      <c r="D4728" s="35"/>
      <c r="E4728" s="18" t="s">
        <v>995</v>
      </c>
      <c r="F4728" s="22">
        <v>1</v>
      </c>
      <c r="G4728" s="23">
        <v>34.56</v>
      </c>
      <c r="H4728" s="23">
        <v>0</v>
      </c>
      <c r="I4728" s="23">
        <v>0</v>
      </c>
      <c r="J4728" s="21">
        <f>OR(F4728&lt;&gt;0,G4728&lt;&gt;0,H4728&lt;&gt;0,I4728&lt;&gt;0)*(F4728 + (F4728 = 0))*(G4728 + (G4728 = 0))*(H4728 + (H4728 = 0))*(I4728 + (I4728 = 0))</f>
        <v>34.56</v>
      </c>
      <c r="K4728" s="19"/>
      <c r="L4728" s="19"/>
      <c r="M4728" s="19"/>
    </row>
    <row r="4729" spans="1:13" x14ac:dyDescent="0.25">
      <c r="A4729" s="19"/>
      <c r="B4729" s="19"/>
      <c r="C4729" s="19"/>
      <c r="D4729" s="35"/>
      <c r="E4729" s="18" t="s">
        <v>16</v>
      </c>
      <c r="F4729" s="22"/>
      <c r="G4729" s="23"/>
      <c r="H4729" s="23"/>
      <c r="I4729" s="23"/>
      <c r="J4729" s="21">
        <f>OR(F4729&lt;&gt;0,G4729&lt;&gt;0,H4729&lt;&gt;0,I4729&lt;&gt;0)*(F4729 + (F4729 = 0))*(G4729 + (G4729 = 0))*(H4729 + (H4729 = 0))*(I4729 + (I4729 = 0))</f>
        <v>0</v>
      </c>
      <c r="K4729" s="19"/>
      <c r="L4729" s="19"/>
      <c r="M4729" s="19"/>
    </row>
    <row r="4730" spans="1:13" x14ac:dyDescent="0.25">
      <c r="A4730" s="19"/>
      <c r="B4730" s="19"/>
      <c r="C4730" s="19"/>
      <c r="D4730" s="35"/>
      <c r="E4730" s="18" t="s">
        <v>997</v>
      </c>
      <c r="F4730" s="22"/>
      <c r="G4730" s="23"/>
      <c r="H4730" s="23"/>
      <c r="I4730" s="23"/>
      <c r="J4730" s="21">
        <f>OR(F4730&lt;&gt;0,G4730&lt;&gt;0,H4730&lt;&gt;0,I4730&lt;&gt;0)*(F4730 + (F4730 = 0))*(G4730 + (G4730 = 0))*(H4730 + (H4730 = 0))*(I4730 + (I4730 = 0))</f>
        <v>0</v>
      </c>
      <c r="K4730" s="19"/>
      <c r="L4730" s="19"/>
      <c r="M4730" s="19"/>
    </row>
    <row r="4731" spans="1:13" x14ac:dyDescent="0.25">
      <c r="A4731" s="19"/>
      <c r="B4731" s="19"/>
      <c r="C4731" s="19"/>
      <c r="D4731" s="35"/>
      <c r="E4731" s="18" t="s">
        <v>978</v>
      </c>
      <c r="F4731" s="22">
        <v>-1</v>
      </c>
      <c r="G4731" s="23">
        <v>400</v>
      </c>
      <c r="H4731" s="23">
        <v>0</v>
      </c>
      <c r="I4731" s="23">
        <v>0</v>
      </c>
      <c r="J4731" s="21">
        <f>OR(F4731&lt;&gt;0,G4731&lt;&gt;0,H4731&lt;&gt;0,I4731&lt;&gt;0)*(F4731 + (F4731 = 0))*(G4731 + (G4731 = 0))*(H4731 + (H4731 = 0))*(I4731 + (I4731 = 0))</f>
        <v>-400</v>
      </c>
      <c r="K4731" s="19"/>
      <c r="L4731" s="19"/>
      <c r="M4731" s="19"/>
    </row>
    <row r="4732" spans="1:13" x14ac:dyDescent="0.25">
      <c r="A4732" s="19"/>
      <c r="B4732" s="19"/>
      <c r="C4732" s="19"/>
      <c r="D4732" s="35"/>
      <c r="E4732" s="18" t="s">
        <v>16</v>
      </c>
      <c r="F4732" s="22"/>
      <c r="G4732" s="23"/>
      <c r="H4732" s="23"/>
      <c r="I4732" s="23"/>
      <c r="J4732" s="21">
        <f>OR(F4732&lt;&gt;0,G4732&lt;&gt;0,H4732&lt;&gt;0,I4732&lt;&gt;0)*(F4732 + (F4732 = 0))*(G4732 + (G4732 = 0))*(H4732 + (H4732 = 0))*(I4732 + (I4732 = 0))</f>
        <v>0</v>
      </c>
      <c r="K4732" s="19"/>
      <c r="L4732" s="19"/>
      <c r="M4732" s="19"/>
    </row>
    <row r="4733" spans="1:13" x14ac:dyDescent="0.25">
      <c r="A4733" s="19"/>
      <c r="B4733" s="19"/>
      <c r="C4733" s="19"/>
      <c r="D4733" s="35"/>
      <c r="E4733" s="18" t="s">
        <v>716</v>
      </c>
      <c r="F4733" s="22"/>
      <c r="G4733" s="23"/>
      <c r="H4733" s="23"/>
      <c r="I4733" s="23"/>
      <c r="J4733" s="21">
        <f>OR(F4733&lt;&gt;0,G4733&lt;&gt;0,H4733&lt;&gt;0,I4733&lt;&gt;0)*(F4733 + (F4733 = 0))*(G4733 + (G4733 = 0))*(H4733 + (H4733 = 0))*(I4733 + (I4733 = 0))</f>
        <v>0</v>
      </c>
      <c r="K4733" s="19"/>
      <c r="L4733" s="19"/>
      <c r="M4733" s="19"/>
    </row>
    <row r="4734" spans="1:13" x14ac:dyDescent="0.25">
      <c r="A4734" s="19"/>
      <c r="B4734" s="19"/>
      <c r="C4734" s="19"/>
      <c r="D4734" s="35"/>
      <c r="E4734" s="18" t="s">
        <v>188</v>
      </c>
      <c r="F4734" s="22"/>
      <c r="G4734" s="23"/>
      <c r="H4734" s="23"/>
      <c r="I4734" s="23"/>
      <c r="J4734" s="21">
        <f>OR(F4734&lt;&gt;0,G4734&lt;&gt;0,H4734&lt;&gt;0,I4734&lt;&gt;0)*(F4734 + (F4734 = 0))*(G4734 + (G4734 = 0))*(H4734 + (H4734 = 0))*(I4734 + (I4734 = 0))</f>
        <v>0</v>
      </c>
      <c r="K4734" s="19"/>
      <c r="L4734" s="19"/>
      <c r="M4734" s="19"/>
    </row>
    <row r="4735" spans="1:13" x14ac:dyDescent="0.25">
      <c r="A4735" s="19"/>
      <c r="B4735" s="19"/>
      <c r="C4735" s="19"/>
      <c r="D4735" s="35"/>
      <c r="E4735" s="18" t="s">
        <v>990</v>
      </c>
      <c r="F4735" s="22">
        <v>1</v>
      </c>
      <c r="G4735" s="23">
        <v>392.42</v>
      </c>
      <c r="H4735" s="23">
        <v>0</v>
      </c>
      <c r="I4735" s="23">
        <v>0</v>
      </c>
      <c r="J4735" s="21">
        <f>OR(F4735&lt;&gt;0,G4735&lt;&gt;0,H4735&lt;&gt;0,I4735&lt;&gt;0)*(F4735 + (F4735 = 0))*(G4735 + (G4735 = 0))*(H4735 + (H4735 = 0))*(I4735 + (I4735 = 0))</f>
        <v>392.42</v>
      </c>
      <c r="K4735" s="19"/>
      <c r="L4735" s="19"/>
      <c r="M4735" s="19"/>
    </row>
    <row r="4736" spans="1:13" x14ac:dyDescent="0.25">
      <c r="A4736" s="19"/>
      <c r="B4736" s="19"/>
      <c r="C4736" s="19"/>
      <c r="D4736" s="35"/>
      <c r="E4736" s="18" t="s">
        <v>991</v>
      </c>
      <c r="F4736" s="22">
        <v>1</v>
      </c>
      <c r="G4736" s="23">
        <v>3</v>
      </c>
      <c r="H4736" s="23">
        <v>0</v>
      </c>
      <c r="I4736" s="23">
        <v>0</v>
      </c>
      <c r="J4736" s="21">
        <f>OR(F4736&lt;&gt;0,G4736&lt;&gt;0,H4736&lt;&gt;0,I4736&lt;&gt;0)*(F4736 + (F4736 = 0))*(G4736 + (G4736 = 0))*(H4736 + (H4736 = 0))*(I4736 + (I4736 = 0))</f>
        <v>3</v>
      </c>
      <c r="K4736" s="19"/>
      <c r="L4736" s="19"/>
      <c r="M4736" s="19"/>
    </row>
    <row r="4737" spans="1:13" x14ac:dyDescent="0.25">
      <c r="A4737" s="19"/>
      <c r="B4737" s="19"/>
      <c r="C4737" s="19"/>
      <c r="D4737" s="35"/>
      <c r="E4737" s="18" t="s">
        <v>993</v>
      </c>
      <c r="F4737" s="22">
        <v>1</v>
      </c>
      <c r="G4737" s="23">
        <v>148.76</v>
      </c>
      <c r="H4737" s="23">
        <v>0</v>
      </c>
      <c r="I4737" s="23">
        <v>0</v>
      </c>
      <c r="J4737" s="21">
        <f>OR(F4737&lt;&gt;0,G4737&lt;&gt;0,H4737&lt;&gt;0,I4737&lt;&gt;0)*(F4737 + (F4737 = 0))*(G4737 + (G4737 = 0))*(H4737 + (H4737 = 0))*(I4737 + (I4737 = 0))</f>
        <v>148.76</v>
      </c>
      <c r="K4737" s="19"/>
      <c r="L4737" s="19"/>
      <c r="M4737" s="19"/>
    </row>
    <row r="4738" spans="1:13" x14ac:dyDescent="0.25">
      <c r="A4738" s="19"/>
      <c r="B4738" s="19"/>
      <c r="C4738" s="19"/>
      <c r="D4738" s="35"/>
      <c r="E4738" s="18" t="s">
        <v>994</v>
      </c>
      <c r="F4738" s="22"/>
      <c r="G4738" s="23"/>
      <c r="H4738" s="23"/>
      <c r="I4738" s="23"/>
      <c r="J4738" s="21">
        <f>OR(F4738&lt;&gt;0,G4738&lt;&gt;0,H4738&lt;&gt;0,I4738&lt;&gt;0)*(F4738 + (F4738 = 0))*(G4738 + (G4738 = 0))*(H4738 + (H4738 = 0))*(I4738 + (I4738 = 0))</f>
        <v>0</v>
      </c>
      <c r="K4738" s="19"/>
      <c r="L4738" s="19"/>
      <c r="M4738" s="19"/>
    </row>
    <row r="4739" spans="1:13" x14ac:dyDescent="0.25">
      <c r="A4739" s="19"/>
      <c r="B4739" s="19"/>
      <c r="C4739" s="19"/>
      <c r="D4739" s="35"/>
      <c r="E4739" s="18" t="s">
        <v>995</v>
      </c>
      <c r="F4739" s="22">
        <v>1</v>
      </c>
      <c r="G4739" s="23">
        <v>6.91</v>
      </c>
      <c r="H4739" s="23">
        <v>0</v>
      </c>
      <c r="I4739" s="23">
        <v>0</v>
      </c>
      <c r="J4739" s="21">
        <f>OR(F4739&lt;&gt;0,G4739&lt;&gt;0,H4739&lt;&gt;0,I4739&lt;&gt;0)*(F4739 + (F4739 = 0))*(G4739 + (G4739 = 0))*(H4739 + (H4739 = 0))*(I4739 + (I4739 = 0))</f>
        <v>6.91</v>
      </c>
      <c r="K4739" s="19"/>
      <c r="L4739" s="19"/>
      <c r="M4739" s="19"/>
    </row>
    <row r="4740" spans="1:13" x14ac:dyDescent="0.25">
      <c r="A4740" s="19"/>
      <c r="B4740" s="19"/>
      <c r="C4740" s="19"/>
      <c r="D4740" s="35"/>
      <c r="E4740" s="18" t="s">
        <v>16</v>
      </c>
      <c r="F4740" s="22"/>
      <c r="G4740" s="23"/>
      <c r="H4740" s="23"/>
      <c r="I4740" s="23"/>
      <c r="J4740" s="21">
        <f>OR(F4740&lt;&gt;0,G4740&lt;&gt;0,H4740&lt;&gt;0,I4740&lt;&gt;0)*(F4740 + (F4740 = 0))*(G4740 + (G4740 = 0))*(H4740 + (H4740 = 0))*(I4740 + (I4740 = 0))</f>
        <v>0</v>
      </c>
      <c r="K4740" s="19"/>
      <c r="L4740" s="19"/>
      <c r="M4740" s="19"/>
    </row>
    <row r="4741" spans="1:13" x14ac:dyDescent="0.25">
      <c r="A4741" s="19"/>
      <c r="B4741" s="19"/>
      <c r="C4741" s="19"/>
      <c r="D4741" s="35"/>
      <c r="E4741" s="18" t="s">
        <v>997</v>
      </c>
      <c r="F4741" s="22"/>
      <c r="G4741" s="23"/>
      <c r="H4741" s="23"/>
      <c r="I4741" s="23"/>
      <c r="J4741" s="21">
        <f>OR(F4741&lt;&gt;0,G4741&lt;&gt;0,H4741&lt;&gt;0,I4741&lt;&gt;0)*(F4741 + (F4741 = 0))*(G4741 + (G4741 = 0))*(H4741 + (H4741 = 0))*(I4741 + (I4741 = 0))</f>
        <v>0</v>
      </c>
      <c r="K4741" s="19"/>
      <c r="L4741" s="19"/>
      <c r="M4741" s="19"/>
    </row>
    <row r="4742" spans="1:13" x14ac:dyDescent="0.25">
      <c r="A4742" s="19"/>
      <c r="B4742" s="19"/>
      <c r="C4742" s="19"/>
      <c r="D4742" s="35"/>
      <c r="E4742" s="18" t="s">
        <v>978</v>
      </c>
      <c r="F4742" s="22">
        <v>-1</v>
      </c>
      <c r="G4742" s="23">
        <v>125</v>
      </c>
      <c r="H4742" s="23">
        <v>0</v>
      </c>
      <c r="I4742" s="23">
        <v>0</v>
      </c>
      <c r="J4742" s="21">
        <f>OR(F4742&lt;&gt;0,G4742&lt;&gt;0,H4742&lt;&gt;0,I4742&lt;&gt;0)*(F4742 + (F4742 = 0))*(G4742 + (G4742 = 0))*(H4742 + (H4742 = 0))*(I4742 + (I4742 = 0))</f>
        <v>-125</v>
      </c>
      <c r="K4742" s="19"/>
      <c r="L4742" s="19"/>
      <c r="M4742" s="19"/>
    </row>
    <row r="4743" spans="1:13" x14ac:dyDescent="0.25">
      <c r="A4743" s="19"/>
      <c r="B4743" s="19"/>
      <c r="C4743" s="19"/>
      <c r="D4743" s="35"/>
      <c r="E4743" s="18" t="s">
        <v>16</v>
      </c>
      <c r="F4743" s="22"/>
      <c r="G4743" s="23"/>
      <c r="H4743" s="23"/>
      <c r="I4743" s="23"/>
      <c r="J4743" s="21">
        <f>OR(F4743&lt;&gt;0,G4743&lt;&gt;0,H4743&lt;&gt;0,I4743&lt;&gt;0)*(F4743 + (F4743 = 0))*(G4743 + (G4743 = 0))*(H4743 + (H4743 = 0))*(I4743 + (I4743 = 0))</f>
        <v>0</v>
      </c>
      <c r="K4743" s="19"/>
      <c r="L4743" s="19"/>
      <c r="M4743" s="19"/>
    </row>
    <row r="4744" spans="1:13" x14ac:dyDescent="0.25">
      <c r="A4744" s="19"/>
      <c r="B4744" s="19"/>
      <c r="C4744" s="19"/>
      <c r="D4744" s="35"/>
      <c r="E4744" s="18" t="s">
        <v>784</v>
      </c>
      <c r="F4744" s="22"/>
      <c r="G4744" s="23"/>
      <c r="H4744" s="23"/>
      <c r="I4744" s="23"/>
      <c r="J4744" s="21">
        <f>OR(F4744&lt;&gt;0,G4744&lt;&gt;0,H4744&lt;&gt;0,I4744&lt;&gt;0)*(F4744 + (F4744 = 0))*(G4744 + (G4744 = 0))*(H4744 + (H4744 = 0))*(I4744 + (I4744 = 0))</f>
        <v>0</v>
      </c>
      <c r="K4744" s="19"/>
      <c r="L4744" s="19"/>
      <c r="M4744" s="19"/>
    </row>
    <row r="4745" spans="1:13" x14ac:dyDescent="0.25">
      <c r="A4745" s="19"/>
      <c r="B4745" s="19"/>
      <c r="C4745" s="19"/>
      <c r="D4745" s="35"/>
      <c r="E4745" s="18" t="s">
        <v>188</v>
      </c>
      <c r="F4745" s="22"/>
      <c r="G4745" s="23"/>
      <c r="H4745" s="23"/>
      <c r="I4745" s="23"/>
      <c r="J4745" s="21">
        <f>OR(F4745&lt;&gt;0,G4745&lt;&gt;0,H4745&lt;&gt;0,I4745&lt;&gt;0)*(F4745 + (F4745 = 0))*(G4745 + (G4745 = 0))*(H4745 + (H4745 = 0))*(I4745 + (I4745 = 0))</f>
        <v>0</v>
      </c>
      <c r="K4745" s="19"/>
      <c r="L4745" s="19"/>
      <c r="M4745" s="19"/>
    </row>
    <row r="4746" spans="1:13" x14ac:dyDescent="0.25">
      <c r="A4746" s="19"/>
      <c r="B4746" s="19"/>
      <c r="C4746" s="19"/>
      <c r="D4746" s="35"/>
      <c r="E4746" s="18" t="s">
        <v>990</v>
      </c>
      <c r="F4746" s="22">
        <v>1</v>
      </c>
      <c r="G4746" s="23">
        <v>171.96</v>
      </c>
      <c r="H4746" s="23">
        <v>0</v>
      </c>
      <c r="I4746" s="23">
        <v>0</v>
      </c>
      <c r="J4746" s="21">
        <f>OR(F4746&lt;&gt;0,G4746&lt;&gt;0,H4746&lt;&gt;0,I4746&lt;&gt;0)*(F4746 + (F4746 = 0))*(G4746 + (G4746 = 0))*(H4746 + (H4746 = 0))*(I4746 + (I4746 = 0))</f>
        <v>171.96</v>
      </c>
      <c r="K4746" s="19"/>
      <c r="L4746" s="19"/>
      <c r="M4746" s="19"/>
    </row>
    <row r="4747" spans="1:13" x14ac:dyDescent="0.25">
      <c r="A4747" s="19"/>
      <c r="B4747" s="19"/>
      <c r="C4747" s="19"/>
      <c r="D4747" s="35"/>
      <c r="E4747" s="18" t="s">
        <v>991</v>
      </c>
      <c r="F4747" s="22">
        <v>1</v>
      </c>
      <c r="G4747" s="23">
        <v>3</v>
      </c>
      <c r="H4747" s="23">
        <v>0</v>
      </c>
      <c r="I4747" s="23">
        <v>0</v>
      </c>
      <c r="J4747" s="21">
        <f>OR(F4747&lt;&gt;0,G4747&lt;&gt;0,H4747&lt;&gt;0,I4747&lt;&gt;0)*(F4747 + (F4747 = 0))*(G4747 + (G4747 = 0))*(H4747 + (H4747 = 0))*(I4747 + (I4747 = 0))</f>
        <v>3</v>
      </c>
      <c r="K4747" s="19"/>
      <c r="L4747" s="19"/>
      <c r="M4747" s="19"/>
    </row>
    <row r="4748" spans="1:13" x14ac:dyDescent="0.25">
      <c r="A4748" s="19"/>
      <c r="B4748" s="19"/>
      <c r="C4748" s="19"/>
      <c r="D4748" s="35"/>
      <c r="E4748" s="18" t="s">
        <v>993</v>
      </c>
      <c r="F4748" s="22">
        <v>1</v>
      </c>
      <c r="G4748" s="23">
        <v>68.209999999999994</v>
      </c>
      <c r="H4748" s="23">
        <v>0</v>
      </c>
      <c r="I4748" s="23">
        <v>0</v>
      </c>
      <c r="J4748" s="21">
        <f>OR(F4748&lt;&gt;0,G4748&lt;&gt;0,H4748&lt;&gt;0,I4748&lt;&gt;0)*(F4748 + (F4748 = 0))*(G4748 + (G4748 = 0))*(H4748 + (H4748 = 0))*(I4748 + (I4748 = 0))</f>
        <v>68.209999999999994</v>
      </c>
      <c r="K4748" s="19"/>
      <c r="L4748" s="19"/>
      <c r="M4748" s="19"/>
    </row>
    <row r="4749" spans="1:13" x14ac:dyDescent="0.25">
      <c r="A4749" s="19"/>
      <c r="B4749" s="19"/>
      <c r="C4749" s="19"/>
      <c r="D4749" s="35"/>
      <c r="E4749" s="18" t="s">
        <v>994</v>
      </c>
      <c r="F4749" s="22"/>
      <c r="G4749" s="23"/>
      <c r="H4749" s="23"/>
      <c r="I4749" s="23"/>
      <c r="J4749" s="21">
        <f>OR(F4749&lt;&gt;0,G4749&lt;&gt;0,H4749&lt;&gt;0,I4749&lt;&gt;0)*(F4749 + (F4749 = 0))*(G4749 + (G4749 = 0))*(H4749 + (H4749 = 0))*(I4749 + (I4749 = 0))</f>
        <v>0</v>
      </c>
      <c r="K4749" s="19"/>
      <c r="L4749" s="19"/>
      <c r="M4749" s="19"/>
    </row>
    <row r="4750" spans="1:13" x14ac:dyDescent="0.25">
      <c r="A4750" s="19"/>
      <c r="B4750" s="19"/>
      <c r="C4750" s="19"/>
      <c r="D4750" s="35"/>
      <c r="E4750" s="18" t="s">
        <v>995</v>
      </c>
      <c r="F4750" s="22">
        <v>1</v>
      </c>
      <c r="G4750" s="23">
        <v>13.82</v>
      </c>
      <c r="H4750" s="23">
        <v>0</v>
      </c>
      <c r="I4750" s="23">
        <v>0</v>
      </c>
      <c r="J4750" s="21">
        <f>OR(F4750&lt;&gt;0,G4750&lt;&gt;0,H4750&lt;&gt;0,I4750&lt;&gt;0)*(F4750 + (F4750 = 0))*(G4750 + (G4750 = 0))*(H4750 + (H4750 = 0))*(I4750 + (I4750 = 0))</f>
        <v>13.82</v>
      </c>
      <c r="K4750" s="19"/>
      <c r="L4750" s="19"/>
      <c r="M4750" s="19"/>
    </row>
    <row r="4751" spans="1:13" x14ac:dyDescent="0.25">
      <c r="A4751" s="19"/>
      <c r="B4751" s="19"/>
      <c r="C4751" s="19"/>
      <c r="D4751" s="35"/>
      <c r="E4751" s="18" t="s">
        <v>16</v>
      </c>
      <c r="F4751" s="22"/>
      <c r="G4751" s="23"/>
      <c r="H4751" s="23"/>
      <c r="I4751" s="23"/>
      <c r="J4751" s="21">
        <f>OR(F4751&lt;&gt;0,G4751&lt;&gt;0,H4751&lt;&gt;0,I4751&lt;&gt;0)*(F4751 + (F4751 = 0))*(G4751 + (G4751 = 0))*(H4751 + (H4751 = 0))*(I4751 + (I4751 = 0))</f>
        <v>0</v>
      </c>
      <c r="K4751" s="19"/>
      <c r="L4751" s="19"/>
      <c r="M4751" s="19"/>
    </row>
    <row r="4752" spans="1:13" x14ac:dyDescent="0.25">
      <c r="A4752" s="19"/>
      <c r="B4752" s="19"/>
      <c r="C4752" s="19"/>
      <c r="D4752" s="35"/>
      <c r="E4752" s="18" t="s">
        <v>997</v>
      </c>
      <c r="F4752" s="22"/>
      <c r="G4752" s="23"/>
      <c r="H4752" s="23"/>
      <c r="I4752" s="23"/>
      <c r="J4752" s="21">
        <f>OR(F4752&lt;&gt;0,G4752&lt;&gt;0,H4752&lt;&gt;0,I4752&lt;&gt;0)*(F4752 + (F4752 = 0))*(G4752 + (G4752 = 0))*(H4752 + (H4752 = 0))*(I4752 + (I4752 = 0))</f>
        <v>0</v>
      </c>
      <c r="K4752" s="19"/>
      <c r="L4752" s="19"/>
      <c r="M4752" s="19"/>
    </row>
    <row r="4753" spans="1:13" x14ac:dyDescent="0.25">
      <c r="A4753" s="19"/>
      <c r="B4753" s="19"/>
      <c r="C4753" s="19"/>
      <c r="D4753" s="35"/>
      <c r="E4753" s="18" t="s">
        <v>978</v>
      </c>
      <c r="F4753" s="22">
        <v>-1</v>
      </c>
      <c r="G4753" s="23">
        <v>65</v>
      </c>
      <c r="H4753" s="23">
        <v>0</v>
      </c>
      <c r="I4753" s="23">
        <v>0</v>
      </c>
      <c r="J4753" s="21">
        <f>OR(F4753&lt;&gt;0,G4753&lt;&gt;0,H4753&lt;&gt;0,I4753&lt;&gt;0)*(F4753 + (F4753 = 0))*(G4753 + (G4753 = 0))*(H4753 + (H4753 = 0))*(I4753 + (I4753 = 0))</f>
        <v>-65</v>
      </c>
      <c r="K4753" s="19"/>
      <c r="L4753" s="19"/>
      <c r="M4753" s="19"/>
    </row>
    <row r="4754" spans="1:13" x14ac:dyDescent="0.25">
      <c r="A4754" s="19"/>
      <c r="B4754" s="19"/>
      <c r="C4754" s="19"/>
      <c r="D4754" s="35"/>
      <c r="E4754" s="18" t="s">
        <v>16</v>
      </c>
      <c r="F4754" s="22"/>
      <c r="G4754" s="23"/>
      <c r="H4754" s="23"/>
      <c r="I4754" s="23"/>
      <c r="J4754" s="21">
        <f>OR(F4754&lt;&gt;0,G4754&lt;&gt;0,H4754&lt;&gt;0,I4754&lt;&gt;0)*(F4754 + (F4754 = 0))*(G4754 + (G4754 = 0))*(H4754 + (H4754 = 0))*(I4754 + (I4754 = 0))</f>
        <v>0</v>
      </c>
      <c r="K4754" s="19"/>
      <c r="L4754" s="19"/>
      <c r="M4754" s="19"/>
    </row>
    <row r="4755" spans="1:13" x14ac:dyDescent="0.25">
      <c r="A4755" s="19"/>
      <c r="B4755" s="19"/>
      <c r="C4755" s="19"/>
      <c r="D4755" s="35"/>
      <c r="E4755" s="18" t="s">
        <v>810</v>
      </c>
      <c r="F4755" s="22"/>
      <c r="G4755" s="23"/>
      <c r="H4755" s="23"/>
      <c r="I4755" s="23"/>
      <c r="J4755" s="21">
        <f>OR(F4755&lt;&gt;0,G4755&lt;&gt;0,H4755&lt;&gt;0,I4755&lt;&gt;0)*(F4755 + (F4755 = 0))*(G4755 + (G4755 = 0))*(H4755 + (H4755 = 0))*(I4755 + (I4755 = 0))</f>
        <v>0</v>
      </c>
      <c r="K4755" s="19"/>
      <c r="L4755" s="19"/>
      <c r="M4755" s="19"/>
    </row>
    <row r="4756" spans="1:13" x14ac:dyDescent="0.25">
      <c r="A4756" s="19"/>
      <c r="B4756" s="19"/>
      <c r="C4756" s="19"/>
      <c r="D4756" s="35"/>
      <c r="E4756" s="18" t="s">
        <v>188</v>
      </c>
      <c r="F4756" s="22"/>
      <c r="G4756" s="23"/>
      <c r="H4756" s="23"/>
      <c r="I4756" s="23"/>
      <c r="J4756" s="21">
        <f>OR(F4756&lt;&gt;0,G4756&lt;&gt;0,H4756&lt;&gt;0,I4756&lt;&gt;0)*(F4756 + (F4756 = 0))*(G4756 + (G4756 = 0))*(H4756 + (H4756 = 0))*(I4756 + (I4756 = 0))</f>
        <v>0</v>
      </c>
      <c r="K4756" s="19"/>
      <c r="L4756" s="19"/>
      <c r="M4756" s="19"/>
    </row>
    <row r="4757" spans="1:13" x14ac:dyDescent="0.25">
      <c r="A4757" s="19"/>
      <c r="B4757" s="19"/>
      <c r="C4757" s="19"/>
      <c r="D4757" s="35"/>
      <c r="E4757" s="18" t="s">
        <v>990</v>
      </c>
      <c r="F4757" s="22">
        <v>1</v>
      </c>
      <c r="G4757" s="23">
        <v>285.56</v>
      </c>
      <c r="H4757" s="23">
        <v>0</v>
      </c>
      <c r="I4757" s="23">
        <v>0</v>
      </c>
      <c r="J4757" s="21">
        <f>OR(F4757&lt;&gt;0,G4757&lt;&gt;0,H4757&lt;&gt;0,I4757&lt;&gt;0)*(F4757 + (F4757 = 0))*(G4757 + (G4757 = 0))*(H4757 + (H4757 = 0))*(I4757 + (I4757 = 0))</f>
        <v>285.56</v>
      </c>
      <c r="K4757" s="19"/>
      <c r="L4757" s="19"/>
      <c r="M4757" s="19"/>
    </row>
    <row r="4758" spans="1:13" x14ac:dyDescent="0.25">
      <c r="A4758" s="19"/>
      <c r="B4758" s="19"/>
      <c r="C4758" s="19"/>
      <c r="D4758" s="35"/>
      <c r="E4758" s="18" t="s">
        <v>991</v>
      </c>
      <c r="F4758" s="22">
        <v>1</v>
      </c>
      <c r="G4758" s="23">
        <v>1</v>
      </c>
      <c r="H4758" s="23">
        <v>0</v>
      </c>
      <c r="I4758" s="23">
        <v>0</v>
      </c>
      <c r="J4758" s="21">
        <f>OR(F4758&lt;&gt;0,G4758&lt;&gt;0,H4758&lt;&gt;0,I4758&lt;&gt;0)*(F4758 + (F4758 = 0))*(G4758 + (G4758 = 0))*(H4758 + (H4758 = 0))*(I4758 + (I4758 = 0))</f>
        <v>1</v>
      </c>
      <c r="K4758" s="19"/>
      <c r="L4758" s="19"/>
      <c r="M4758" s="19"/>
    </row>
    <row r="4759" spans="1:13" x14ac:dyDescent="0.25">
      <c r="A4759" s="19"/>
      <c r="B4759" s="19"/>
      <c r="C4759" s="19"/>
      <c r="D4759" s="35"/>
      <c r="E4759" s="18" t="s">
        <v>992</v>
      </c>
      <c r="F4759" s="22">
        <v>1</v>
      </c>
      <c r="G4759" s="23">
        <v>746.03</v>
      </c>
      <c r="H4759" s="23">
        <v>0</v>
      </c>
      <c r="I4759" s="23">
        <v>0</v>
      </c>
      <c r="J4759" s="21">
        <f>OR(F4759&lt;&gt;0,G4759&lt;&gt;0,H4759&lt;&gt;0,I4759&lt;&gt;0)*(F4759 + (F4759 = 0))*(G4759 + (G4759 = 0))*(H4759 + (H4759 = 0))*(I4759 + (I4759 = 0))</f>
        <v>746.03</v>
      </c>
      <c r="K4759" s="19"/>
      <c r="L4759" s="19"/>
      <c r="M4759" s="19"/>
    </row>
    <row r="4760" spans="1:13" x14ac:dyDescent="0.25">
      <c r="A4760" s="19"/>
      <c r="B4760" s="19"/>
      <c r="C4760" s="19"/>
      <c r="D4760" s="35"/>
      <c r="E4760" s="18" t="s">
        <v>993</v>
      </c>
      <c r="F4760" s="22">
        <v>1</v>
      </c>
      <c r="G4760" s="23">
        <v>68.37</v>
      </c>
      <c r="H4760" s="23">
        <v>0</v>
      </c>
      <c r="I4760" s="23">
        <v>0</v>
      </c>
      <c r="J4760" s="21">
        <f>OR(F4760&lt;&gt;0,G4760&lt;&gt;0,H4760&lt;&gt;0,I4760&lt;&gt;0)*(F4760 + (F4760 = 0))*(G4760 + (G4760 = 0))*(H4760 + (H4760 = 0))*(I4760 + (I4760 = 0))</f>
        <v>68.37</v>
      </c>
      <c r="K4760" s="19"/>
      <c r="L4760" s="19"/>
      <c r="M4760" s="19"/>
    </row>
    <row r="4761" spans="1:13" x14ac:dyDescent="0.25">
      <c r="A4761" s="19"/>
      <c r="B4761" s="19"/>
      <c r="C4761" s="19"/>
      <c r="D4761" s="35"/>
      <c r="E4761" s="18" t="s">
        <v>994</v>
      </c>
      <c r="F4761" s="22">
        <v>1</v>
      </c>
      <c r="G4761" s="23">
        <v>12</v>
      </c>
      <c r="H4761" s="23">
        <v>0</v>
      </c>
      <c r="I4761" s="23">
        <v>0</v>
      </c>
      <c r="J4761" s="21">
        <f>OR(F4761&lt;&gt;0,G4761&lt;&gt;0,H4761&lt;&gt;0,I4761&lt;&gt;0)*(F4761 + (F4761 = 0))*(G4761 + (G4761 = 0))*(H4761 + (H4761 = 0))*(I4761 + (I4761 = 0))</f>
        <v>12</v>
      </c>
      <c r="K4761" s="19"/>
      <c r="L4761" s="19"/>
      <c r="M4761" s="19"/>
    </row>
    <row r="4762" spans="1:13" x14ac:dyDescent="0.25">
      <c r="A4762" s="19"/>
      <c r="B4762" s="19"/>
      <c r="C4762" s="19"/>
      <c r="D4762" s="35"/>
      <c r="E4762" s="18" t="s">
        <v>995</v>
      </c>
      <c r="F4762" s="22">
        <v>1</v>
      </c>
      <c r="G4762" s="23">
        <v>8.64</v>
      </c>
      <c r="H4762" s="23">
        <v>0</v>
      </c>
      <c r="I4762" s="23">
        <v>0</v>
      </c>
      <c r="J4762" s="21">
        <f>OR(F4762&lt;&gt;0,G4762&lt;&gt;0,H4762&lt;&gt;0,I4762&lt;&gt;0)*(F4762 + (F4762 = 0))*(G4762 + (G4762 = 0))*(H4762 + (H4762 = 0))*(I4762 + (I4762 = 0))</f>
        <v>8.64</v>
      </c>
      <c r="K4762" s="19"/>
      <c r="L4762" s="19"/>
      <c r="M4762" s="19"/>
    </row>
    <row r="4763" spans="1:13" x14ac:dyDescent="0.25">
      <c r="A4763" s="19"/>
      <c r="B4763" s="19"/>
      <c r="C4763" s="19"/>
      <c r="D4763" s="35"/>
      <c r="E4763" s="18" t="s">
        <v>16</v>
      </c>
      <c r="F4763" s="22"/>
      <c r="G4763" s="23"/>
      <c r="H4763" s="23"/>
      <c r="I4763" s="23"/>
      <c r="J4763" s="21">
        <f>OR(F4763&lt;&gt;0,G4763&lt;&gt;0,H4763&lt;&gt;0,I4763&lt;&gt;0)*(F4763 + (F4763 = 0))*(G4763 + (G4763 = 0))*(H4763 + (H4763 = 0))*(I4763 + (I4763 = 0))</f>
        <v>0</v>
      </c>
      <c r="K4763" s="19"/>
      <c r="L4763" s="19"/>
      <c r="M4763" s="19"/>
    </row>
    <row r="4764" spans="1:13" x14ac:dyDescent="0.25">
      <c r="A4764" s="19"/>
      <c r="B4764" s="19"/>
      <c r="C4764" s="19"/>
      <c r="D4764" s="35"/>
      <c r="E4764" s="18" t="s">
        <v>997</v>
      </c>
      <c r="F4764" s="22"/>
      <c r="G4764" s="23"/>
      <c r="H4764" s="23"/>
      <c r="I4764" s="23"/>
      <c r="J4764" s="21">
        <f>OR(F4764&lt;&gt;0,G4764&lt;&gt;0,H4764&lt;&gt;0,I4764&lt;&gt;0)*(F4764 + (F4764 = 0))*(G4764 + (G4764 = 0))*(H4764 + (H4764 = 0))*(I4764 + (I4764 = 0))</f>
        <v>0</v>
      </c>
      <c r="K4764" s="19"/>
      <c r="L4764" s="19"/>
      <c r="M4764" s="19"/>
    </row>
    <row r="4765" spans="1:13" x14ac:dyDescent="0.25">
      <c r="A4765" s="19"/>
      <c r="B4765" s="19"/>
      <c r="C4765" s="19"/>
      <c r="D4765" s="35"/>
      <c r="E4765" s="18" t="s">
        <v>978</v>
      </c>
      <c r="F4765" s="22">
        <v>-1</v>
      </c>
      <c r="G4765" s="23">
        <v>850</v>
      </c>
      <c r="H4765" s="23">
        <v>0</v>
      </c>
      <c r="I4765" s="23">
        <v>0</v>
      </c>
      <c r="J4765" s="21">
        <f>OR(F4765&lt;&gt;0,G4765&lt;&gt;0,H4765&lt;&gt;0,I4765&lt;&gt;0)*(F4765 + (F4765 = 0))*(G4765 + (G4765 = 0))*(H4765 + (H4765 = 0))*(I4765 + (I4765 = 0))</f>
        <v>-850</v>
      </c>
      <c r="K4765" s="19"/>
      <c r="L4765" s="19"/>
      <c r="M4765" s="19"/>
    </row>
    <row r="4766" spans="1:13" x14ac:dyDescent="0.25">
      <c r="A4766" s="19"/>
      <c r="B4766" s="19"/>
      <c r="C4766" s="19"/>
      <c r="D4766" s="35"/>
      <c r="E4766" s="18" t="s">
        <v>16</v>
      </c>
      <c r="F4766" s="22"/>
      <c r="G4766" s="23"/>
      <c r="H4766" s="23"/>
      <c r="I4766" s="23"/>
      <c r="J4766" s="21">
        <f>OR(F4766&lt;&gt;0,G4766&lt;&gt;0,H4766&lt;&gt;0,I4766&lt;&gt;0)*(F4766 + (F4766 = 0))*(G4766 + (G4766 = 0))*(H4766 + (H4766 = 0))*(I4766 + (I4766 = 0))</f>
        <v>0</v>
      </c>
      <c r="K4766" s="19"/>
      <c r="L4766" s="19"/>
      <c r="M4766" s="19"/>
    </row>
    <row r="4767" spans="1:13" x14ac:dyDescent="0.25">
      <c r="A4767" s="19"/>
      <c r="B4767" s="19"/>
      <c r="C4767" s="19"/>
      <c r="D4767" s="35"/>
      <c r="E4767" s="18" t="s">
        <v>857</v>
      </c>
      <c r="F4767" s="22"/>
      <c r="G4767" s="23"/>
      <c r="H4767" s="23"/>
      <c r="I4767" s="23"/>
      <c r="J4767" s="21">
        <f>OR(F4767&lt;&gt;0,G4767&lt;&gt;0,H4767&lt;&gt;0,I4767&lt;&gt;0)*(F4767 + (F4767 = 0))*(G4767 + (G4767 = 0))*(H4767 + (H4767 = 0))*(I4767 + (I4767 = 0))</f>
        <v>0</v>
      </c>
      <c r="K4767" s="19"/>
      <c r="L4767" s="19"/>
      <c r="M4767" s="19"/>
    </row>
    <row r="4768" spans="1:13" x14ac:dyDescent="0.25">
      <c r="A4768" s="19"/>
      <c r="B4768" s="19"/>
      <c r="C4768" s="19"/>
      <c r="D4768" s="35"/>
      <c r="E4768" s="18" t="s">
        <v>188</v>
      </c>
      <c r="F4768" s="22"/>
      <c r="G4768" s="23"/>
      <c r="H4768" s="23"/>
      <c r="I4768" s="23"/>
      <c r="J4768" s="21">
        <f>OR(F4768&lt;&gt;0,G4768&lt;&gt;0,H4768&lt;&gt;0,I4768&lt;&gt;0)*(F4768 + (F4768 = 0))*(G4768 + (G4768 = 0))*(H4768 + (H4768 = 0))*(I4768 + (I4768 = 0))</f>
        <v>0</v>
      </c>
      <c r="K4768" s="19"/>
      <c r="L4768" s="19"/>
      <c r="M4768" s="19"/>
    </row>
    <row r="4769" spans="1:13" x14ac:dyDescent="0.25">
      <c r="A4769" s="19"/>
      <c r="B4769" s="19"/>
      <c r="C4769" s="19"/>
      <c r="D4769" s="35"/>
      <c r="E4769" s="18" t="s">
        <v>990</v>
      </c>
      <c r="F4769" s="22">
        <v>1</v>
      </c>
      <c r="G4769" s="23">
        <v>475.19</v>
      </c>
      <c r="H4769" s="23">
        <v>0</v>
      </c>
      <c r="I4769" s="23">
        <v>0</v>
      </c>
      <c r="J4769" s="21">
        <f>OR(F4769&lt;&gt;0,G4769&lt;&gt;0,H4769&lt;&gt;0,I4769&lt;&gt;0)*(F4769 + (F4769 = 0))*(G4769 + (G4769 = 0))*(H4769 + (H4769 = 0))*(I4769 + (I4769 = 0))</f>
        <v>475.19</v>
      </c>
      <c r="K4769" s="19"/>
      <c r="L4769" s="19"/>
      <c r="M4769" s="19"/>
    </row>
    <row r="4770" spans="1:13" x14ac:dyDescent="0.25">
      <c r="A4770" s="19"/>
      <c r="B4770" s="19"/>
      <c r="C4770" s="19"/>
      <c r="D4770" s="35"/>
      <c r="E4770" s="18" t="s">
        <v>991</v>
      </c>
      <c r="F4770" s="22">
        <v>1</v>
      </c>
      <c r="G4770" s="23">
        <v>3</v>
      </c>
      <c r="H4770" s="23">
        <v>0</v>
      </c>
      <c r="I4770" s="23">
        <v>0</v>
      </c>
      <c r="J4770" s="21">
        <f>OR(F4770&lt;&gt;0,G4770&lt;&gt;0,H4770&lt;&gt;0,I4770&lt;&gt;0)*(F4770 + (F4770 = 0))*(G4770 + (G4770 = 0))*(H4770 + (H4770 = 0))*(I4770 + (I4770 = 0))</f>
        <v>3</v>
      </c>
      <c r="K4770" s="19"/>
      <c r="L4770" s="19"/>
      <c r="M4770" s="19"/>
    </row>
    <row r="4771" spans="1:13" x14ac:dyDescent="0.25">
      <c r="A4771" s="19"/>
      <c r="B4771" s="19"/>
      <c r="C4771" s="19"/>
      <c r="D4771" s="35"/>
      <c r="E4771" s="18" t="s">
        <v>993</v>
      </c>
      <c r="F4771" s="22">
        <v>1</v>
      </c>
      <c r="G4771" s="23">
        <v>272.93</v>
      </c>
      <c r="H4771" s="23">
        <v>0</v>
      </c>
      <c r="I4771" s="23">
        <v>0</v>
      </c>
      <c r="J4771" s="21">
        <f>OR(F4771&lt;&gt;0,G4771&lt;&gt;0,H4771&lt;&gt;0,I4771&lt;&gt;0)*(F4771 + (F4771 = 0))*(G4771 + (G4771 = 0))*(H4771 + (H4771 = 0))*(I4771 + (I4771 = 0))</f>
        <v>272.93</v>
      </c>
      <c r="K4771" s="19"/>
      <c r="L4771" s="19"/>
      <c r="M4771" s="19"/>
    </row>
    <row r="4772" spans="1:13" x14ac:dyDescent="0.25">
      <c r="A4772" s="19"/>
      <c r="B4772" s="19"/>
      <c r="C4772" s="19"/>
      <c r="D4772" s="35"/>
      <c r="E4772" s="18" t="s">
        <v>994</v>
      </c>
      <c r="F4772" s="22"/>
      <c r="G4772" s="23"/>
      <c r="H4772" s="23"/>
      <c r="I4772" s="23"/>
      <c r="J4772" s="21">
        <f>OR(F4772&lt;&gt;0,G4772&lt;&gt;0,H4772&lt;&gt;0,I4772&lt;&gt;0)*(F4772 + (F4772 = 0))*(G4772 + (G4772 = 0))*(H4772 + (H4772 = 0))*(I4772 + (I4772 = 0))</f>
        <v>0</v>
      </c>
      <c r="K4772" s="19"/>
      <c r="L4772" s="19"/>
      <c r="M4772" s="19"/>
    </row>
    <row r="4773" spans="1:13" x14ac:dyDescent="0.25">
      <c r="A4773" s="19"/>
      <c r="B4773" s="19"/>
      <c r="C4773" s="19"/>
      <c r="D4773" s="35"/>
      <c r="E4773" s="18" t="s">
        <v>995</v>
      </c>
      <c r="F4773" s="22">
        <v>1</v>
      </c>
      <c r="G4773" s="23">
        <v>10.37</v>
      </c>
      <c r="H4773" s="23">
        <v>0</v>
      </c>
      <c r="I4773" s="23">
        <v>0</v>
      </c>
      <c r="J4773" s="21">
        <f>OR(F4773&lt;&gt;0,G4773&lt;&gt;0,H4773&lt;&gt;0,I4773&lt;&gt;0)*(F4773 + (F4773 = 0))*(G4773 + (G4773 = 0))*(H4773 + (H4773 = 0))*(I4773 + (I4773 = 0))</f>
        <v>10.37</v>
      </c>
      <c r="K4773" s="19"/>
      <c r="L4773" s="19"/>
      <c r="M4773" s="19"/>
    </row>
    <row r="4774" spans="1:13" x14ac:dyDescent="0.25">
      <c r="A4774" s="19"/>
      <c r="B4774" s="19"/>
      <c r="C4774" s="19"/>
      <c r="D4774" s="35"/>
      <c r="E4774" s="18" t="s">
        <v>16</v>
      </c>
      <c r="F4774" s="22"/>
      <c r="G4774" s="23"/>
      <c r="H4774" s="23"/>
      <c r="I4774" s="23"/>
      <c r="J4774" s="21">
        <f>OR(F4774&lt;&gt;0,G4774&lt;&gt;0,H4774&lt;&gt;0,I4774&lt;&gt;0)*(F4774 + (F4774 = 0))*(G4774 + (G4774 = 0))*(H4774 + (H4774 = 0))*(I4774 + (I4774 = 0))</f>
        <v>0</v>
      </c>
      <c r="K4774" s="19"/>
      <c r="L4774" s="19"/>
      <c r="M4774" s="19"/>
    </row>
    <row r="4775" spans="1:13" x14ac:dyDescent="0.25">
      <c r="A4775" s="19"/>
      <c r="B4775" s="19"/>
      <c r="C4775" s="19"/>
      <c r="D4775" s="35"/>
      <c r="E4775" s="18" t="s">
        <v>997</v>
      </c>
      <c r="F4775" s="22"/>
      <c r="G4775" s="23"/>
      <c r="H4775" s="23"/>
      <c r="I4775" s="23"/>
      <c r="J4775" s="21">
        <f>OR(F4775&lt;&gt;0,G4775&lt;&gt;0,H4775&lt;&gt;0,I4775&lt;&gt;0)*(F4775 + (F4775 = 0))*(G4775 + (G4775 = 0))*(H4775 + (H4775 = 0))*(I4775 + (I4775 = 0))</f>
        <v>0</v>
      </c>
      <c r="K4775" s="19"/>
      <c r="L4775" s="19"/>
      <c r="M4775" s="19"/>
    </row>
    <row r="4776" spans="1:13" x14ac:dyDescent="0.25">
      <c r="A4776" s="19"/>
      <c r="B4776" s="19"/>
      <c r="C4776" s="19"/>
      <c r="D4776" s="35"/>
      <c r="E4776" s="18" t="s">
        <v>978</v>
      </c>
      <c r="F4776" s="22">
        <v>-1</v>
      </c>
      <c r="G4776" s="23">
        <v>180</v>
      </c>
      <c r="H4776" s="23">
        <v>0</v>
      </c>
      <c r="I4776" s="23">
        <v>0</v>
      </c>
      <c r="J4776" s="21">
        <f>OR(F4776&lt;&gt;0,G4776&lt;&gt;0,H4776&lt;&gt;0,I4776&lt;&gt;0)*(F4776 + (F4776 = 0))*(G4776 + (G4776 = 0))*(H4776 + (H4776 = 0))*(I4776 + (I4776 = 0))</f>
        <v>-180</v>
      </c>
      <c r="K4776" s="19"/>
      <c r="L4776" s="19"/>
      <c r="M4776" s="19"/>
    </row>
    <row r="4777" spans="1:13" x14ac:dyDescent="0.25">
      <c r="A4777" s="19"/>
      <c r="B4777" s="19"/>
      <c r="C4777" s="19"/>
      <c r="D4777" s="35"/>
      <c r="E4777" s="18" t="s">
        <v>16</v>
      </c>
      <c r="F4777" s="22"/>
      <c r="G4777" s="23"/>
      <c r="H4777" s="23"/>
      <c r="I4777" s="23"/>
      <c r="J4777" s="21">
        <f>OR(F4777&lt;&gt;0,G4777&lt;&gt;0,H4777&lt;&gt;0,I4777&lt;&gt;0)*(F4777 + (F4777 = 0))*(G4777 + (G4777 = 0))*(H4777 + (H4777 = 0))*(I4777 + (I4777 = 0))</f>
        <v>0</v>
      </c>
      <c r="K4777" s="19"/>
      <c r="L4777" s="19"/>
      <c r="M4777" s="19"/>
    </row>
    <row r="4778" spans="1:13" x14ac:dyDescent="0.25">
      <c r="A4778" s="19"/>
      <c r="B4778" s="19"/>
      <c r="C4778" s="19"/>
      <c r="D4778" s="35"/>
      <c r="E4778" s="18" t="s">
        <v>888</v>
      </c>
      <c r="F4778" s="22"/>
      <c r="G4778" s="23"/>
      <c r="H4778" s="23"/>
      <c r="I4778" s="23"/>
      <c r="J4778" s="21">
        <f>OR(F4778&lt;&gt;0,G4778&lt;&gt;0,H4778&lt;&gt;0,I4778&lt;&gt;0)*(F4778 + (F4778 = 0))*(G4778 + (G4778 = 0))*(H4778 + (H4778 = 0))*(I4778 + (I4778 = 0))</f>
        <v>0</v>
      </c>
      <c r="K4778" s="19"/>
      <c r="L4778" s="19"/>
      <c r="M4778" s="19"/>
    </row>
    <row r="4779" spans="1:13" x14ac:dyDescent="0.25">
      <c r="A4779" s="19"/>
      <c r="B4779" s="19"/>
      <c r="C4779" s="19"/>
      <c r="D4779" s="35"/>
      <c r="E4779" s="18" t="s">
        <v>188</v>
      </c>
      <c r="F4779" s="22"/>
      <c r="G4779" s="23"/>
      <c r="H4779" s="23"/>
      <c r="I4779" s="23"/>
      <c r="J4779" s="21">
        <f>OR(F4779&lt;&gt;0,G4779&lt;&gt;0,H4779&lt;&gt;0,I4779&lt;&gt;0)*(F4779 + (F4779 = 0))*(G4779 + (G4779 = 0))*(H4779 + (H4779 = 0))*(I4779 + (I4779 = 0))</f>
        <v>0</v>
      </c>
      <c r="K4779" s="19"/>
      <c r="L4779" s="19"/>
      <c r="M4779" s="19"/>
    </row>
    <row r="4780" spans="1:13" x14ac:dyDescent="0.25">
      <c r="A4780" s="19"/>
      <c r="B4780" s="19"/>
      <c r="C4780" s="19"/>
      <c r="D4780" s="35"/>
      <c r="E4780" s="18" t="s">
        <v>990</v>
      </c>
      <c r="F4780" s="22">
        <v>1</v>
      </c>
      <c r="G4780" s="23">
        <v>1342.18</v>
      </c>
      <c r="H4780" s="23">
        <v>0</v>
      </c>
      <c r="I4780" s="23">
        <v>0</v>
      </c>
      <c r="J4780" s="21">
        <f>OR(F4780&lt;&gt;0,G4780&lt;&gt;0,H4780&lt;&gt;0,I4780&lt;&gt;0)*(F4780 + (F4780 = 0))*(G4780 + (G4780 = 0))*(H4780 + (H4780 = 0))*(I4780 + (I4780 = 0))</f>
        <v>1342.18</v>
      </c>
      <c r="K4780" s="19"/>
      <c r="L4780" s="19"/>
      <c r="M4780" s="19"/>
    </row>
    <row r="4781" spans="1:13" x14ac:dyDescent="0.25">
      <c r="A4781" s="19"/>
      <c r="B4781" s="19"/>
      <c r="C4781" s="19"/>
      <c r="D4781" s="35"/>
      <c r="E4781" s="18" t="s">
        <v>991</v>
      </c>
      <c r="F4781" s="22">
        <v>1</v>
      </c>
      <c r="G4781" s="23">
        <v>2</v>
      </c>
      <c r="H4781" s="23">
        <v>0</v>
      </c>
      <c r="I4781" s="23">
        <v>0</v>
      </c>
      <c r="J4781" s="21">
        <f>OR(F4781&lt;&gt;0,G4781&lt;&gt;0,H4781&lt;&gt;0,I4781&lt;&gt;0)*(F4781 + (F4781 = 0))*(G4781 + (G4781 = 0))*(H4781 + (H4781 = 0))*(I4781 + (I4781 = 0))</f>
        <v>2</v>
      </c>
      <c r="K4781" s="19"/>
      <c r="L4781" s="19"/>
      <c r="M4781" s="19"/>
    </row>
    <row r="4782" spans="1:13" x14ac:dyDescent="0.25">
      <c r="A4782" s="19"/>
      <c r="B4782" s="19"/>
      <c r="C4782" s="19"/>
      <c r="D4782" s="35"/>
      <c r="E4782" s="18" t="s">
        <v>993</v>
      </c>
      <c r="F4782" s="22">
        <v>1</v>
      </c>
      <c r="G4782" s="23">
        <v>504.19</v>
      </c>
      <c r="H4782" s="23">
        <v>0</v>
      </c>
      <c r="I4782" s="23">
        <v>0</v>
      </c>
      <c r="J4782" s="21">
        <f>OR(F4782&lt;&gt;0,G4782&lt;&gt;0,H4782&lt;&gt;0,I4782&lt;&gt;0)*(F4782 + (F4782 = 0))*(G4782 + (G4782 = 0))*(H4782 + (H4782 = 0))*(I4782 + (I4782 = 0))</f>
        <v>504.19</v>
      </c>
      <c r="K4782" s="19"/>
      <c r="L4782" s="19"/>
      <c r="M4782" s="19"/>
    </row>
    <row r="4783" spans="1:13" x14ac:dyDescent="0.25">
      <c r="A4783" s="19"/>
      <c r="B4783" s="19"/>
      <c r="C4783" s="19"/>
      <c r="D4783" s="35"/>
      <c r="E4783" s="18" t="s">
        <v>994</v>
      </c>
      <c r="F4783" s="22"/>
      <c r="G4783" s="23"/>
      <c r="H4783" s="23"/>
      <c r="I4783" s="23"/>
      <c r="J4783" s="21">
        <f>OR(F4783&lt;&gt;0,G4783&lt;&gt;0,H4783&lt;&gt;0,I4783&lt;&gt;0)*(F4783 + (F4783 = 0))*(G4783 + (G4783 = 0))*(H4783 + (H4783 = 0))*(I4783 + (I4783 = 0))</f>
        <v>0</v>
      </c>
      <c r="K4783" s="19"/>
      <c r="L4783" s="19"/>
      <c r="M4783" s="19"/>
    </row>
    <row r="4784" spans="1:13" x14ac:dyDescent="0.25">
      <c r="A4784" s="19"/>
      <c r="B4784" s="19"/>
      <c r="C4784" s="19"/>
      <c r="D4784" s="35"/>
      <c r="E4784" s="18" t="s">
        <v>995</v>
      </c>
      <c r="F4784" s="22">
        <v>1</v>
      </c>
      <c r="G4784" s="23">
        <v>22.46</v>
      </c>
      <c r="H4784" s="23">
        <v>0</v>
      </c>
      <c r="I4784" s="23">
        <v>0</v>
      </c>
      <c r="J4784" s="21">
        <f>OR(F4784&lt;&gt;0,G4784&lt;&gt;0,H4784&lt;&gt;0,I4784&lt;&gt;0)*(F4784 + (F4784 = 0))*(G4784 + (G4784 = 0))*(H4784 + (H4784 = 0))*(I4784 + (I4784 = 0))</f>
        <v>22.46</v>
      </c>
      <c r="K4784" s="19"/>
      <c r="L4784" s="19"/>
      <c r="M4784" s="19"/>
    </row>
    <row r="4785" spans="1:13" x14ac:dyDescent="0.25">
      <c r="A4785" s="19"/>
      <c r="B4785" s="19"/>
      <c r="C4785" s="19"/>
      <c r="D4785" s="35"/>
      <c r="E4785" s="18" t="s">
        <v>16</v>
      </c>
      <c r="F4785" s="22"/>
      <c r="G4785" s="23"/>
      <c r="H4785" s="23"/>
      <c r="I4785" s="23"/>
      <c r="J4785" s="21">
        <f>OR(F4785&lt;&gt;0,G4785&lt;&gt;0,H4785&lt;&gt;0,I4785&lt;&gt;0)*(F4785 + (F4785 = 0))*(G4785 + (G4785 = 0))*(H4785 + (H4785 = 0))*(I4785 + (I4785 = 0))</f>
        <v>0</v>
      </c>
      <c r="K4785" s="19"/>
      <c r="L4785" s="19"/>
      <c r="M4785" s="19"/>
    </row>
    <row r="4786" spans="1:13" x14ac:dyDescent="0.25">
      <c r="A4786" s="19"/>
      <c r="B4786" s="19"/>
      <c r="C4786" s="19"/>
      <c r="D4786" s="35"/>
      <c r="E4786" s="18" t="s">
        <v>997</v>
      </c>
      <c r="F4786" s="22"/>
      <c r="G4786" s="23"/>
      <c r="H4786" s="23"/>
      <c r="I4786" s="23"/>
      <c r="J4786" s="21">
        <f>OR(F4786&lt;&gt;0,G4786&lt;&gt;0,H4786&lt;&gt;0,I4786&lt;&gt;0)*(F4786 + (F4786 = 0))*(G4786 + (G4786 = 0))*(H4786 + (H4786 = 0))*(I4786 + (I4786 = 0))</f>
        <v>0</v>
      </c>
      <c r="K4786" s="19"/>
      <c r="L4786" s="19"/>
      <c r="M4786" s="19"/>
    </row>
    <row r="4787" spans="1:13" x14ac:dyDescent="0.25">
      <c r="A4787" s="19"/>
      <c r="B4787" s="19"/>
      <c r="C4787" s="19"/>
      <c r="D4787" s="35"/>
      <c r="E4787" s="18" t="s">
        <v>978</v>
      </c>
      <c r="F4787" s="22">
        <v>-1</v>
      </c>
      <c r="G4787" s="23">
        <v>450</v>
      </c>
      <c r="H4787" s="23">
        <v>0</v>
      </c>
      <c r="I4787" s="23">
        <v>0</v>
      </c>
      <c r="J4787" s="21">
        <f>OR(F4787&lt;&gt;0,G4787&lt;&gt;0,H4787&lt;&gt;0,I4787&lt;&gt;0)*(F4787 + (F4787 = 0))*(G4787 + (G4787 = 0))*(H4787 + (H4787 = 0))*(I4787 + (I4787 = 0))</f>
        <v>-450</v>
      </c>
      <c r="K4787" s="19"/>
      <c r="L4787" s="19"/>
      <c r="M4787" s="19"/>
    </row>
    <row r="4788" spans="1:13" x14ac:dyDescent="0.25">
      <c r="A4788" s="19"/>
      <c r="B4788" s="19"/>
      <c r="C4788" s="19"/>
      <c r="D4788" s="35"/>
      <c r="E4788" s="18" t="s">
        <v>16</v>
      </c>
      <c r="F4788" s="22"/>
      <c r="G4788" s="23"/>
      <c r="H4788" s="23"/>
      <c r="I4788" s="23"/>
      <c r="J4788" s="21">
        <f>OR(F4788&lt;&gt;0,G4788&lt;&gt;0,H4788&lt;&gt;0,I4788&lt;&gt;0)*(F4788 + (F4788 = 0))*(G4788 + (G4788 = 0))*(H4788 + (H4788 = 0))*(I4788 + (I4788 = 0))</f>
        <v>0</v>
      </c>
      <c r="K4788" s="19"/>
      <c r="L4788" s="19"/>
      <c r="M4788" s="19"/>
    </row>
    <row r="4789" spans="1:13" x14ac:dyDescent="0.25">
      <c r="A4789" s="19"/>
      <c r="B4789" s="19"/>
      <c r="C4789" s="19"/>
      <c r="D4789" s="35"/>
      <c r="E4789" s="18" t="s">
        <v>16</v>
      </c>
      <c r="F4789" s="22"/>
      <c r="G4789" s="23"/>
      <c r="H4789" s="23"/>
      <c r="I4789" s="23"/>
      <c r="J4789" s="21">
        <f>OR(F4789&lt;&gt;0,G4789&lt;&gt;0,H4789&lt;&gt;0,I4789&lt;&gt;0)*(F4789 + (F4789 = 0))*(G4789 + (G4789 = 0))*(H4789 + (H4789 = 0))*(I4789 + (I4789 = 0))</f>
        <v>0</v>
      </c>
      <c r="K4789" s="19"/>
      <c r="L4789" s="19"/>
      <c r="M4789" s="19"/>
    </row>
    <row r="4790" spans="1:13" x14ac:dyDescent="0.25">
      <c r="A4790" s="19"/>
      <c r="B4790" s="19"/>
      <c r="C4790" s="19"/>
      <c r="D4790" s="35"/>
      <c r="E4790" s="18" t="s">
        <v>998</v>
      </c>
      <c r="F4790" s="22"/>
      <c r="G4790" s="23"/>
      <c r="H4790" s="23"/>
      <c r="I4790" s="23"/>
      <c r="J4790" s="21">
        <f>OR(F4790&lt;&gt;0,G4790&lt;&gt;0,H4790&lt;&gt;0,I4790&lt;&gt;0)*(F4790 + (F4790 = 0))*(G4790 + (G4790 = 0))*(H4790 + (H4790 = 0))*(I4790 + (I4790 = 0))</f>
        <v>0</v>
      </c>
      <c r="K4790" s="19"/>
      <c r="L4790" s="19"/>
      <c r="M4790" s="19"/>
    </row>
    <row r="4791" spans="1:13" x14ac:dyDescent="0.25">
      <c r="A4791" s="19"/>
      <c r="B4791" s="19"/>
      <c r="C4791" s="19"/>
      <c r="D4791" s="35"/>
      <c r="E4791" s="18" t="s">
        <v>16</v>
      </c>
      <c r="F4791" s="22">
        <v>-1</v>
      </c>
      <c r="G4791" s="23">
        <v>650</v>
      </c>
      <c r="H4791" s="23">
        <v>0</v>
      </c>
      <c r="I4791" s="23">
        <v>0</v>
      </c>
      <c r="J4791" s="21">
        <f>OR(F4791&lt;&gt;0,G4791&lt;&gt;0,H4791&lt;&gt;0,I4791&lt;&gt;0)*(F4791 + (F4791 = 0))*(G4791 + (G4791 = 0))*(H4791 + (H4791 = 0))*(I4791 + (I4791 = 0))</f>
        <v>-650</v>
      </c>
      <c r="K4791" s="19"/>
      <c r="L4791" s="19"/>
      <c r="M4791" s="19"/>
    </row>
    <row r="4792" spans="1:13" x14ac:dyDescent="0.25">
      <c r="A4792" s="19"/>
      <c r="B4792" s="19"/>
      <c r="C4792" s="19"/>
      <c r="D4792" s="35"/>
      <c r="E4792" s="18" t="s">
        <v>16</v>
      </c>
      <c r="F4792" s="22"/>
      <c r="G4792" s="23"/>
      <c r="H4792" s="23"/>
      <c r="I4792" s="23"/>
      <c r="J4792" s="21">
        <f>OR(F4792&lt;&gt;0,G4792&lt;&gt;0,H4792&lt;&gt;0,I4792&lt;&gt;0)*(F4792 + (F4792 = 0))*(G4792 + (G4792 = 0))*(H4792 + (H4792 = 0))*(I4792 + (I4792 = 0))</f>
        <v>0</v>
      </c>
      <c r="K4792" s="19"/>
      <c r="L4792" s="19"/>
      <c r="M4792" s="19"/>
    </row>
    <row r="4793" spans="1:13" x14ac:dyDescent="0.25">
      <c r="A4793" s="19"/>
      <c r="B4793" s="19"/>
      <c r="C4793" s="19"/>
      <c r="D4793" s="35"/>
      <c r="E4793" s="19"/>
      <c r="F4793" s="19"/>
      <c r="G4793" s="19"/>
      <c r="H4793" s="19"/>
      <c r="I4793" s="19"/>
      <c r="J4793" s="24" t="s">
        <v>999</v>
      </c>
      <c r="K4793" s="25">
        <f>SUM(J4696:J4792)</f>
        <v>5541.4</v>
      </c>
      <c r="L4793" s="23">
        <v>13.54</v>
      </c>
      <c r="M4793" s="26">
        <f>ROUND(K4793*L4793,2)</f>
        <v>75030.559999999998</v>
      </c>
    </row>
    <row r="4794" spans="1:13" ht="0.95" customHeight="1" x14ac:dyDescent="0.25">
      <c r="A4794" s="27"/>
      <c r="B4794" s="27"/>
      <c r="C4794" s="27"/>
      <c r="D4794" s="36"/>
      <c r="E4794" s="27"/>
      <c r="F4794" s="27"/>
      <c r="G4794" s="27"/>
      <c r="H4794" s="27"/>
      <c r="I4794" s="27"/>
      <c r="J4794" s="27"/>
      <c r="K4794" s="27"/>
      <c r="L4794" s="27"/>
      <c r="M4794" s="27"/>
    </row>
    <row r="4795" spans="1:13" ht="22.5" x14ac:dyDescent="0.25">
      <c r="A4795" s="17" t="s">
        <v>1000</v>
      </c>
      <c r="B4795" s="18" t="s">
        <v>23</v>
      </c>
      <c r="C4795" s="18" t="s">
        <v>30</v>
      </c>
      <c r="D4795" s="29" t="s">
        <v>1001</v>
      </c>
      <c r="E4795" s="19"/>
      <c r="F4795" s="19"/>
      <c r="G4795" s="19"/>
      <c r="H4795" s="19"/>
      <c r="I4795" s="19"/>
      <c r="J4795" s="19"/>
      <c r="K4795" s="20">
        <f>K4800</f>
        <v>5541.4</v>
      </c>
      <c r="L4795" s="21">
        <f>L4800</f>
        <v>9.91</v>
      </c>
      <c r="M4795" s="21">
        <f>M4800</f>
        <v>54915.27</v>
      </c>
    </row>
    <row r="4796" spans="1:13" ht="45" x14ac:dyDescent="0.25">
      <c r="A4796" s="19"/>
      <c r="B4796" s="19"/>
      <c r="C4796" s="19"/>
      <c r="D4796" s="29" t="s">
        <v>1002</v>
      </c>
      <c r="E4796" s="19"/>
      <c r="F4796" s="19"/>
      <c r="G4796" s="19"/>
      <c r="H4796" s="19"/>
      <c r="I4796" s="19"/>
      <c r="J4796" s="19"/>
      <c r="K4796" s="19"/>
      <c r="L4796" s="19"/>
      <c r="M4796" s="19"/>
    </row>
    <row r="4797" spans="1:13" x14ac:dyDescent="0.25">
      <c r="A4797" s="19"/>
      <c r="B4797" s="19"/>
      <c r="C4797" s="19"/>
      <c r="D4797" s="35"/>
      <c r="E4797" s="18" t="s">
        <v>1003</v>
      </c>
      <c r="F4797" s="22"/>
      <c r="G4797" s="23"/>
      <c r="H4797" s="23"/>
      <c r="I4797" s="23"/>
      <c r="J4797" s="21">
        <f>OR(F4797&lt;&gt;0,G4797&lt;&gt;0,H4797&lt;&gt;0,I4797&lt;&gt;0)*(F4797 + (F4797 = 0))*(G4797 + (G4797 = 0))*(H4797 + (H4797 = 0))*(I4797 + (I4797 = 0))</f>
        <v>0</v>
      </c>
      <c r="K4797" s="19"/>
      <c r="L4797" s="19"/>
      <c r="M4797" s="19"/>
    </row>
    <row r="4798" spans="1:13" x14ac:dyDescent="0.25">
      <c r="A4798" s="19"/>
      <c r="B4798" s="19"/>
      <c r="C4798" s="19"/>
      <c r="D4798" s="35"/>
      <c r="E4798" s="18" t="s">
        <v>16</v>
      </c>
      <c r="F4798" s="22">
        <v>1</v>
      </c>
      <c r="G4798" s="23">
        <v>5541.4</v>
      </c>
      <c r="H4798" s="23">
        <v>0</v>
      </c>
      <c r="I4798" s="23">
        <v>0</v>
      </c>
      <c r="J4798" s="21">
        <f>OR(F4798&lt;&gt;0,G4798&lt;&gt;0,H4798&lt;&gt;0,I4798&lt;&gt;0)*(F4798 + (F4798 = 0))*(G4798 + (G4798 = 0))*(H4798 + (H4798 = 0))*(I4798 + (I4798 = 0))</f>
        <v>5541.4</v>
      </c>
      <c r="K4798" s="19"/>
      <c r="L4798" s="19"/>
      <c r="M4798" s="19"/>
    </row>
    <row r="4799" spans="1:13" x14ac:dyDescent="0.25">
      <c r="A4799" s="19"/>
      <c r="B4799" s="19"/>
      <c r="C4799" s="19"/>
      <c r="D4799" s="35"/>
      <c r="E4799" s="18" t="s">
        <v>16</v>
      </c>
      <c r="F4799" s="22"/>
      <c r="G4799" s="23"/>
      <c r="H4799" s="23"/>
      <c r="I4799" s="23"/>
      <c r="J4799" s="21">
        <f>OR(F4799&lt;&gt;0,G4799&lt;&gt;0,H4799&lt;&gt;0,I4799&lt;&gt;0)*(F4799 + (F4799 = 0))*(G4799 + (G4799 = 0))*(H4799 + (H4799 = 0))*(I4799 + (I4799 = 0))</f>
        <v>0</v>
      </c>
      <c r="K4799" s="19"/>
      <c r="L4799" s="19"/>
      <c r="M4799" s="19"/>
    </row>
    <row r="4800" spans="1:13" x14ac:dyDescent="0.25">
      <c r="A4800" s="19"/>
      <c r="B4800" s="19"/>
      <c r="C4800" s="19"/>
      <c r="D4800" s="35"/>
      <c r="E4800" s="19"/>
      <c r="F4800" s="19"/>
      <c r="G4800" s="19"/>
      <c r="H4800" s="19"/>
      <c r="I4800" s="19"/>
      <c r="J4800" s="24" t="s">
        <v>1004</v>
      </c>
      <c r="K4800" s="25">
        <f>SUM(J4797:J4799)</f>
        <v>5541.4</v>
      </c>
      <c r="L4800" s="23">
        <v>9.91</v>
      </c>
      <c r="M4800" s="26">
        <f>ROUND(K4800*L4800,2)</f>
        <v>54915.27</v>
      </c>
    </row>
    <row r="4801" spans="1:13" ht="0.95" customHeight="1" x14ac:dyDescent="0.25">
      <c r="A4801" s="27"/>
      <c r="B4801" s="27"/>
      <c r="C4801" s="27"/>
      <c r="D4801" s="36"/>
      <c r="E4801" s="27"/>
      <c r="F4801" s="27"/>
      <c r="G4801" s="27"/>
      <c r="H4801" s="27"/>
      <c r="I4801" s="27"/>
      <c r="J4801" s="27"/>
      <c r="K4801" s="27"/>
      <c r="L4801" s="27"/>
      <c r="M4801" s="27"/>
    </row>
    <row r="4802" spans="1:13" x14ac:dyDescent="0.25">
      <c r="A4802" s="19"/>
      <c r="B4802" s="19"/>
      <c r="C4802" s="19"/>
      <c r="D4802" s="35"/>
      <c r="E4802" s="19"/>
      <c r="F4802" s="19"/>
      <c r="G4802" s="19"/>
      <c r="H4802" s="19"/>
      <c r="I4802" s="19"/>
      <c r="J4802" s="24" t="s">
        <v>1005</v>
      </c>
      <c r="K4802" s="28">
        <v>1</v>
      </c>
      <c r="L4802" s="26">
        <f>M4657+M4688+M4694+M4795</f>
        <v>150175.13</v>
      </c>
      <c r="M4802" s="26">
        <f>ROUND(K4802*L4802,2)</f>
        <v>150175.13</v>
      </c>
    </row>
    <row r="4803" spans="1:13" ht="0.95" customHeight="1" x14ac:dyDescent="0.25">
      <c r="A4803" s="27"/>
      <c r="B4803" s="27"/>
      <c r="C4803" s="27"/>
      <c r="D4803" s="36"/>
      <c r="E4803" s="27"/>
      <c r="F4803" s="27"/>
      <c r="G4803" s="27"/>
      <c r="H4803" s="27"/>
      <c r="I4803" s="27"/>
      <c r="J4803" s="27"/>
      <c r="K4803" s="27"/>
      <c r="L4803" s="27"/>
      <c r="M4803" s="27"/>
    </row>
    <row r="4804" spans="1:13" ht="22.5" x14ac:dyDescent="0.25">
      <c r="A4804" s="13" t="s">
        <v>1006</v>
      </c>
      <c r="B4804" s="13" t="s">
        <v>15</v>
      </c>
      <c r="C4804" s="13" t="s">
        <v>16</v>
      </c>
      <c r="D4804" s="34" t="s">
        <v>1007</v>
      </c>
      <c r="E4804" s="14"/>
      <c r="F4804" s="14"/>
      <c r="G4804" s="14"/>
      <c r="H4804" s="14"/>
      <c r="I4804" s="14"/>
      <c r="J4804" s="14"/>
      <c r="K4804" s="15">
        <f>K4899</f>
        <v>1</v>
      </c>
      <c r="L4804" s="16">
        <f>L4899</f>
        <v>30933.64</v>
      </c>
      <c r="M4804" s="16">
        <f>M4899</f>
        <v>30933.64</v>
      </c>
    </row>
    <row r="4805" spans="1:13" x14ac:dyDescent="0.25">
      <c r="A4805" s="17" t="s">
        <v>1008</v>
      </c>
      <c r="B4805" s="18" t="s">
        <v>23</v>
      </c>
      <c r="C4805" s="18" t="s">
        <v>30</v>
      </c>
      <c r="D4805" s="29" t="s">
        <v>1009</v>
      </c>
      <c r="E4805" s="19"/>
      <c r="F4805" s="19"/>
      <c r="G4805" s="19"/>
      <c r="H4805" s="19"/>
      <c r="I4805" s="19"/>
      <c r="J4805" s="19"/>
      <c r="K4805" s="20">
        <f>K4869</f>
        <v>1120.81</v>
      </c>
      <c r="L4805" s="21">
        <f>L4869</f>
        <v>15.28</v>
      </c>
      <c r="M4805" s="21">
        <f>M4869</f>
        <v>17125.98</v>
      </c>
    </row>
    <row r="4806" spans="1:13" ht="90" x14ac:dyDescent="0.25">
      <c r="A4806" s="19"/>
      <c r="B4806" s="19"/>
      <c r="C4806" s="19"/>
      <c r="D4806" s="29" t="s">
        <v>1010</v>
      </c>
      <c r="E4806" s="19"/>
      <c r="F4806" s="19"/>
      <c r="G4806" s="19"/>
      <c r="H4806" s="19"/>
      <c r="I4806" s="19"/>
      <c r="J4806" s="19"/>
      <c r="K4806" s="19"/>
      <c r="L4806" s="19"/>
      <c r="M4806" s="19"/>
    </row>
    <row r="4807" spans="1:13" x14ac:dyDescent="0.25">
      <c r="A4807" s="19"/>
      <c r="B4807" s="19"/>
      <c r="C4807" s="19"/>
      <c r="D4807" s="35"/>
      <c r="E4807" s="18" t="s">
        <v>19</v>
      </c>
      <c r="F4807" s="22"/>
      <c r="G4807" s="23"/>
      <c r="H4807" s="23"/>
      <c r="I4807" s="23"/>
      <c r="J4807" s="21">
        <f>OR(F4807&lt;&gt;0,G4807&lt;&gt;0,H4807&lt;&gt;0,I4807&lt;&gt;0)*(F4807 + (F4807 = 0))*(G4807 + (G4807 = 0))*(H4807 + (H4807 = 0))*(I4807 + (I4807 = 0))</f>
        <v>0</v>
      </c>
      <c r="K4807" s="19"/>
      <c r="L4807" s="19"/>
      <c r="M4807" s="19"/>
    </row>
    <row r="4808" spans="1:13" x14ac:dyDescent="0.25">
      <c r="A4808" s="19"/>
      <c r="B4808" s="19"/>
      <c r="C4808" s="19"/>
      <c r="D4808" s="35"/>
      <c r="E4808" s="18" t="s">
        <v>1011</v>
      </c>
      <c r="F4808" s="22">
        <v>0.05</v>
      </c>
      <c r="G4808" s="23">
        <v>225</v>
      </c>
      <c r="H4808" s="23">
        <v>0</v>
      </c>
      <c r="I4808" s="23">
        <v>0</v>
      </c>
      <c r="J4808" s="21">
        <f>OR(F4808&lt;&gt;0,G4808&lt;&gt;0,H4808&lt;&gt;0,I4808&lt;&gt;0)*(F4808 + (F4808 = 0))*(G4808 + (G4808 = 0))*(H4808 + (H4808 = 0))*(I4808 + (I4808 = 0))</f>
        <v>11.25</v>
      </c>
      <c r="K4808" s="19"/>
      <c r="L4808" s="19"/>
      <c r="M4808" s="19"/>
    </row>
    <row r="4809" spans="1:13" x14ac:dyDescent="0.25">
      <c r="A4809" s="19"/>
      <c r="B4809" s="19"/>
      <c r="C4809" s="19"/>
      <c r="D4809" s="35"/>
      <c r="E4809" s="18" t="s">
        <v>1012</v>
      </c>
      <c r="F4809" s="22">
        <v>1</v>
      </c>
      <c r="G4809" s="23">
        <v>12</v>
      </c>
      <c r="H4809" s="23">
        <v>0</v>
      </c>
      <c r="I4809" s="23">
        <v>0</v>
      </c>
      <c r="J4809" s="21">
        <f>OR(F4809&lt;&gt;0,G4809&lt;&gt;0,H4809&lt;&gt;0,I4809&lt;&gt;0)*(F4809 + (F4809 = 0))*(G4809 + (G4809 = 0))*(H4809 + (H4809 = 0))*(I4809 + (I4809 = 0))</f>
        <v>12</v>
      </c>
      <c r="K4809" s="19"/>
      <c r="L4809" s="19"/>
      <c r="M4809" s="19"/>
    </row>
    <row r="4810" spans="1:13" x14ac:dyDescent="0.25">
      <c r="A4810" s="19"/>
      <c r="B4810" s="19"/>
      <c r="C4810" s="19"/>
      <c r="D4810" s="35"/>
      <c r="E4810" s="18" t="s">
        <v>1013</v>
      </c>
      <c r="F4810" s="22">
        <v>1</v>
      </c>
      <c r="G4810" s="23">
        <v>66</v>
      </c>
      <c r="H4810" s="23">
        <v>0</v>
      </c>
      <c r="I4810" s="23">
        <v>0</v>
      </c>
      <c r="J4810" s="21">
        <f>OR(F4810&lt;&gt;0,G4810&lt;&gt;0,H4810&lt;&gt;0,I4810&lt;&gt;0)*(F4810 + (F4810 = 0))*(G4810 + (G4810 = 0))*(H4810 + (H4810 = 0))*(I4810 + (I4810 = 0))</f>
        <v>66</v>
      </c>
      <c r="K4810" s="19"/>
      <c r="L4810" s="19"/>
      <c r="M4810" s="19"/>
    </row>
    <row r="4811" spans="1:13" x14ac:dyDescent="0.25">
      <c r="A4811" s="19"/>
      <c r="B4811" s="19"/>
      <c r="C4811" s="19"/>
      <c r="D4811" s="35"/>
      <c r="E4811" s="18" t="s">
        <v>1014</v>
      </c>
      <c r="F4811" s="22">
        <v>1</v>
      </c>
      <c r="G4811" s="23">
        <v>2.56</v>
      </c>
      <c r="H4811" s="23">
        <v>0</v>
      </c>
      <c r="I4811" s="23">
        <v>0</v>
      </c>
      <c r="J4811" s="21">
        <f>OR(F4811&lt;&gt;0,G4811&lt;&gt;0,H4811&lt;&gt;0,I4811&lt;&gt;0)*(F4811 + (F4811 = 0))*(G4811 + (G4811 = 0))*(H4811 + (H4811 = 0))*(I4811 + (I4811 = 0))</f>
        <v>2.56</v>
      </c>
      <c r="K4811" s="19"/>
      <c r="L4811" s="19"/>
      <c r="M4811" s="19"/>
    </row>
    <row r="4812" spans="1:13" x14ac:dyDescent="0.25">
      <c r="A4812" s="19"/>
      <c r="B4812" s="19"/>
      <c r="C4812" s="19"/>
      <c r="D4812" s="35"/>
      <c r="E4812" s="18" t="s">
        <v>1015</v>
      </c>
      <c r="F4812" s="22">
        <v>0.2</v>
      </c>
      <c r="G4812" s="23">
        <v>70</v>
      </c>
      <c r="H4812" s="23">
        <v>0</v>
      </c>
      <c r="I4812" s="23">
        <v>0</v>
      </c>
      <c r="J4812" s="21">
        <f>OR(F4812&lt;&gt;0,G4812&lt;&gt;0,H4812&lt;&gt;0,I4812&lt;&gt;0)*(F4812 + (F4812 = 0))*(G4812 + (G4812 = 0))*(H4812 + (H4812 = 0))*(I4812 + (I4812 = 0))</f>
        <v>14</v>
      </c>
      <c r="K4812" s="19"/>
      <c r="L4812" s="19"/>
      <c r="M4812" s="19"/>
    </row>
    <row r="4813" spans="1:13" x14ac:dyDescent="0.25">
      <c r="A4813" s="19"/>
      <c r="B4813" s="19"/>
      <c r="C4813" s="19"/>
      <c r="D4813" s="35"/>
      <c r="E4813" s="18" t="s">
        <v>1016</v>
      </c>
      <c r="F4813" s="22">
        <v>1</v>
      </c>
      <c r="G4813" s="23">
        <v>5</v>
      </c>
      <c r="H4813" s="23">
        <v>0</v>
      </c>
      <c r="I4813" s="23">
        <v>0</v>
      </c>
      <c r="J4813" s="21">
        <f>OR(F4813&lt;&gt;0,G4813&lt;&gt;0,H4813&lt;&gt;0,I4813&lt;&gt;0)*(F4813 + (F4813 = 0))*(G4813 + (G4813 = 0))*(H4813 + (H4813 = 0))*(I4813 + (I4813 = 0))</f>
        <v>5</v>
      </c>
      <c r="K4813" s="19"/>
      <c r="L4813" s="19"/>
      <c r="M4813" s="19"/>
    </row>
    <row r="4814" spans="1:13" x14ac:dyDescent="0.25">
      <c r="A4814" s="19"/>
      <c r="B4814" s="19"/>
      <c r="C4814" s="19"/>
      <c r="D4814" s="35"/>
      <c r="E4814" s="18" t="s">
        <v>1017</v>
      </c>
      <c r="F4814" s="22">
        <v>0.2</v>
      </c>
      <c r="G4814" s="23">
        <v>4</v>
      </c>
      <c r="H4814" s="23">
        <v>0</v>
      </c>
      <c r="I4814" s="23">
        <v>0</v>
      </c>
      <c r="J4814" s="21">
        <f>OR(F4814&lt;&gt;0,G4814&lt;&gt;0,H4814&lt;&gt;0,I4814&lt;&gt;0)*(F4814 + (F4814 = 0))*(G4814 + (G4814 = 0))*(H4814 + (H4814 = 0))*(I4814 + (I4814 = 0))</f>
        <v>0.8</v>
      </c>
      <c r="K4814" s="19"/>
      <c r="L4814" s="19"/>
      <c r="M4814" s="19"/>
    </row>
    <row r="4815" spans="1:13" x14ac:dyDescent="0.25">
      <c r="A4815" s="19"/>
      <c r="B4815" s="19"/>
      <c r="C4815" s="19"/>
      <c r="D4815" s="35"/>
      <c r="E4815" s="18" t="s">
        <v>1018</v>
      </c>
      <c r="F4815" s="22">
        <v>0.01</v>
      </c>
      <c r="G4815" s="23">
        <v>2260</v>
      </c>
      <c r="H4815" s="23">
        <v>0</v>
      </c>
      <c r="I4815" s="23">
        <v>0</v>
      </c>
      <c r="J4815" s="21">
        <f>OR(F4815&lt;&gt;0,G4815&lt;&gt;0,H4815&lt;&gt;0,I4815&lt;&gt;0)*(F4815 + (F4815 = 0))*(G4815 + (G4815 = 0))*(H4815 + (H4815 = 0))*(I4815 + (I4815 = 0))</f>
        <v>22.6</v>
      </c>
      <c r="K4815" s="19"/>
      <c r="L4815" s="19"/>
      <c r="M4815" s="19"/>
    </row>
    <row r="4816" spans="1:13" x14ac:dyDescent="0.25">
      <c r="A4816" s="19"/>
      <c r="B4816" s="19"/>
      <c r="C4816" s="19"/>
      <c r="D4816" s="35"/>
      <c r="E4816" s="18" t="s">
        <v>16</v>
      </c>
      <c r="F4816" s="22"/>
      <c r="G4816" s="23"/>
      <c r="H4816" s="23"/>
      <c r="I4816" s="23"/>
      <c r="J4816" s="21">
        <f>OR(F4816&lt;&gt;0,G4816&lt;&gt;0,H4816&lt;&gt;0,I4816&lt;&gt;0)*(F4816 + (F4816 = 0))*(G4816 + (G4816 = 0))*(H4816 + (H4816 = 0))*(I4816 + (I4816 = 0))</f>
        <v>0</v>
      </c>
      <c r="K4816" s="19"/>
      <c r="L4816" s="19"/>
      <c r="M4816" s="19"/>
    </row>
    <row r="4817" spans="1:13" x14ac:dyDescent="0.25">
      <c r="A4817" s="19"/>
      <c r="B4817" s="19"/>
      <c r="C4817" s="19"/>
      <c r="D4817" s="35"/>
      <c r="E4817" s="18" t="s">
        <v>583</v>
      </c>
      <c r="F4817" s="22"/>
      <c r="G4817" s="23"/>
      <c r="H4817" s="23"/>
      <c r="I4817" s="23"/>
      <c r="J4817" s="21">
        <f>OR(F4817&lt;&gt;0,G4817&lt;&gt;0,H4817&lt;&gt;0,I4817&lt;&gt;0)*(F4817 + (F4817 = 0))*(G4817 + (G4817 = 0))*(H4817 + (H4817 = 0))*(I4817 + (I4817 = 0))</f>
        <v>0</v>
      </c>
      <c r="K4817" s="19"/>
      <c r="L4817" s="19"/>
      <c r="M4817" s="19"/>
    </row>
    <row r="4818" spans="1:13" x14ac:dyDescent="0.25">
      <c r="A4818" s="19"/>
      <c r="B4818" s="19"/>
      <c r="C4818" s="19"/>
      <c r="D4818" s="35"/>
      <c r="E4818" s="18" t="s">
        <v>1013</v>
      </c>
      <c r="F4818" s="22">
        <v>1</v>
      </c>
      <c r="G4818" s="23">
        <v>43.76</v>
      </c>
      <c r="H4818" s="23">
        <v>0</v>
      </c>
      <c r="I4818" s="23">
        <v>0</v>
      </c>
      <c r="J4818" s="21">
        <f>OR(F4818&lt;&gt;0,G4818&lt;&gt;0,H4818&lt;&gt;0,I4818&lt;&gt;0)*(F4818 + (F4818 = 0))*(G4818 + (G4818 = 0))*(H4818 + (H4818 = 0))*(I4818 + (I4818 = 0))</f>
        <v>43.76</v>
      </c>
      <c r="K4818" s="19"/>
      <c r="L4818" s="19"/>
      <c r="M4818" s="19"/>
    </row>
    <row r="4819" spans="1:13" x14ac:dyDescent="0.25">
      <c r="A4819" s="19"/>
      <c r="B4819" s="19"/>
      <c r="C4819" s="19"/>
      <c r="D4819" s="35"/>
      <c r="E4819" s="18" t="s">
        <v>1015</v>
      </c>
      <c r="F4819" s="22">
        <v>0.2</v>
      </c>
      <c r="G4819" s="23">
        <v>191.37</v>
      </c>
      <c r="H4819" s="23">
        <v>0</v>
      </c>
      <c r="I4819" s="23">
        <v>0</v>
      </c>
      <c r="J4819" s="21">
        <f>OR(F4819&lt;&gt;0,G4819&lt;&gt;0,H4819&lt;&gt;0,I4819&lt;&gt;0)*(F4819 + (F4819 = 0))*(G4819 + (G4819 = 0))*(H4819 + (H4819 = 0))*(I4819 + (I4819 = 0))</f>
        <v>38.270000000000003</v>
      </c>
      <c r="K4819" s="19"/>
      <c r="L4819" s="19"/>
      <c r="M4819" s="19"/>
    </row>
    <row r="4820" spans="1:13" x14ac:dyDescent="0.25">
      <c r="A4820" s="19"/>
      <c r="B4820" s="19"/>
      <c r="C4820" s="19"/>
      <c r="D4820" s="35"/>
      <c r="E4820" s="18" t="s">
        <v>1016</v>
      </c>
      <c r="F4820" s="22">
        <v>1</v>
      </c>
      <c r="G4820" s="23">
        <v>20</v>
      </c>
      <c r="H4820" s="23">
        <v>0</v>
      </c>
      <c r="I4820" s="23">
        <v>0</v>
      </c>
      <c r="J4820" s="21">
        <f>OR(F4820&lt;&gt;0,G4820&lt;&gt;0,H4820&lt;&gt;0,I4820&lt;&gt;0)*(F4820 + (F4820 = 0))*(G4820 + (G4820 = 0))*(H4820 + (H4820 = 0))*(I4820 + (I4820 = 0))</f>
        <v>20</v>
      </c>
      <c r="K4820" s="19"/>
      <c r="L4820" s="19"/>
      <c r="M4820" s="19"/>
    </row>
    <row r="4821" spans="1:13" x14ac:dyDescent="0.25">
      <c r="A4821" s="19"/>
      <c r="B4821" s="19"/>
      <c r="C4821" s="19"/>
      <c r="D4821" s="35"/>
      <c r="E4821" s="18" t="s">
        <v>1017</v>
      </c>
      <c r="F4821" s="22"/>
      <c r="G4821" s="23"/>
      <c r="H4821" s="23"/>
      <c r="I4821" s="23"/>
      <c r="J4821" s="21">
        <f>OR(F4821&lt;&gt;0,G4821&lt;&gt;0,H4821&lt;&gt;0,I4821&lt;&gt;0)*(F4821 + (F4821 = 0))*(G4821 + (G4821 = 0))*(H4821 + (H4821 = 0))*(I4821 + (I4821 = 0))</f>
        <v>0</v>
      </c>
      <c r="K4821" s="19"/>
      <c r="L4821" s="19"/>
      <c r="M4821" s="19"/>
    </row>
    <row r="4822" spans="1:13" x14ac:dyDescent="0.25">
      <c r="A4822" s="19"/>
      <c r="B4822" s="19"/>
      <c r="C4822" s="19"/>
      <c r="D4822" s="35"/>
      <c r="E4822" s="18" t="s">
        <v>1018</v>
      </c>
      <c r="F4822" s="22">
        <v>0.01</v>
      </c>
      <c r="G4822" s="23">
        <v>4950</v>
      </c>
      <c r="H4822" s="23">
        <v>0</v>
      </c>
      <c r="I4822" s="23">
        <v>0</v>
      </c>
      <c r="J4822" s="21">
        <f>OR(F4822&lt;&gt;0,G4822&lt;&gt;0,H4822&lt;&gt;0,I4822&lt;&gt;0)*(F4822 + (F4822 = 0))*(G4822 + (G4822 = 0))*(H4822 + (H4822 = 0))*(I4822 + (I4822 = 0))</f>
        <v>49.5</v>
      </c>
      <c r="K4822" s="19"/>
      <c r="L4822" s="19"/>
      <c r="M4822" s="19"/>
    </row>
    <row r="4823" spans="1:13" x14ac:dyDescent="0.25">
      <c r="A4823" s="19"/>
      <c r="B4823" s="19"/>
      <c r="C4823" s="19"/>
      <c r="D4823" s="35"/>
      <c r="E4823" s="18" t="s">
        <v>16</v>
      </c>
      <c r="F4823" s="22"/>
      <c r="G4823" s="23"/>
      <c r="H4823" s="23"/>
      <c r="I4823" s="23"/>
      <c r="J4823" s="21">
        <f>OR(F4823&lt;&gt;0,G4823&lt;&gt;0,H4823&lt;&gt;0,I4823&lt;&gt;0)*(F4823 + (F4823 = 0))*(G4823 + (G4823 = 0))*(H4823 + (H4823 = 0))*(I4823 + (I4823 = 0))</f>
        <v>0</v>
      </c>
      <c r="K4823" s="19"/>
      <c r="L4823" s="19"/>
      <c r="M4823" s="19"/>
    </row>
    <row r="4824" spans="1:13" x14ac:dyDescent="0.25">
      <c r="A4824" s="19"/>
      <c r="B4824" s="19"/>
      <c r="C4824" s="19"/>
      <c r="D4824" s="35"/>
      <c r="E4824" s="18" t="s">
        <v>656</v>
      </c>
      <c r="F4824" s="22"/>
      <c r="G4824" s="23"/>
      <c r="H4824" s="23"/>
      <c r="I4824" s="23"/>
      <c r="J4824" s="21">
        <f>OR(F4824&lt;&gt;0,G4824&lt;&gt;0,H4824&lt;&gt;0,I4824&lt;&gt;0)*(F4824 + (F4824 = 0))*(G4824 + (G4824 = 0))*(H4824 + (H4824 = 0))*(I4824 + (I4824 = 0))</f>
        <v>0</v>
      </c>
      <c r="K4824" s="19"/>
      <c r="L4824" s="19"/>
      <c r="M4824" s="19"/>
    </row>
    <row r="4825" spans="1:13" x14ac:dyDescent="0.25">
      <c r="A4825" s="19"/>
      <c r="B4825" s="19"/>
      <c r="C4825" s="19"/>
      <c r="D4825" s="35"/>
      <c r="E4825" s="18" t="s">
        <v>1013</v>
      </c>
      <c r="F4825" s="22">
        <v>1</v>
      </c>
      <c r="G4825" s="23">
        <v>68.989999999999995</v>
      </c>
      <c r="H4825" s="23">
        <v>0</v>
      </c>
      <c r="I4825" s="23">
        <v>0</v>
      </c>
      <c r="J4825" s="21">
        <f>OR(F4825&lt;&gt;0,G4825&lt;&gt;0,H4825&lt;&gt;0,I4825&lt;&gt;0)*(F4825 + (F4825 = 0))*(G4825 + (G4825 = 0))*(H4825 + (H4825 = 0))*(I4825 + (I4825 = 0))</f>
        <v>68.989999999999995</v>
      </c>
      <c r="K4825" s="19"/>
      <c r="L4825" s="19"/>
      <c r="M4825" s="19"/>
    </row>
    <row r="4826" spans="1:13" x14ac:dyDescent="0.25">
      <c r="A4826" s="19"/>
      <c r="B4826" s="19"/>
      <c r="C4826" s="19"/>
      <c r="D4826" s="35"/>
      <c r="E4826" s="18" t="s">
        <v>1019</v>
      </c>
      <c r="F4826" s="22">
        <v>0.2</v>
      </c>
      <c r="G4826" s="23">
        <v>50</v>
      </c>
      <c r="H4826" s="23">
        <v>0</v>
      </c>
      <c r="I4826" s="23">
        <v>0</v>
      </c>
      <c r="J4826" s="21">
        <f>OR(F4826&lt;&gt;0,G4826&lt;&gt;0,H4826&lt;&gt;0,I4826&lt;&gt;0)*(F4826 + (F4826 = 0))*(G4826 + (G4826 = 0))*(H4826 + (H4826 = 0))*(I4826 + (I4826 = 0))</f>
        <v>10</v>
      </c>
      <c r="K4826" s="19"/>
      <c r="L4826" s="19"/>
      <c r="M4826" s="19"/>
    </row>
    <row r="4827" spans="1:13" x14ac:dyDescent="0.25">
      <c r="A4827" s="19"/>
      <c r="B4827" s="19"/>
      <c r="C4827" s="19"/>
      <c r="D4827" s="35"/>
      <c r="E4827" s="18" t="s">
        <v>1015</v>
      </c>
      <c r="F4827" s="22">
        <v>0.2</v>
      </c>
      <c r="G4827" s="23">
        <v>238.89</v>
      </c>
      <c r="H4827" s="23">
        <v>0</v>
      </c>
      <c r="I4827" s="23">
        <v>0</v>
      </c>
      <c r="J4827" s="21">
        <f>OR(F4827&lt;&gt;0,G4827&lt;&gt;0,H4827&lt;&gt;0,I4827&lt;&gt;0)*(F4827 + (F4827 = 0))*(G4827 + (G4827 = 0))*(H4827 + (H4827 = 0))*(I4827 + (I4827 = 0))</f>
        <v>47.78</v>
      </c>
      <c r="K4827" s="19"/>
      <c r="L4827" s="19"/>
      <c r="M4827" s="19"/>
    </row>
    <row r="4828" spans="1:13" x14ac:dyDescent="0.25">
      <c r="A4828" s="19"/>
      <c r="B4828" s="19"/>
      <c r="C4828" s="19"/>
      <c r="D4828" s="35"/>
      <c r="E4828" s="18" t="s">
        <v>1016</v>
      </c>
      <c r="F4828" s="22">
        <v>1</v>
      </c>
      <c r="G4828" s="23">
        <v>10</v>
      </c>
      <c r="H4828" s="23">
        <v>0</v>
      </c>
      <c r="I4828" s="23">
        <v>0</v>
      </c>
      <c r="J4828" s="21">
        <f>OR(F4828&lt;&gt;0,G4828&lt;&gt;0,H4828&lt;&gt;0,I4828&lt;&gt;0)*(F4828 + (F4828 = 0))*(G4828 + (G4828 = 0))*(H4828 + (H4828 = 0))*(I4828 + (I4828 = 0))</f>
        <v>10</v>
      </c>
      <c r="K4828" s="19"/>
      <c r="L4828" s="19"/>
      <c r="M4828" s="19"/>
    </row>
    <row r="4829" spans="1:13" x14ac:dyDescent="0.25">
      <c r="A4829" s="19"/>
      <c r="B4829" s="19"/>
      <c r="C4829" s="19"/>
      <c r="D4829" s="35"/>
      <c r="E4829" s="18" t="s">
        <v>1017</v>
      </c>
      <c r="F4829" s="22">
        <v>0.2</v>
      </c>
      <c r="G4829" s="23">
        <v>1</v>
      </c>
      <c r="H4829" s="23">
        <v>0</v>
      </c>
      <c r="I4829" s="23">
        <v>0</v>
      </c>
      <c r="J4829" s="21">
        <f>OR(F4829&lt;&gt;0,G4829&lt;&gt;0,H4829&lt;&gt;0,I4829&lt;&gt;0)*(F4829 + (F4829 = 0))*(G4829 + (G4829 = 0))*(H4829 + (H4829 = 0))*(I4829 + (I4829 = 0))</f>
        <v>0.2</v>
      </c>
      <c r="K4829" s="19"/>
      <c r="L4829" s="19"/>
      <c r="M4829" s="19"/>
    </row>
    <row r="4830" spans="1:13" x14ac:dyDescent="0.25">
      <c r="A4830" s="19"/>
      <c r="B4830" s="19"/>
      <c r="C4830" s="19"/>
      <c r="D4830" s="35"/>
      <c r="E4830" s="18" t="s">
        <v>1018</v>
      </c>
      <c r="F4830" s="22">
        <v>0.01</v>
      </c>
      <c r="G4830" s="23">
        <v>7350</v>
      </c>
      <c r="H4830" s="23">
        <v>0</v>
      </c>
      <c r="I4830" s="23">
        <v>0</v>
      </c>
      <c r="J4830" s="21">
        <f>OR(F4830&lt;&gt;0,G4830&lt;&gt;0,H4830&lt;&gt;0,I4830&lt;&gt;0)*(F4830 + (F4830 = 0))*(G4830 + (G4830 = 0))*(H4830 + (H4830 = 0))*(I4830 + (I4830 = 0))</f>
        <v>73.5</v>
      </c>
      <c r="K4830" s="19"/>
      <c r="L4830" s="19"/>
      <c r="M4830" s="19"/>
    </row>
    <row r="4831" spans="1:13" x14ac:dyDescent="0.25">
      <c r="A4831" s="19"/>
      <c r="B4831" s="19"/>
      <c r="C4831" s="19"/>
      <c r="D4831" s="35"/>
      <c r="E4831" s="18" t="s">
        <v>16</v>
      </c>
      <c r="F4831" s="22"/>
      <c r="G4831" s="23"/>
      <c r="H4831" s="23"/>
      <c r="I4831" s="23"/>
      <c r="J4831" s="21">
        <f>OR(F4831&lt;&gt;0,G4831&lt;&gt;0,H4831&lt;&gt;0,I4831&lt;&gt;0)*(F4831 + (F4831 = 0))*(G4831 + (G4831 = 0))*(H4831 + (H4831 = 0))*(I4831 + (I4831 = 0))</f>
        <v>0</v>
      </c>
      <c r="K4831" s="19"/>
      <c r="L4831" s="19"/>
      <c r="M4831" s="19"/>
    </row>
    <row r="4832" spans="1:13" x14ac:dyDescent="0.25">
      <c r="A4832" s="19"/>
      <c r="B4832" s="19"/>
      <c r="C4832" s="19"/>
      <c r="D4832" s="35"/>
      <c r="E4832" s="18" t="s">
        <v>716</v>
      </c>
      <c r="F4832" s="22"/>
      <c r="G4832" s="23"/>
      <c r="H4832" s="23"/>
      <c r="I4832" s="23"/>
      <c r="J4832" s="21">
        <f>OR(F4832&lt;&gt;0,G4832&lt;&gt;0,H4832&lt;&gt;0,I4832&lt;&gt;0)*(F4832 + (F4832 = 0))*(G4832 + (G4832 = 0))*(H4832 + (H4832 = 0))*(I4832 + (I4832 = 0))</f>
        <v>0</v>
      </c>
      <c r="K4832" s="19"/>
      <c r="L4832" s="19"/>
      <c r="M4832" s="19"/>
    </row>
    <row r="4833" spans="1:13" x14ac:dyDescent="0.25">
      <c r="A4833" s="19"/>
      <c r="B4833" s="19"/>
      <c r="C4833" s="19"/>
      <c r="D4833" s="35"/>
      <c r="E4833" s="18" t="s">
        <v>1013</v>
      </c>
      <c r="F4833" s="22">
        <v>1</v>
      </c>
      <c r="G4833" s="23">
        <v>38.979999999999997</v>
      </c>
      <c r="H4833" s="23">
        <v>0</v>
      </c>
      <c r="I4833" s="23">
        <v>0</v>
      </c>
      <c r="J4833" s="21">
        <f>OR(F4833&lt;&gt;0,G4833&lt;&gt;0,H4833&lt;&gt;0,I4833&lt;&gt;0)*(F4833 + (F4833 = 0))*(G4833 + (G4833 = 0))*(H4833 + (H4833 = 0))*(I4833 + (I4833 = 0))</f>
        <v>38.979999999999997</v>
      </c>
      <c r="K4833" s="19"/>
      <c r="L4833" s="19"/>
      <c r="M4833" s="19"/>
    </row>
    <row r="4834" spans="1:13" x14ac:dyDescent="0.25">
      <c r="A4834" s="19"/>
      <c r="B4834" s="19"/>
      <c r="C4834" s="19"/>
      <c r="D4834" s="35"/>
      <c r="E4834" s="18" t="s">
        <v>1019</v>
      </c>
      <c r="F4834" s="22">
        <v>0.2</v>
      </c>
      <c r="G4834" s="23">
        <v>115</v>
      </c>
      <c r="H4834" s="23">
        <v>0</v>
      </c>
      <c r="I4834" s="23">
        <v>0</v>
      </c>
      <c r="J4834" s="21">
        <f>OR(F4834&lt;&gt;0,G4834&lt;&gt;0,H4834&lt;&gt;0,I4834&lt;&gt;0)*(F4834 + (F4834 = 0))*(G4834 + (G4834 = 0))*(H4834 + (H4834 = 0))*(I4834 + (I4834 = 0))</f>
        <v>23</v>
      </c>
      <c r="K4834" s="19"/>
      <c r="L4834" s="19"/>
      <c r="M4834" s="19"/>
    </row>
    <row r="4835" spans="1:13" x14ac:dyDescent="0.25">
      <c r="A4835" s="19"/>
      <c r="B4835" s="19"/>
      <c r="C4835" s="19"/>
      <c r="D4835" s="35"/>
      <c r="E4835" s="18" t="s">
        <v>1015</v>
      </c>
      <c r="F4835" s="22">
        <v>0.2</v>
      </c>
      <c r="G4835" s="23">
        <v>177.2</v>
      </c>
      <c r="H4835" s="23">
        <v>0</v>
      </c>
      <c r="I4835" s="23">
        <v>0</v>
      </c>
      <c r="J4835" s="21">
        <f>OR(F4835&lt;&gt;0,G4835&lt;&gt;0,H4835&lt;&gt;0,I4835&lt;&gt;0)*(F4835 + (F4835 = 0))*(G4835 + (G4835 = 0))*(H4835 + (H4835 = 0))*(I4835 + (I4835 = 0))</f>
        <v>35.44</v>
      </c>
      <c r="K4835" s="19"/>
      <c r="L4835" s="19"/>
      <c r="M4835" s="19"/>
    </row>
    <row r="4836" spans="1:13" x14ac:dyDescent="0.25">
      <c r="A4836" s="19"/>
      <c r="B4836" s="19"/>
      <c r="C4836" s="19"/>
      <c r="D4836" s="35"/>
      <c r="E4836" s="18" t="s">
        <v>1016</v>
      </c>
      <c r="F4836" s="22">
        <v>1</v>
      </c>
      <c r="G4836" s="23">
        <v>8</v>
      </c>
      <c r="H4836" s="23">
        <v>0</v>
      </c>
      <c r="I4836" s="23">
        <v>0</v>
      </c>
      <c r="J4836" s="21">
        <f>OR(F4836&lt;&gt;0,G4836&lt;&gt;0,H4836&lt;&gt;0,I4836&lt;&gt;0)*(F4836 + (F4836 = 0))*(G4836 + (G4836 = 0))*(H4836 + (H4836 = 0))*(I4836 + (I4836 = 0))</f>
        <v>8</v>
      </c>
      <c r="K4836" s="19"/>
      <c r="L4836" s="19"/>
      <c r="M4836" s="19"/>
    </row>
    <row r="4837" spans="1:13" x14ac:dyDescent="0.25">
      <c r="A4837" s="19"/>
      <c r="B4837" s="19"/>
      <c r="C4837" s="19"/>
      <c r="D4837" s="35"/>
      <c r="E4837" s="18" t="s">
        <v>1017</v>
      </c>
      <c r="F4837" s="22">
        <v>0.2</v>
      </c>
      <c r="G4837" s="23">
        <v>1</v>
      </c>
      <c r="H4837" s="23">
        <v>0</v>
      </c>
      <c r="I4837" s="23">
        <v>0</v>
      </c>
      <c r="J4837" s="21">
        <f>OR(F4837&lt;&gt;0,G4837&lt;&gt;0,H4837&lt;&gt;0,I4837&lt;&gt;0)*(F4837 + (F4837 = 0))*(G4837 + (G4837 = 0))*(H4837 + (H4837 = 0))*(I4837 + (I4837 = 0))</f>
        <v>0.2</v>
      </c>
      <c r="K4837" s="19"/>
      <c r="L4837" s="19"/>
      <c r="M4837" s="19"/>
    </row>
    <row r="4838" spans="1:13" x14ac:dyDescent="0.25">
      <c r="A4838" s="19"/>
      <c r="B4838" s="19"/>
      <c r="C4838" s="19"/>
      <c r="D4838" s="35"/>
      <c r="E4838" s="18" t="s">
        <v>1018</v>
      </c>
      <c r="F4838" s="22">
        <v>0.01</v>
      </c>
      <c r="G4838" s="23">
        <v>3850</v>
      </c>
      <c r="H4838" s="23">
        <v>0</v>
      </c>
      <c r="I4838" s="23">
        <v>0</v>
      </c>
      <c r="J4838" s="21">
        <f>OR(F4838&lt;&gt;0,G4838&lt;&gt;0,H4838&lt;&gt;0,I4838&lt;&gt;0)*(F4838 + (F4838 = 0))*(G4838 + (G4838 = 0))*(H4838 + (H4838 = 0))*(I4838 + (I4838 = 0))</f>
        <v>38.5</v>
      </c>
      <c r="K4838" s="19"/>
      <c r="L4838" s="19"/>
      <c r="M4838" s="19"/>
    </row>
    <row r="4839" spans="1:13" x14ac:dyDescent="0.25">
      <c r="A4839" s="19"/>
      <c r="B4839" s="19"/>
      <c r="C4839" s="19"/>
      <c r="D4839" s="35"/>
      <c r="E4839" s="18" t="s">
        <v>16</v>
      </c>
      <c r="F4839" s="22"/>
      <c r="G4839" s="23"/>
      <c r="H4839" s="23"/>
      <c r="I4839" s="23"/>
      <c r="J4839" s="21">
        <f>OR(F4839&lt;&gt;0,G4839&lt;&gt;0,H4839&lt;&gt;0,I4839&lt;&gt;0)*(F4839 + (F4839 = 0))*(G4839 + (G4839 = 0))*(H4839 + (H4839 = 0))*(I4839 + (I4839 = 0))</f>
        <v>0</v>
      </c>
      <c r="K4839" s="19"/>
      <c r="L4839" s="19"/>
      <c r="M4839" s="19"/>
    </row>
    <row r="4840" spans="1:13" x14ac:dyDescent="0.25">
      <c r="A4840" s="19"/>
      <c r="B4840" s="19"/>
      <c r="C4840" s="19"/>
      <c r="D4840" s="35"/>
      <c r="E4840" s="18" t="s">
        <v>784</v>
      </c>
      <c r="F4840" s="22"/>
      <c r="G4840" s="23"/>
      <c r="H4840" s="23"/>
      <c r="I4840" s="23"/>
      <c r="J4840" s="21">
        <f>OR(F4840&lt;&gt;0,G4840&lt;&gt;0,H4840&lt;&gt;0,I4840&lt;&gt;0)*(F4840 + (F4840 = 0))*(G4840 + (G4840 = 0))*(H4840 + (H4840 = 0))*(I4840 + (I4840 = 0))</f>
        <v>0</v>
      </c>
      <c r="K4840" s="19"/>
      <c r="L4840" s="19"/>
      <c r="M4840" s="19"/>
    </row>
    <row r="4841" spans="1:13" x14ac:dyDescent="0.25">
      <c r="A4841" s="19"/>
      <c r="B4841" s="19"/>
      <c r="C4841" s="19"/>
      <c r="D4841" s="35"/>
      <c r="E4841" s="18" t="s">
        <v>1013</v>
      </c>
      <c r="F4841" s="22">
        <v>1</v>
      </c>
      <c r="G4841" s="23">
        <v>14.63</v>
      </c>
      <c r="H4841" s="23">
        <v>0</v>
      </c>
      <c r="I4841" s="23">
        <v>0</v>
      </c>
      <c r="J4841" s="21">
        <f>OR(F4841&lt;&gt;0,G4841&lt;&gt;0,H4841&lt;&gt;0,I4841&lt;&gt;0)*(F4841 + (F4841 = 0))*(G4841 + (G4841 = 0))*(H4841 + (H4841 = 0))*(I4841 + (I4841 = 0))</f>
        <v>14.63</v>
      </c>
      <c r="K4841" s="19"/>
      <c r="L4841" s="19"/>
      <c r="M4841" s="19"/>
    </row>
    <row r="4842" spans="1:13" x14ac:dyDescent="0.25">
      <c r="A4842" s="19"/>
      <c r="B4842" s="19"/>
      <c r="C4842" s="19"/>
      <c r="D4842" s="35"/>
      <c r="E4842" s="18" t="s">
        <v>1015</v>
      </c>
      <c r="F4842" s="22">
        <v>0.2</v>
      </c>
      <c r="G4842" s="23">
        <v>66.510000000000005</v>
      </c>
      <c r="H4842" s="23">
        <v>0</v>
      </c>
      <c r="I4842" s="23">
        <v>0</v>
      </c>
      <c r="J4842" s="21">
        <f>OR(F4842&lt;&gt;0,G4842&lt;&gt;0,H4842&lt;&gt;0,I4842&lt;&gt;0)*(F4842 + (F4842 = 0))*(G4842 + (G4842 = 0))*(H4842 + (H4842 = 0))*(I4842 + (I4842 = 0))</f>
        <v>13.3</v>
      </c>
      <c r="K4842" s="19"/>
      <c r="L4842" s="19"/>
      <c r="M4842" s="19"/>
    </row>
    <row r="4843" spans="1:13" x14ac:dyDescent="0.25">
      <c r="A4843" s="19"/>
      <c r="B4843" s="19"/>
      <c r="C4843" s="19"/>
      <c r="D4843" s="35"/>
      <c r="E4843" s="18" t="s">
        <v>1016</v>
      </c>
      <c r="F4843" s="22">
        <v>1</v>
      </c>
      <c r="G4843" s="23">
        <v>3</v>
      </c>
      <c r="H4843" s="23">
        <v>0</v>
      </c>
      <c r="I4843" s="23">
        <v>0</v>
      </c>
      <c r="J4843" s="21">
        <f>OR(F4843&lt;&gt;0,G4843&lt;&gt;0,H4843&lt;&gt;0,I4843&lt;&gt;0)*(F4843 + (F4843 = 0))*(G4843 + (G4843 = 0))*(H4843 + (H4843 = 0))*(I4843 + (I4843 = 0))</f>
        <v>3</v>
      </c>
      <c r="K4843" s="19"/>
      <c r="L4843" s="19"/>
      <c r="M4843" s="19"/>
    </row>
    <row r="4844" spans="1:13" x14ac:dyDescent="0.25">
      <c r="A4844" s="19"/>
      <c r="B4844" s="19"/>
      <c r="C4844" s="19"/>
      <c r="D4844" s="35"/>
      <c r="E4844" s="18" t="s">
        <v>1017</v>
      </c>
      <c r="F4844" s="22"/>
      <c r="G4844" s="23"/>
      <c r="H4844" s="23"/>
      <c r="I4844" s="23"/>
      <c r="J4844" s="21">
        <f>OR(F4844&lt;&gt;0,G4844&lt;&gt;0,H4844&lt;&gt;0,I4844&lt;&gt;0)*(F4844 + (F4844 = 0))*(G4844 + (G4844 = 0))*(H4844 + (H4844 = 0))*(I4844 + (I4844 = 0))</f>
        <v>0</v>
      </c>
      <c r="K4844" s="19"/>
      <c r="L4844" s="19"/>
      <c r="M4844" s="19"/>
    </row>
    <row r="4845" spans="1:13" x14ac:dyDescent="0.25">
      <c r="A4845" s="19"/>
      <c r="B4845" s="19"/>
      <c r="C4845" s="19"/>
      <c r="D4845" s="35"/>
      <c r="E4845" s="18" t="s">
        <v>1018</v>
      </c>
      <c r="F4845" s="22">
        <v>0.01</v>
      </c>
      <c r="G4845" s="23">
        <v>1675</v>
      </c>
      <c r="H4845" s="23">
        <v>0</v>
      </c>
      <c r="I4845" s="23">
        <v>0</v>
      </c>
      <c r="J4845" s="21">
        <f>OR(F4845&lt;&gt;0,G4845&lt;&gt;0,H4845&lt;&gt;0,I4845&lt;&gt;0)*(F4845 + (F4845 = 0))*(G4845 + (G4845 = 0))*(H4845 + (H4845 = 0))*(I4845 + (I4845 = 0))</f>
        <v>16.75</v>
      </c>
      <c r="K4845" s="19"/>
      <c r="L4845" s="19"/>
      <c r="M4845" s="19"/>
    </row>
    <row r="4846" spans="1:13" x14ac:dyDescent="0.25">
      <c r="A4846" s="19"/>
      <c r="B4846" s="19"/>
      <c r="C4846" s="19"/>
      <c r="D4846" s="35"/>
      <c r="E4846" s="18" t="s">
        <v>16</v>
      </c>
      <c r="F4846" s="22"/>
      <c r="G4846" s="23"/>
      <c r="H4846" s="23"/>
      <c r="I4846" s="23"/>
      <c r="J4846" s="21">
        <f>OR(F4846&lt;&gt;0,G4846&lt;&gt;0,H4846&lt;&gt;0,I4846&lt;&gt;0)*(F4846 + (F4846 = 0))*(G4846 + (G4846 = 0))*(H4846 + (H4846 = 0))*(I4846 + (I4846 = 0))</f>
        <v>0</v>
      </c>
      <c r="K4846" s="19"/>
      <c r="L4846" s="19"/>
      <c r="M4846" s="19"/>
    </row>
    <row r="4847" spans="1:13" x14ac:dyDescent="0.25">
      <c r="A4847" s="19"/>
      <c r="B4847" s="19"/>
      <c r="C4847" s="19"/>
      <c r="D4847" s="35"/>
      <c r="E4847" s="18" t="s">
        <v>810</v>
      </c>
      <c r="F4847" s="22"/>
      <c r="G4847" s="23"/>
      <c r="H4847" s="23"/>
      <c r="I4847" s="23"/>
      <c r="J4847" s="21">
        <f>OR(F4847&lt;&gt;0,G4847&lt;&gt;0,H4847&lt;&gt;0,I4847&lt;&gt;0)*(F4847 + (F4847 = 0))*(G4847 + (G4847 = 0))*(H4847 + (H4847 = 0))*(I4847 + (I4847 = 0))</f>
        <v>0</v>
      </c>
      <c r="K4847" s="19"/>
      <c r="L4847" s="19"/>
      <c r="M4847" s="19"/>
    </row>
    <row r="4848" spans="1:13" x14ac:dyDescent="0.25">
      <c r="A4848" s="19"/>
      <c r="B4848" s="19"/>
      <c r="C4848" s="19"/>
      <c r="D4848" s="35"/>
      <c r="E4848" s="18" t="s">
        <v>1013</v>
      </c>
      <c r="F4848" s="22">
        <v>1</v>
      </c>
      <c r="G4848" s="23">
        <v>10.79</v>
      </c>
      <c r="H4848" s="23">
        <v>0</v>
      </c>
      <c r="I4848" s="23">
        <v>0</v>
      </c>
      <c r="J4848" s="21">
        <f>OR(F4848&lt;&gt;0,G4848&lt;&gt;0,H4848&lt;&gt;0,I4848&lt;&gt;0)*(F4848 + (F4848 = 0))*(G4848 + (G4848 = 0))*(H4848 + (H4848 = 0))*(I4848 + (I4848 = 0))</f>
        <v>10.79</v>
      </c>
      <c r="K4848" s="19"/>
      <c r="L4848" s="19"/>
      <c r="M4848" s="19"/>
    </row>
    <row r="4849" spans="1:13" x14ac:dyDescent="0.25">
      <c r="A4849" s="19"/>
      <c r="B4849" s="19"/>
      <c r="C4849" s="19"/>
      <c r="D4849" s="35"/>
      <c r="E4849" s="18" t="s">
        <v>1019</v>
      </c>
      <c r="F4849" s="22">
        <v>0.2</v>
      </c>
      <c r="G4849" s="23">
        <v>60</v>
      </c>
      <c r="H4849" s="23">
        <v>0</v>
      </c>
      <c r="I4849" s="23">
        <v>0</v>
      </c>
      <c r="J4849" s="21">
        <f>OR(F4849&lt;&gt;0,G4849&lt;&gt;0,H4849&lt;&gt;0,I4849&lt;&gt;0)*(F4849 + (F4849 = 0))*(G4849 + (G4849 = 0))*(H4849 + (H4849 = 0))*(I4849 + (I4849 = 0))</f>
        <v>12</v>
      </c>
      <c r="K4849" s="19"/>
      <c r="L4849" s="19"/>
      <c r="M4849" s="19"/>
    </row>
    <row r="4850" spans="1:13" x14ac:dyDescent="0.25">
      <c r="A4850" s="19"/>
      <c r="B4850" s="19"/>
      <c r="C4850" s="19"/>
      <c r="D4850" s="35"/>
      <c r="E4850" s="18" t="s">
        <v>1018</v>
      </c>
      <c r="F4850" s="22">
        <v>0.01</v>
      </c>
      <c r="G4850" s="23">
        <v>3650</v>
      </c>
      <c r="H4850" s="23">
        <v>0</v>
      </c>
      <c r="I4850" s="23">
        <v>0</v>
      </c>
      <c r="J4850" s="21">
        <f>OR(F4850&lt;&gt;0,G4850&lt;&gt;0,H4850&lt;&gt;0,I4850&lt;&gt;0)*(F4850 + (F4850 = 0))*(G4850 + (G4850 = 0))*(H4850 + (H4850 = 0))*(I4850 + (I4850 = 0))</f>
        <v>36.5</v>
      </c>
      <c r="K4850" s="19"/>
      <c r="L4850" s="19"/>
      <c r="M4850" s="19"/>
    </row>
    <row r="4851" spans="1:13" x14ac:dyDescent="0.25">
      <c r="A4851" s="19"/>
      <c r="B4851" s="19"/>
      <c r="C4851" s="19"/>
      <c r="D4851" s="35"/>
      <c r="E4851" s="18" t="s">
        <v>1014</v>
      </c>
      <c r="F4851" s="22">
        <v>1</v>
      </c>
      <c r="G4851" s="23">
        <v>2.4</v>
      </c>
      <c r="H4851" s="23">
        <v>0</v>
      </c>
      <c r="I4851" s="23">
        <v>0</v>
      </c>
      <c r="J4851" s="21">
        <f>OR(F4851&lt;&gt;0,G4851&lt;&gt;0,H4851&lt;&gt;0,I4851&lt;&gt;0)*(F4851 + (F4851 = 0))*(G4851 + (G4851 = 0))*(H4851 + (H4851 = 0))*(I4851 + (I4851 = 0))</f>
        <v>2.4</v>
      </c>
      <c r="K4851" s="19"/>
      <c r="L4851" s="19"/>
      <c r="M4851" s="19"/>
    </row>
    <row r="4852" spans="1:13" x14ac:dyDescent="0.25">
      <c r="A4852" s="19"/>
      <c r="B4852" s="19"/>
      <c r="C4852" s="19"/>
      <c r="D4852" s="35"/>
      <c r="E4852" s="18" t="s">
        <v>16</v>
      </c>
      <c r="F4852" s="22"/>
      <c r="G4852" s="23"/>
      <c r="H4852" s="23"/>
      <c r="I4852" s="23"/>
      <c r="J4852" s="21">
        <f>OR(F4852&lt;&gt;0,G4852&lt;&gt;0,H4852&lt;&gt;0,I4852&lt;&gt;0)*(F4852 + (F4852 = 0))*(G4852 + (G4852 = 0))*(H4852 + (H4852 = 0))*(I4852 + (I4852 = 0))</f>
        <v>0</v>
      </c>
      <c r="K4852" s="19"/>
      <c r="L4852" s="19"/>
      <c r="M4852" s="19"/>
    </row>
    <row r="4853" spans="1:13" x14ac:dyDescent="0.25">
      <c r="A4853" s="19"/>
      <c r="B4853" s="19"/>
      <c r="C4853" s="19"/>
      <c r="D4853" s="35"/>
      <c r="E4853" s="18" t="s">
        <v>857</v>
      </c>
      <c r="F4853" s="22"/>
      <c r="G4853" s="23"/>
      <c r="H4853" s="23"/>
      <c r="I4853" s="23"/>
      <c r="J4853" s="21">
        <f>OR(F4853&lt;&gt;0,G4853&lt;&gt;0,H4853&lt;&gt;0,I4853&lt;&gt;0)*(F4853 + (F4853 = 0))*(G4853 + (G4853 = 0))*(H4853 + (H4853 = 0))*(I4853 + (I4853 = 0))</f>
        <v>0</v>
      </c>
      <c r="K4853" s="19"/>
      <c r="L4853" s="19"/>
      <c r="M4853" s="19"/>
    </row>
    <row r="4854" spans="1:13" x14ac:dyDescent="0.25">
      <c r="A4854" s="19"/>
      <c r="B4854" s="19"/>
      <c r="C4854" s="19"/>
      <c r="D4854" s="35"/>
      <c r="E4854" s="18" t="s">
        <v>1011</v>
      </c>
      <c r="F4854" s="22">
        <v>0.05</v>
      </c>
      <c r="G4854" s="23">
        <v>65</v>
      </c>
      <c r="H4854" s="23">
        <v>0</v>
      </c>
      <c r="I4854" s="23">
        <v>0</v>
      </c>
      <c r="J4854" s="21">
        <f>OR(F4854&lt;&gt;0,G4854&lt;&gt;0,H4854&lt;&gt;0,I4854&lt;&gt;0)*(F4854 + (F4854 = 0))*(G4854 + (G4854 = 0))*(H4854 + (H4854 = 0))*(I4854 + (I4854 = 0))</f>
        <v>3.25</v>
      </c>
      <c r="K4854" s="19"/>
      <c r="L4854" s="19"/>
      <c r="M4854" s="19"/>
    </row>
    <row r="4855" spans="1:13" x14ac:dyDescent="0.25">
      <c r="A4855" s="19"/>
      <c r="B4855" s="19"/>
      <c r="C4855" s="19"/>
      <c r="D4855" s="35"/>
      <c r="E4855" s="18" t="s">
        <v>1013</v>
      </c>
      <c r="F4855" s="22">
        <v>1</v>
      </c>
      <c r="G4855" s="23">
        <v>12.63</v>
      </c>
      <c r="H4855" s="23">
        <v>0</v>
      </c>
      <c r="I4855" s="23">
        <v>0</v>
      </c>
      <c r="J4855" s="21">
        <f>OR(F4855&lt;&gt;0,G4855&lt;&gt;0,H4855&lt;&gt;0,I4855&lt;&gt;0)*(F4855 + (F4855 = 0))*(G4855 + (G4855 = 0))*(H4855 + (H4855 = 0))*(I4855 + (I4855 = 0))</f>
        <v>12.63</v>
      </c>
      <c r="K4855" s="19"/>
      <c r="L4855" s="19"/>
      <c r="M4855" s="19"/>
    </row>
    <row r="4856" spans="1:13" x14ac:dyDescent="0.25">
      <c r="A4856" s="19"/>
      <c r="B4856" s="19"/>
      <c r="C4856" s="19"/>
      <c r="D4856" s="35"/>
      <c r="E4856" s="18" t="s">
        <v>1019</v>
      </c>
      <c r="F4856" s="22">
        <v>0.2</v>
      </c>
      <c r="G4856" s="23">
        <v>3</v>
      </c>
      <c r="H4856" s="23">
        <v>0</v>
      </c>
      <c r="I4856" s="23">
        <v>0</v>
      </c>
      <c r="J4856" s="21">
        <f>OR(F4856&lt;&gt;0,G4856&lt;&gt;0,H4856&lt;&gt;0,I4856&lt;&gt;0)*(F4856 + (F4856 = 0))*(G4856 + (G4856 = 0))*(H4856 + (H4856 = 0))*(I4856 + (I4856 = 0))</f>
        <v>0.6</v>
      </c>
      <c r="K4856" s="19"/>
      <c r="L4856" s="19"/>
      <c r="M4856" s="19"/>
    </row>
    <row r="4857" spans="1:13" x14ac:dyDescent="0.25">
      <c r="A4857" s="19"/>
      <c r="B4857" s="19"/>
      <c r="C4857" s="19"/>
      <c r="D4857" s="35"/>
      <c r="E4857" s="18" t="s">
        <v>1015</v>
      </c>
      <c r="F4857" s="22">
        <v>0.2</v>
      </c>
      <c r="G4857" s="23">
        <v>88.3</v>
      </c>
      <c r="H4857" s="23">
        <v>0</v>
      </c>
      <c r="I4857" s="23">
        <v>0</v>
      </c>
      <c r="J4857" s="21">
        <f>OR(F4857&lt;&gt;0,G4857&lt;&gt;0,H4857&lt;&gt;0,I4857&lt;&gt;0)*(F4857 + (F4857 = 0))*(G4857 + (G4857 = 0))*(H4857 + (H4857 = 0))*(I4857 + (I4857 = 0))</f>
        <v>17.66</v>
      </c>
      <c r="K4857" s="19"/>
      <c r="L4857" s="19"/>
      <c r="M4857" s="19"/>
    </row>
    <row r="4858" spans="1:13" x14ac:dyDescent="0.25">
      <c r="A4858" s="19"/>
      <c r="B4858" s="19"/>
      <c r="C4858" s="19"/>
      <c r="D4858" s="35"/>
      <c r="E4858" s="18" t="s">
        <v>1016</v>
      </c>
      <c r="F4858" s="22">
        <v>1</v>
      </c>
      <c r="G4858" s="23">
        <v>5</v>
      </c>
      <c r="H4858" s="23">
        <v>0</v>
      </c>
      <c r="I4858" s="23">
        <v>0</v>
      </c>
      <c r="J4858" s="21">
        <f>OR(F4858&lt;&gt;0,G4858&lt;&gt;0,H4858&lt;&gt;0,I4858&lt;&gt;0)*(F4858 + (F4858 = 0))*(G4858 + (G4858 = 0))*(H4858 + (H4858 = 0))*(I4858 + (I4858 = 0))</f>
        <v>5</v>
      </c>
      <c r="K4858" s="19"/>
      <c r="L4858" s="19"/>
      <c r="M4858" s="19"/>
    </row>
    <row r="4859" spans="1:13" x14ac:dyDescent="0.25">
      <c r="A4859" s="19"/>
      <c r="B4859" s="19"/>
      <c r="C4859" s="19"/>
      <c r="D4859" s="35"/>
      <c r="E4859" s="18" t="s">
        <v>1017</v>
      </c>
      <c r="F4859" s="22"/>
      <c r="G4859" s="23"/>
      <c r="H4859" s="23"/>
      <c r="I4859" s="23"/>
      <c r="J4859" s="21">
        <f>OR(F4859&lt;&gt;0,G4859&lt;&gt;0,H4859&lt;&gt;0,I4859&lt;&gt;0)*(F4859 + (F4859 = 0))*(G4859 + (G4859 = 0))*(H4859 + (H4859 = 0))*(I4859 + (I4859 = 0))</f>
        <v>0</v>
      </c>
      <c r="K4859" s="19"/>
      <c r="L4859" s="19"/>
      <c r="M4859" s="19"/>
    </row>
    <row r="4860" spans="1:13" x14ac:dyDescent="0.25">
      <c r="A4860" s="19"/>
      <c r="B4860" s="19"/>
      <c r="C4860" s="19"/>
      <c r="D4860" s="35"/>
      <c r="E4860" s="18" t="s">
        <v>1018</v>
      </c>
      <c r="F4860" s="22">
        <v>0.01</v>
      </c>
      <c r="G4860" s="23">
        <v>3325</v>
      </c>
      <c r="H4860" s="23">
        <v>0</v>
      </c>
      <c r="I4860" s="23">
        <v>0</v>
      </c>
      <c r="J4860" s="21">
        <f>OR(F4860&lt;&gt;0,G4860&lt;&gt;0,H4860&lt;&gt;0,I4860&lt;&gt;0)*(F4860 + (F4860 = 0))*(G4860 + (G4860 = 0))*(H4860 + (H4860 = 0))*(I4860 + (I4860 = 0))</f>
        <v>33.25</v>
      </c>
      <c r="K4860" s="19"/>
      <c r="L4860" s="19"/>
      <c r="M4860" s="19"/>
    </row>
    <row r="4861" spans="1:13" x14ac:dyDescent="0.25">
      <c r="A4861" s="19"/>
      <c r="B4861" s="19"/>
      <c r="C4861" s="19"/>
      <c r="D4861" s="35"/>
      <c r="E4861" s="18" t="s">
        <v>16</v>
      </c>
      <c r="F4861" s="22"/>
      <c r="G4861" s="23"/>
      <c r="H4861" s="23"/>
      <c r="I4861" s="23"/>
      <c r="J4861" s="21">
        <f>OR(F4861&lt;&gt;0,G4861&lt;&gt;0,H4861&lt;&gt;0,I4861&lt;&gt;0)*(F4861 + (F4861 = 0))*(G4861 + (G4861 = 0))*(H4861 + (H4861 = 0))*(I4861 + (I4861 = 0))</f>
        <v>0</v>
      </c>
      <c r="K4861" s="19"/>
      <c r="L4861" s="19"/>
      <c r="M4861" s="19"/>
    </row>
    <row r="4862" spans="1:13" x14ac:dyDescent="0.25">
      <c r="A4862" s="19"/>
      <c r="B4862" s="19"/>
      <c r="C4862" s="19"/>
      <c r="D4862" s="35"/>
      <c r="E4862" s="18" t="s">
        <v>888</v>
      </c>
      <c r="F4862" s="22"/>
      <c r="G4862" s="23"/>
      <c r="H4862" s="23"/>
      <c r="I4862" s="23"/>
      <c r="J4862" s="21">
        <f>OR(F4862&lt;&gt;0,G4862&lt;&gt;0,H4862&lt;&gt;0,I4862&lt;&gt;0)*(F4862 + (F4862 = 0))*(G4862 + (G4862 = 0))*(H4862 + (H4862 = 0))*(I4862 + (I4862 = 0))</f>
        <v>0</v>
      </c>
      <c r="K4862" s="19"/>
      <c r="L4862" s="19"/>
      <c r="M4862" s="19"/>
    </row>
    <row r="4863" spans="1:13" x14ac:dyDescent="0.25">
      <c r="A4863" s="19"/>
      <c r="B4863" s="19"/>
      <c r="C4863" s="19"/>
      <c r="D4863" s="35"/>
      <c r="E4863" s="18" t="s">
        <v>1013</v>
      </c>
      <c r="F4863" s="22">
        <v>1</v>
      </c>
      <c r="G4863" s="23">
        <v>87.05</v>
      </c>
      <c r="H4863" s="23">
        <v>0</v>
      </c>
      <c r="I4863" s="23">
        <v>0</v>
      </c>
      <c r="J4863" s="21">
        <f>OR(F4863&lt;&gt;0,G4863&lt;&gt;0,H4863&lt;&gt;0,I4863&lt;&gt;0)*(F4863 + (F4863 = 0))*(G4863 + (G4863 = 0))*(H4863 + (H4863 = 0))*(I4863 + (I4863 = 0))</f>
        <v>87.05</v>
      </c>
      <c r="K4863" s="19"/>
      <c r="L4863" s="19"/>
      <c r="M4863" s="19"/>
    </row>
    <row r="4864" spans="1:13" x14ac:dyDescent="0.25">
      <c r="A4864" s="19"/>
      <c r="B4864" s="19"/>
      <c r="C4864" s="19"/>
      <c r="D4864" s="35"/>
      <c r="E4864" s="18" t="s">
        <v>1015</v>
      </c>
      <c r="F4864" s="22">
        <v>0.2</v>
      </c>
      <c r="G4864" s="23">
        <v>365.83</v>
      </c>
      <c r="H4864" s="23">
        <v>0</v>
      </c>
      <c r="I4864" s="23">
        <v>0</v>
      </c>
      <c r="J4864" s="21">
        <f>OR(F4864&lt;&gt;0,G4864&lt;&gt;0,H4864&lt;&gt;0,I4864&lt;&gt;0)*(F4864 + (F4864 = 0))*(G4864 + (G4864 = 0))*(H4864 + (H4864 = 0))*(I4864 + (I4864 = 0))</f>
        <v>73.17</v>
      </c>
      <c r="K4864" s="19"/>
      <c r="L4864" s="19"/>
      <c r="M4864" s="19"/>
    </row>
    <row r="4865" spans="1:13" x14ac:dyDescent="0.25">
      <c r="A4865" s="19"/>
      <c r="B4865" s="19"/>
      <c r="C4865" s="19"/>
      <c r="D4865" s="35"/>
      <c r="E4865" s="18" t="s">
        <v>1016</v>
      </c>
      <c r="F4865" s="22">
        <v>1</v>
      </c>
      <c r="G4865" s="23">
        <v>13</v>
      </c>
      <c r="H4865" s="23">
        <v>0</v>
      </c>
      <c r="I4865" s="23">
        <v>0</v>
      </c>
      <c r="J4865" s="21">
        <f>OR(F4865&lt;&gt;0,G4865&lt;&gt;0,H4865&lt;&gt;0,I4865&lt;&gt;0)*(F4865 + (F4865 = 0))*(G4865 + (G4865 = 0))*(H4865 + (H4865 = 0))*(I4865 + (I4865 = 0))</f>
        <v>13</v>
      </c>
      <c r="K4865" s="19"/>
      <c r="L4865" s="19"/>
      <c r="M4865" s="19"/>
    </row>
    <row r="4866" spans="1:13" x14ac:dyDescent="0.25">
      <c r="A4866" s="19"/>
      <c r="B4866" s="19"/>
      <c r="C4866" s="19"/>
      <c r="D4866" s="35"/>
      <c r="E4866" s="18" t="s">
        <v>1017</v>
      </c>
      <c r="F4866" s="22">
        <v>0.2</v>
      </c>
      <c r="G4866" s="23">
        <v>5</v>
      </c>
      <c r="H4866" s="23">
        <v>0</v>
      </c>
      <c r="I4866" s="23">
        <v>0</v>
      </c>
      <c r="J4866" s="21">
        <f>OR(F4866&lt;&gt;0,G4866&lt;&gt;0,H4866&lt;&gt;0,I4866&lt;&gt;0)*(F4866 + (F4866 = 0))*(G4866 + (G4866 = 0))*(H4866 + (H4866 = 0))*(I4866 + (I4866 = 0))</f>
        <v>1</v>
      </c>
      <c r="K4866" s="19"/>
      <c r="L4866" s="19"/>
      <c r="M4866" s="19"/>
    </row>
    <row r="4867" spans="1:13" x14ac:dyDescent="0.25">
      <c r="A4867" s="19"/>
      <c r="B4867" s="19"/>
      <c r="C4867" s="19"/>
      <c r="D4867" s="35"/>
      <c r="E4867" s="18" t="s">
        <v>1018</v>
      </c>
      <c r="F4867" s="22">
        <v>0.01</v>
      </c>
      <c r="G4867" s="23">
        <v>12450</v>
      </c>
      <c r="H4867" s="23">
        <v>0</v>
      </c>
      <c r="I4867" s="23">
        <v>0</v>
      </c>
      <c r="J4867" s="21">
        <f>OR(F4867&lt;&gt;0,G4867&lt;&gt;0,H4867&lt;&gt;0,I4867&lt;&gt;0)*(F4867 + (F4867 = 0))*(G4867 + (G4867 = 0))*(H4867 + (H4867 = 0))*(I4867 + (I4867 = 0))</f>
        <v>124.5</v>
      </c>
      <c r="K4867" s="19"/>
      <c r="L4867" s="19"/>
      <c r="M4867" s="19"/>
    </row>
    <row r="4868" spans="1:13" x14ac:dyDescent="0.25">
      <c r="A4868" s="19"/>
      <c r="B4868" s="19"/>
      <c r="C4868" s="19"/>
      <c r="D4868" s="35"/>
      <c r="E4868" s="18" t="s">
        <v>16</v>
      </c>
      <c r="F4868" s="22"/>
      <c r="G4868" s="23"/>
      <c r="H4868" s="23"/>
      <c r="I4868" s="23"/>
      <c r="J4868" s="21">
        <f>OR(F4868&lt;&gt;0,G4868&lt;&gt;0,H4868&lt;&gt;0,I4868&lt;&gt;0)*(F4868 + (F4868 = 0))*(G4868 + (G4868 = 0))*(H4868 + (H4868 = 0))*(I4868 + (I4868 = 0))</f>
        <v>0</v>
      </c>
      <c r="K4868" s="19"/>
      <c r="L4868" s="19"/>
      <c r="M4868" s="19"/>
    </row>
    <row r="4869" spans="1:13" x14ac:dyDescent="0.25">
      <c r="A4869" s="19"/>
      <c r="B4869" s="19"/>
      <c r="C4869" s="19"/>
      <c r="D4869" s="35"/>
      <c r="E4869" s="19"/>
      <c r="F4869" s="19"/>
      <c r="G4869" s="19"/>
      <c r="H4869" s="19"/>
      <c r="I4869" s="19"/>
      <c r="J4869" s="24" t="s">
        <v>1020</v>
      </c>
      <c r="K4869" s="25">
        <f>SUM(J4807:J4868)</f>
        <v>1120.81</v>
      </c>
      <c r="L4869" s="23">
        <v>15.28</v>
      </c>
      <c r="M4869" s="26">
        <f>ROUND(K4869*L4869,2)</f>
        <v>17125.98</v>
      </c>
    </row>
    <row r="4870" spans="1:13" ht="0.95" customHeight="1" x14ac:dyDescent="0.25">
      <c r="A4870" s="27"/>
      <c r="B4870" s="27"/>
      <c r="C4870" s="27"/>
      <c r="D4870" s="36"/>
      <c r="E4870" s="27"/>
      <c r="F4870" s="27"/>
      <c r="G4870" s="27"/>
      <c r="H4870" s="27"/>
      <c r="I4870" s="27"/>
      <c r="J4870" s="27"/>
      <c r="K4870" s="27"/>
      <c r="L4870" s="27"/>
      <c r="M4870" s="27"/>
    </row>
    <row r="4871" spans="1:13" ht="22.5" x14ac:dyDescent="0.25">
      <c r="A4871" s="17" t="s">
        <v>1021</v>
      </c>
      <c r="B4871" s="18" t="s">
        <v>23</v>
      </c>
      <c r="C4871" s="18" t="s">
        <v>30</v>
      </c>
      <c r="D4871" s="29" t="s">
        <v>1022</v>
      </c>
      <c r="E4871" s="19"/>
      <c r="F4871" s="19"/>
      <c r="G4871" s="19"/>
      <c r="H4871" s="19"/>
      <c r="I4871" s="19"/>
      <c r="J4871" s="19"/>
      <c r="K4871" s="20">
        <f>K4876</f>
        <v>725.71</v>
      </c>
      <c r="L4871" s="21">
        <f>L4876</f>
        <v>12.76</v>
      </c>
      <c r="M4871" s="21">
        <f>M4876</f>
        <v>9260.06</v>
      </c>
    </row>
    <row r="4872" spans="1:13" ht="45" x14ac:dyDescent="0.25">
      <c r="A4872" s="19"/>
      <c r="B4872" s="19"/>
      <c r="C4872" s="19"/>
      <c r="D4872" s="29" t="s">
        <v>1023</v>
      </c>
      <c r="E4872" s="19"/>
      <c r="F4872" s="19"/>
      <c r="G4872" s="19"/>
      <c r="H4872" s="19"/>
      <c r="I4872" s="19"/>
      <c r="J4872" s="19"/>
      <c r="K4872" s="19"/>
      <c r="L4872" s="19"/>
      <c r="M4872" s="19"/>
    </row>
    <row r="4873" spans="1:13" x14ac:dyDescent="0.25">
      <c r="A4873" s="19"/>
      <c r="B4873" s="19"/>
      <c r="C4873" s="19"/>
      <c r="D4873" s="35"/>
      <c r="E4873" s="18" t="s">
        <v>1024</v>
      </c>
      <c r="F4873" s="22">
        <v>1</v>
      </c>
      <c r="G4873" s="23">
        <v>1120.81</v>
      </c>
      <c r="H4873" s="23">
        <v>0</v>
      </c>
      <c r="I4873" s="23">
        <v>0</v>
      </c>
      <c r="J4873" s="21">
        <f>OR(F4873&lt;&gt;0,G4873&lt;&gt;0,H4873&lt;&gt;0,I4873&lt;&gt;0)*(F4873 + (F4873 = 0))*(G4873 + (G4873 = 0))*(H4873 + (H4873 = 0))*(I4873 + (I4873 = 0))</f>
        <v>1120.81</v>
      </c>
      <c r="K4873" s="19"/>
      <c r="L4873" s="19"/>
      <c r="M4873" s="19"/>
    </row>
    <row r="4874" spans="1:13" x14ac:dyDescent="0.25">
      <c r="A4874" s="19"/>
      <c r="B4874" s="19"/>
      <c r="C4874" s="19"/>
      <c r="D4874" s="35"/>
      <c r="E4874" s="18" t="s">
        <v>1025</v>
      </c>
      <c r="F4874" s="22">
        <v>-1</v>
      </c>
      <c r="G4874" s="23">
        <v>395.1</v>
      </c>
      <c r="H4874" s="23">
        <v>0</v>
      </c>
      <c r="I4874" s="23">
        <v>0</v>
      </c>
      <c r="J4874" s="21">
        <f>OR(F4874&lt;&gt;0,G4874&lt;&gt;0,H4874&lt;&gt;0,I4874&lt;&gt;0)*(F4874 + (F4874 = 0))*(G4874 + (G4874 = 0))*(H4874 + (H4874 = 0))*(I4874 + (I4874 = 0))</f>
        <v>-395.1</v>
      </c>
      <c r="K4874" s="19"/>
      <c r="L4874" s="19"/>
      <c r="M4874" s="19"/>
    </row>
    <row r="4875" spans="1:13" x14ac:dyDescent="0.25">
      <c r="A4875" s="19"/>
      <c r="B4875" s="19"/>
      <c r="C4875" s="19"/>
      <c r="D4875" s="35"/>
      <c r="E4875" s="18" t="s">
        <v>16</v>
      </c>
      <c r="F4875" s="22"/>
      <c r="G4875" s="23"/>
      <c r="H4875" s="23"/>
      <c r="I4875" s="23"/>
      <c r="J4875" s="21">
        <f>OR(F4875&lt;&gt;0,G4875&lt;&gt;0,H4875&lt;&gt;0,I4875&lt;&gt;0)*(F4875 + (F4875 = 0))*(G4875 + (G4875 = 0))*(H4875 + (H4875 = 0))*(I4875 + (I4875 = 0))</f>
        <v>0</v>
      </c>
      <c r="K4875" s="19"/>
      <c r="L4875" s="19"/>
      <c r="M4875" s="19"/>
    </row>
    <row r="4876" spans="1:13" x14ac:dyDescent="0.25">
      <c r="A4876" s="19"/>
      <c r="B4876" s="19"/>
      <c r="C4876" s="19"/>
      <c r="D4876" s="35"/>
      <c r="E4876" s="19"/>
      <c r="F4876" s="19"/>
      <c r="G4876" s="19"/>
      <c r="H4876" s="19"/>
      <c r="I4876" s="19"/>
      <c r="J4876" s="24" t="s">
        <v>1026</v>
      </c>
      <c r="K4876" s="25">
        <f>SUM(J4873:J4875)</f>
        <v>725.71</v>
      </c>
      <c r="L4876" s="23">
        <v>12.76</v>
      </c>
      <c r="M4876" s="26">
        <f>ROUND(K4876*L4876,2)</f>
        <v>9260.06</v>
      </c>
    </row>
    <row r="4877" spans="1:13" ht="0.95" customHeight="1" x14ac:dyDescent="0.25">
      <c r="A4877" s="27"/>
      <c r="B4877" s="27"/>
      <c r="C4877" s="27"/>
      <c r="D4877" s="36"/>
      <c r="E4877" s="27"/>
      <c r="F4877" s="27"/>
      <c r="G4877" s="27"/>
      <c r="H4877" s="27"/>
      <c r="I4877" s="27"/>
      <c r="J4877" s="27"/>
      <c r="K4877" s="27"/>
      <c r="L4877" s="27"/>
      <c r="M4877" s="27"/>
    </row>
    <row r="4878" spans="1:13" x14ac:dyDescent="0.25">
      <c r="A4878" s="17" t="s">
        <v>1027</v>
      </c>
      <c r="B4878" s="18" t="s">
        <v>23</v>
      </c>
      <c r="C4878" s="18" t="s">
        <v>30</v>
      </c>
      <c r="D4878" s="29" t="s">
        <v>1028</v>
      </c>
      <c r="E4878" s="19"/>
      <c r="F4878" s="19"/>
      <c r="G4878" s="19"/>
      <c r="H4878" s="19"/>
      <c r="I4878" s="19"/>
      <c r="J4878" s="19"/>
      <c r="K4878" s="20">
        <f>K4897</f>
        <v>395.1</v>
      </c>
      <c r="L4878" s="21">
        <f>L4897</f>
        <v>11.51</v>
      </c>
      <c r="M4878" s="21">
        <f>M4897</f>
        <v>4547.6000000000004</v>
      </c>
    </row>
    <row r="4879" spans="1:13" ht="45" x14ac:dyDescent="0.25">
      <c r="A4879" s="19"/>
      <c r="B4879" s="19"/>
      <c r="C4879" s="19"/>
      <c r="D4879" s="29" t="s">
        <v>1029</v>
      </c>
      <c r="E4879" s="19"/>
      <c r="F4879" s="19"/>
      <c r="G4879" s="19"/>
      <c r="H4879" s="19"/>
      <c r="I4879" s="19"/>
      <c r="J4879" s="19"/>
      <c r="K4879" s="19"/>
      <c r="L4879" s="19"/>
      <c r="M4879" s="19"/>
    </row>
    <row r="4880" spans="1:13" x14ac:dyDescent="0.25">
      <c r="A4880" s="19"/>
      <c r="B4880" s="19"/>
      <c r="C4880" s="19"/>
      <c r="D4880" s="35"/>
      <c r="E4880" s="18" t="s">
        <v>19</v>
      </c>
      <c r="F4880" s="22"/>
      <c r="G4880" s="23"/>
      <c r="H4880" s="23"/>
      <c r="I4880" s="23"/>
      <c r="J4880" s="21">
        <f>OR(F4880&lt;&gt;0,G4880&lt;&gt;0,H4880&lt;&gt;0,I4880&lt;&gt;0)*(F4880 + (F4880 = 0))*(G4880 + (G4880 = 0))*(H4880 + (H4880 = 0))*(I4880 + (I4880 = 0))</f>
        <v>0</v>
      </c>
      <c r="K4880" s="19"/>
      <c r="L4880" s="19"/>
      <c r="M4880" s="19"/>
    </row>
    <row r="4881" spans="1:13" x14ac:dyDescent="0.25">
      <c r="A4881" s="19"/>
      <c r="B4881" s="19"/>
      <c r="C4881" s="19"/>
      <c r="D4881" s="35"/>
      <c r="E4881" s="18" t="s">
        <v>1018</v>
      </c>
      <c r="F4881" s="22">
        <v>0.01</v>
      </c>
      <c r="G4881" s="23">
        <v>2260</v>
      </c>
      <c r="H4881" s="23">
        <v>0</v>
      </c>
      <c r="I4881" s="23">
        <v>0</v>
      </c>
      <c r="J4881" s="21">
        <f>OR(F4881&lt;&gt;0,G4881&lt;&gt;0,H4881&lt;&gt;0,I4881&lt;&gt;0)*(F4881 + (F4881 = 0))*(G4881 + (G4881 = 0))*(H4881 + (H4881 = 0))*(I4881 + (I4881 = 0))</f>
        <v>22.6</v>
      </c>
      <c r="K4881" s="19"/>
      <c r="L4881" s="19"/>
      <c r="M4881" s="19"/>
    </row>
    <row r="4882" spans="1:13" x14ac:dyDescent="0.25">
      <c r="A4882" s="19"/>
      <c r="B4882" s="19"/>
      <c r="C4882" s="19"/>
      <c r="D4882" s="35"/>
      <c r="E4882" s="18" t="s">
        <v>583</v>
      </c>
      <c r="F4882" s="22"/>
      <c r="G4882" s="23"/>
      <c r="H4882" s="23"/>
      <c r="I4882" s="23"/>
      <c r="J4882" s="21">
        <f>OR(F4882&lt;&gt;0,G4882&lt;&gt;0,H4882&lt;&gt;0,I4882&lt;&gt;0)*(F4882 + (F4882 = 0))*(G4882 + (G4882 = 0))*(H4882 + (H4882 = 0))*(I4882 + (I4882 = 0))</f>
        <v>0</v>
      </c>
      <c r="K4882" s="19"/>
      <c r="L4882" s="19"/>
      <c r="M4882" s="19"/>
    </row>
    <row r="4883" spans="1:13" x14ac:dyDescent="0.25">
      <c r="A4883" s="19"/>
      <c r="B4883" s="19"/>
      <c r="C4883" s="19"/>
      <c r="D4883" s="35"/>
      <c r="E4883" s="18" t="s">
        <v>1018</v>
      </c>
      <c r="F4883" s="22">
        <v>0.01</v>
      </c>
      <c r="G4883" s="23">
        <v>4950</v>
      </c>
      <c r="H4883" s="23">
        <v>0</v>
      </c>
      <c r="I4883" s="23">
        <v>0</v>
      </c>
      <c r="J4883" s="21">
        <f>OR(F4883&lt;&gt;0,G4883&lt;&gt;0,H4883&lt;&gt;0,I4883&lt;&gt;0)*(F4883 + (F4883 = 0))*(G4883 + (G4883 = 0))*(H4883 + (H4883 = 0))*(I4883 + (I4883 = 0))</f>
        <v>49.5</v>
      </c>
      <c r="K4883" s="19"/>
      <c r="L4883" s="19"/>
      <c r="M4883" s="19"/>
    </row>
    <row r="4884" spans="1:13" x14ac:dyDescent="0.25">
      <c r="A4884" s="19"/>
      <c r="B4884" s="19"/>
      <c r="C4884" s="19"/>
      <c r="D4884" s="35"/>
      <c r="E4884" s="18" t="s">
        <v>656</v>
      </c>
      <c r="F4884" s="22"/>
      <c r="G4884" s="23"/>
      <c r="H4884" s="23"/>
      <c r="I4884" s="23"/>
      <c r="J4884" s="21">
        <f>OR(F4884&lt;&gt;0,G4884&lt;&gt;0,H4884&lt;&gt;0,I4884&lt;&gt;0)*(F4884 + (F4884 = 0))*(G4884 + (G4884 = 0))*(H4884 + (H4884 = 0))*(I4884 + (I4884 = 0))</f>
        <v>0</v>
      </c>
      <c r="K4884" s="19"/>
      <c r="L4884" s="19"/>
      <c r="M4884" s="19"/>
    </row>
    <row r="4885" spans="1:13" x14ac:dyDescent="0.25">
      <c r="A4885" s="19"/>
      <c r="B4885" s="19"/>
      <c r="C4885" s="19"/>
      <c r="D4885" s="35"/>
      <c r="E4885" s="18" t="s">
        <v>1018</v>
      </c>
      <c r="F4885" s="22">
        <v>0.01</v>
      </c>
      <c r="G4885" s="23">
        <v>7350</v>
      </c>
      <c r="H4885" s="23">
        <v>0</v>
      </c>
      <c r="I4885" s="23">
        <v>0</v>
      </c>
      <c r="J4885" s="21">
        <f>OR(F4885&lt;&gt;0,G4885&lt;&gt;0,H4885&lt;&gt;0,I4885&lt;&gt;0)*(F4885 + (F4885 = 0))*(G4885 + (G4885 = 0))*(H4885 + (H4885 = 0))*(I4885 + (I4885 = 0))</f>
        <v>73.5</v>
      </c>
      <c r="K4885" s="19"/>
      <c r="L4885" s="19"/>
      <c r="M4885" s="19"/>
    </row>
    <row r="4886" spans="1:13" x14ac:dyDescent="0.25">
      <c r="A4886" s="19"/>
      <c r="B4886" s="19"/>
      <c r="C4886" s="19"/>
      <c r="D4886" s="35"/>
      <c r="E4886" s="18" t="s">
        <v>716</v>
      </c>
      <c r="F4886" s="22"/>
      <c r="G4886" s="23"/>
      <c r="H4886" s="23"/>
      <c r="I4886" s="23"/>
      <c r="J4886" s="21">
        <f>OR(F4886&lt;&gt;0,G4886&lt;&gt;0,H4886&lt;&gt;0,I4886&lt;&gt;0)*(F4886 + (F4886 = 0))*(G4886 + (G4886 = 0))*(H4886 + (H4886 = 0))*(I4886 + (I4886 = 0))</f>
        <v>0</v>
      </c>
      <c r="K4886" s="19"/>
      <c r="L4886" s="19"/>
      <c r="M4886" s="19"/>
    </row>
    <row r="4887" spans="1:13" x14ac:dyDescent="0.25">
      <c r="A4887" s="19"/>
      <c r="B4887" s="19"/>
      <c r="C4887" s="19"/>
      <c r="D4887" s="35"/>
      <c r="E4887" s="18" t="s">
        <v>1018</v>
      </c>
      <c r="F4887" s="22">
        <v>0.01</v>
      </c>
      <c r="G4887" s="23">
        <v>3850</v>
      </c>
      <c r="H4887" s="23">
        <v>0</v>
      </c>
      <c r="I4887" s="23">
        <v>0</v>
      </c>
      <c r="J4887" s="21">
        <f>OR(F4887&lt;&gt;0,G4887&lt;&gt;0,H4887&lt;&gt;0,I4887&lt;&gt;0)*(F4887 + (F4887 = 0))*(G4887 + (G4887 = 0))*(H4887 + (H4887 = 0))*(I4887 + (I4887 = 0))</f>
        <v>38.5</v>
      </c>
      <c r="K4887" s="19"/>
      <c r="L4887" s="19"/>
      <c r="M4887" s="19"/>
    </row>
    <row r="4888" spans="1:13" x14ac:dyDescent="0.25">
      <c r="A4888" s="19"/>
      <c r="B4888" s="19"/>
      <c r="C4888" s="19"/>
      <c r="D4888" s="35"/>
      <c r="E4888" s="18" t="s">
        <v>784</v>
      </c>
      <c r="F4888" s="22"/>
      <c r="G4888" s="23"/>
      <c r="H4888" s="23"/>
      <c r="I4888" s="23"/>
      <c r="J4888" s="21">
        <f>OR(F4888&lt;&gt;0,G4888&lt;&gt;0,H4888&lt;&gt;0,I4888&lt;&gt;0)*(F4888 + (F4888 = 0))*(G4888 + (G4888 = 0))*(H4888 + (H4888 = 0))*(I4888 + (I4888 = 0))</f>
        <v>0</v>
      </c>
      <c r="K4888" s="19"/>
      <c r="L4888" s="19"/>
      <c r="M4888" s="19"/>
    </row>
    <row r="4889" spans="1:13" x14ac:dyDescent="0.25">
      <c r="A4889" s="19"/>
      <c r="B4889" s="19"/>
      <c r="C4889" s="19"/>
      <c r="D4889" s="35"/>
      <c r="E4889" s="18" t="s">
        <v>1018</v>
      </c>
      <c r="F4889" s="22">
        <v>0.01</v>
      </c>
      <c r="G4889" s="23">
        <v>1675</v>
      </c>
      <c r="H4889" s="23">
        <v>0</v>
      </c>
      <c r="I4889" s="23">
        <v>0</v>
      </c>
      <c r="J4889" s="21">
        <f>OR(F4889&lt;&gt;0,G4889&lt;&gt;0,H4889&lt;&gt;0,I4889&lt;&gt;0)*(F4889 + (F4889 = 0))*(G4889 + (G4889 = 0))*(H4889 + (H4889 = 0))*(I4889 + (I4889 = 0))</f>
        <v>16.75</v>
      </c>
      <c r="K4889" s="19"/>
      <c r="L4889" s="19"/>
      <c r="M4889" s="19"/>
    </row>
    <row r="4890" spans="1:13" x14ac:dyDescent="0.25">
      <c r="A4890" s="19"/>
      <c r="B4890" s="19"/>
      <c r="C4890" s="19"/>
      <c r="D4890" s="35"/>
      <c r="E4890" s="18" t="s">
        <v>810</v>
      </c>
      <c r="F4890" s="22"/>
      <c r="G4890" s="23"/>
      <c r="H4890" s="23"/>
      <c r="I4890" s="23"/>
      <c r="J4890" s="21">
        <f>OR(F4890&lt;&gt;0,G4890&lt;&gt;0,H4890&lt;&gt;0,I4890&lt;&gt;0)*(F4890 + (F4890 = 0))*(G4890 + (G4890 = 0))*(H4890 + (H4890 = 0))*(I4890 + (I4890 = 0))</f>
        <v>0</v>
      </c>
      <c r="K4890" s="19"/>
      <c r="L4890" s="19"/>
      <c r="M4890" s="19"/>
    </row>
    <row r="4891" spans="1:13" x14ac:dyDescent="0.25">
      <c r="A4891" s="19"/>
      <c r="B4891" s="19"/>
      <c r="C4891" s="19"/>
      <c r="D4891" s="35"/>
      <c r="E4891" s="18" t="s">
        <v>1018</v>
      </c>
      <c r="F4891" s="22">
        <v>0.01</v>
      </c>
      <c r="G4891" s="23">
        <v>3650</v>
      </c>
      <c r="H4891" s="23">
        <v>0</v>
      </c>
      <c r="I4891" s="23">
        <v>0</v>
      </c>
      <c r="J4891" s="21">
        <f>OR(F4891&lt;&gt;0,G4891&lt;&gt;0,H4891&lt;&gt;0,I4891&lt;&gt;0)*(F4891 + (F4891 = 0))*(G4891 + (G4891 = 0))*(H4891 + (H4891 = 0))*(I4891 + (I4891 = 0))</f>
        <v>36.5</v>
      </c>
      <c r="K4891" s="19"/>
      <c r="L4891" s="19"/>
      <c r="M4891" s="19"/>
    </row>
    <row r="4892" spans="1:13" x14ac:dyDescent="0.25">
      <c r="A4892" s="19"/>
      <c r="B4892" s="19"/>
      <c r="C4892" s="19"/>
      <c r="D4892" s="35"/>
      <c r="E4892" s="18" t="s">
        <v>857</v>
      </c>
      <c r="F4892" s="22"/>
      <c r="G4892" s="23"/>
      <c r="H4892" s="23"/>
      <c r="I4892" s="23"/>
      <c r="J4892" s="21">
        <f>OR(F4892&lt;&gt;0,G4892&lt;&gt;0,H4892&lt;&gt;0,I4892&lt;&gt;0)*(F4892 + (F4892 = 0))*(G4892 + (G4892 = 0))*(H4892 + (H4892 = 0))*(I4892 + (I4892 = 0))</f>
        <v>0</v>
      </c>
      <c r="K4892" s="19"/>
      <c r="L4892" s="19"/>
      <c r="M4892" s="19"/>
    </row>
    <row r="4893" spans="1:13" x14ac:dyDescent="0.25">
      <c r="A4893" s="19"/>
      <c r="B4893" s="19"/>
      <c r="C4893" s="19"/>
      <c r="D4893" s="35"/>
      <c r="E4893" s="18" t="s">
        <v>1018</v>
      </c>
      <c r="F4893" s="22">
        <v>0.01</v>
      </c>
      <c r="G4893" s="23">
        <v>3325</v>
      </c>
      <c r="H4893" s="23">
        <v>0</v>
      </c>
      <c r="I4893" s="23">
        <v>0</v>
      </c>
      <c r="J4893" s="21">
        <f>OR(F4893&lt;&gt;0,G4893&lt;&gt;0,H4893&lt;&gt;0,I4893&lt;&gt;0)*(F4893 + (F4893 = 0))*(G4893 + (G4893 = 0))*(H4893 + (H4893 = 0))*(I4893 + (I4893 = 0))</f>
        <v>33.25</v>
      </c>
      <c r="K4893" s="19"/>
      <c r="L4893" s="19"/>
      <c r="M4893" s="19"/>
    </row>
    <row r="4894" spans="1:13" x14ac:dyDescent="0.25">
      <c r="A4894" s="19"/>
      <c r="B4894" s="19"/>
      <c r="C4894" s="19"/>
      <c r="D4894" s="35"/>
      <c r="E4894" s="18" t="s">
        <v>888</v>
      </c>
      <c r="F4894" s="22"/>
      <c r="G4894" s="23"/>
      <c r="H4894" s="23"/>
      <c r="I4894" s="23"/>
      <c r="J4894" s="21">
        <f>OR(F4894&lt;&gt;0,G4894&lt;&gt;0,H4894&lt;&gt;0,I4894&lt;&gt;0)*(F4894 + (F4894 = 0))*(G4894 + (G4894 = 0))*(H4894 + (H4894 = 0))*(I4894 + (I4894 = 0))</f>
        <v>0</v>
      </c>
      <c r="K4894" s="19"/>
      <c r="L4894" s="19"/>
      <c r="M4894" s="19"/>
    </row>
    <row r="4895" spans="1:13" x14ac:dyDescent="0.25">
      <c r="A4895" s="19"/>
      <c r="B4895" s="19"/>
      <c r="C4895" s="19"/>
      <c r="D4895" s="35"/>
      <c r="E4895" s="18" t="s">
        <v>1018</v>
      </c>
      <c r="F4895" s="22">
        <v>0.01</v>
      </c>
      <c r="G4895" s="23">
        <v>12450</v>
      </c>
      <c r="H4895" s="23">
        <v>0</v>
      </c>
      <c r="I4895" s="23">
        <v>0</v>
      </c>
      <c r="J4895" s="21">
        <f>OR(F4895&lt;&gt;0,G4895&lt;&gt;0,H4895&lt;&gt;0,I4895&lt;&gt;0)*(F4895 + (F4895 = 0))*(G4895 + (G4895 = 0))*(H4895 + (H4895 = 0))*(I4895 + (I4895 = 0))</f>
        <v>124.5</v>
      </c>
      <c r="K4895" s="19"/>
      <c r="L4895" s="19"/>
      <c r="M4895" s="19"/>
    </row>
    <row r="4896" spans="1:13" x14ac:dyDescent="0.25">
      <c r="A4896" s="19"/>
      <c r="B4896" s="19"/>
      <c r="C4896" s="19"/>
      <c r="D4896" s="35"/>
      <c r="E4896" s="18" t="s">
        <v>16</v>
      </c>
      <c r="F4896" s="22"/>
      <c r="G4896" s="23"/>
      <c r="H4896" s="23"/>
      <c r="I4896" s="23"/>
      <c r="J4896" s="21">
        <f>OR(F4896&lt;&gt;0,G4896&lt;&gt;0,H4896&lt;&gt;0,I4896&lt;&gt;0)*(F4896 + (F4896 = 0))*(G4896 + (G4896 = 0))*(H4896 + (H4896 = 0))*(I4896 + (I4896 = 0))</f>
        <v>0</v>
      </c>
      <c r="K4896" s="19"/>
      <c r="L4896" s="19"/>
      <c r="M4896" s="19"/>
    </row>
    <row r="4897" spans="1:13" x14ac:dyDescent="0.25">
      <c r="A4897" s="19"/>
      <c r="B4897" s="19"/>
      <c r="C4897" s="19"/>
      <c r="D4897" s="35"/>
      <c r="E4897" s="19"/>
      <c r="F4897" s="19"/>
      <c r="G4897" s="19"/>
      <c r="H4897" s="19"/>
      <c r="I4897" s="19"/>
      <c r="J4897" s="24" t="s">
        <v>1030</v>
      </c>
      <c r="K4897" s="25">
        <f>SUM(J4880:J4896)</f>
        <v>395.1</v>
      </c>
      <c r="L4897" s="23">
        <v>11.51</v>
      </c>
      <c r="M4897" s="26">
        <f>ROUND(K4897*L4897,2)</f>
        <v>4547.6000000000004</v>
      </c>
    </row>
    <row r="4898" spans="1:13" ht="0.95" customHeight="1" x14ac:dyDescent="0.25">
      <c r="A4898" s="27"/>
      <c r="B4898" s="27"/>
      <c r="C4898" s="27"/>
      <c r="D4898" s="36"/>
      <c r="E4898" s="27"/>
      <c r="F4898" s="27"/>
      <c r="G4898" s="27"/>
      <c r="H4898" s="27"/>
      <c r="I4898" s="27"/>
      <c r="J4898" s="27"/>
      <c r="K4898" s="27"/>
      <c r="L4898" s="27"/>
      <c r="M4898" s="27"/>
    </row>
    <row r="4899" spans="1:13" x14ac:dyDescent="0.25">
      <c r="A4899" s="19"/>
      <c r="B4899" s="19"/>
      <c r="C4899" s="19"/>
      <c r="D4899" s="35"/>
      <c r="E4899" s="19"/>
      <c r="F4899" s="19"/>
      <c r="G4899" s="19"/>
      <c r="H4899" s="19"/>
      <c r="I4899" s="19"/>
      <c r="J4899" s="24" t="s">
        <v>1031</v>
      </c>
      <c r="K4899" s="28">
        <v>1</v>
      </c>
      <c r="L4899" s="26">
        <f>M4805+M4871+M4878</f>
        <v>30933.64</v>
      </c>
      <c r="M4899" s="26">
        <f>ROUND(K4899*L4899,2)</f>
        <v>30933.64</v>
      </c>
    </row>
    <row r="4900" spans="1:13" ht="0.95" customHeight="1" x14ac:dyDescent="0.25">
      <c r="A4900" s="27"/>
      <c r="B4900" s="27"/>
      <c r="C4900" s="27"/>
      <c r="D4900" s="36"/>
      <c r="E4900" s="27"/>
      <c r="F4900" s="27"/>
      <c r="G4900" s="27"/>
      <c r="H4900" s="27"/>
      <c r="I4900" s="27"/>
      <c r="J4900" s="27"/>
      <c r="K4900" s="27"/>
      <c r="L4900" s="27"/>
      <c r="M4900" s="27"/>
    </row>
    <row r="4901" spans="1:13" x14ac:dyDescent="0.25">
      <c r="A4901" s="13" t="s">
        <v>1032</v>
      </c>
      <c r="B4901" s="13" t="s">
        <v>15</v>
      </c>
      <c r="C4901" s="13" t="s">
        <v>16</v>
      </c>
      <c r="D4901" s="34" t="s">
        <v>1033</v>
      </c>
      <c r="E4901" s="14"/>
      <c r="F4901" s="14"/>
      <c r="G4901" s="14"/>
      <c r="H4901" s="14"/>
      <c r="I4901" s="14"/>
      <c r="J4901" s="14"/>
      <c r="K4901" s="15">
        <f>K4920</f>
        <v>1</v>
      </c>
      <c r="L4901" s="16">
        <f>L4920</f>
        <v>349.82</v>
      </c>
      <c r="M4901" s="16">
        <f>M4920</f>
        <v>349.82</v>
      </c>
    </row>
    <row r="4902" spans="1:13" ht="22.5" x14ac:dyDescent="0.25">
      <c r="A4902" s="17" t="s">
        <v>1034</v>
      </c>
      <c r="B4902" s="18" t="s">
        <v>23</v>
      </c>
      <c r="C4902" s="18" t="s">
        <v>30</v>
      </c>
      <c r="D4902" s="29" t="s">
        <v>1035</v>
      </c>
      <c r="E4902" s="19"/>
      <c r="F4902" s="19"/>
      <c r="G4902" s="19"/>
      <c r="H4902" s="19"/>
      <c r="I4902" s="19"/>
      <c r="J4902" s="19"/>
      <c r="K4902" s="20">
        <f>K4906</f>
        <v>2</v>
      </c>
      <c r="L4902" s="21">
        <f>L4906</f>
        <v>28.57</v>
      </c>
      <c r="M4902" s="21">
        <f>M4906</f>
        <v>57.14</v>
      </c>
    </row>
    <row r="4903" spans="1:13" ht="33.75" x14ac:dyDescent="0.25">
      <c r="A4903" s="19"/>
      <c r="B4903" s="19"/>
      <c r="C4903" s="19"/>
      <c r="D4903" s="29" t="s">
        <v>1036</v>
      </c>
      <c r="E4903" s="19"/>
      <c r="F4903" s="19"/>
      <c r="G4903" s="19"/>
      <c r="H4903" s="19"/>
      <c r="I4903" s="19"/>
      <c r="J4903" s="19"/>
      <c r="K4903" s="19"/>
      <c r="L4903" s="19"/>
      <c r="M4903" s="19"/>
    </row>
    <row r="4904" spans="1:13" x14ac:dyDescent="0.25">
      <c r="A4904" s="19"/>
      <c r="B4904" s="19"/>
      <c r="C4904" s="19"/>
      <c r="D4904" s="35"/>
      <c r="E4904" s="18" t="s">
        <v>16</v>
      </c>
      <c r="F4904" s="22">
        <v>2</v>
      </c>
      <c r="G4904" s="23">
        <v>0</v>
      </c>
      <c r="H4904" s="23">
        <v>0</v>
      </c>
      <c r="I4904" s="23">
        <v>0</v>
      </c>
      <c r="J4904" s="21">
        <f>OR(F4904&lt;&gt;0,G4904&lt;&gt;0,H4904&lt;&gt;0,I4904&lt;&gt;0)*(F4904 + (F4904 = 0))*(G4904 + (G4904 = 0))*(H4904 + (H4904 = 0))*(I4904 + (I4904 = 0))</f>
        <v>2</v>
      </c>
      <c r="K4904" s="19"/>
      <c r="L4904" s="19"/>
      <c r="M4904" s="19"/>
    </row>
    <row r="4905" spans="1:13" x14ac:dyDescent="0.25">
      <c r="A4905" s="19"/>
      <c r="B4905" s="19"/>
      <c r="C4905" s="19"/>
      <c r="D4905" s="35"/>
      <c r="E4905" s="18" t="s">
        <v>16</v>
      </c>
      <c r="F4905" s="22"/>
      <c r="G4905" s="23"/>
      <c r="H4905" s="23"/>
      <c r="I4905" s="23"/>
      <c r="J4905" s="21">
        <f>OR(F4905&lt;&gt;0,G4905&lt;&gt;0,H4905&lt;&gt;0,I4905&lt;&gt;0)*(F4905 + (F4905 = 0))*(G4905 + (G4905 = 0))*(H4905 + (H4905 = 0))*(I4905 + (I4905 = 0))</f>
        <v>0</v>
      </c>
      <c r="K4905" s="19"/>
      <c r="L4905" s="19"/>
      <c r="M4905" s="19"/>
    </row>
    <row r="4906" spans="1:13" x14ac:dyDescent="0.25">
      <c r="A4906" s="19"/>
      <c r="B4906" s="19"/>
      <c r="C4906" s="19"/>
      <c r="D4906" s="35"/>
      <c r="E4906" s="19"/>
      <c r="F4906" s="19"/>
      <c r="G4906" s="19"/>
      <c r="H4906" s="19"/>
      <c r="I4906" s="19"/>
      <c r="J4906" s="24" t="s">
        <v>1037</v>
      </c>
      <c r="K4906" s="25">
        <f>SUM(J4904:J4905)</f>
        <v>2</v>
      </c>
      <c r="L4906" s="23">
        <v>28.57</v>
      </c>
      <c r="M4906" s="26">
        <f>ROUND(K4906*L4906,2)</f>
        <v>57.14</v>
      </c>
    </row>
    <row r="4907" spans="1:13" ht="0.95" customHeight="1" x14ac:dyDescent="0.25">
      <c r="A4907" s="27"/>
      <c r="B4907" s="27"/>
      <c r="C4907" s="27"/>
      <c r="D4907" s="36"/>
      <c r="E4907" s="27"/>
      <c r="F4907" s="27"/>
      <c r="G4907" s="27"/>
      <c r="H4907" s="27"/>
      <c r="I4907" s="27"/>
      <c r="J4907" s="27"/>
      <c r="K4907" s="27"/>
      <c r="L4907" s="27"/>
      <c r="M4907" s="27"/>
    </row>
    <row r="4908" spans="1:13" ht="22.5" x14ac:dyDescent="0.25">
      <c r="A4908" s="17" t="s">
        <v>1038</v>
      </c>
      <c r="B4908" s="18" t="s">
        <v>23</v>
      </c>
      <c r="C4908" s="18" t="s">
        <v>30</v>
      </c>
      <c r="D4908" s="29" t="s">
        <v>1039</v>
      </c>
      <c r="E4908" s="19"/>
      <c r="F4908" s="19"/>
      <c r="G4908" s="19"/>
      <c r="H4908" s="19"/>
      <c r="I4908" s="19"/>
      <c r="J4908" s="19"/>
      <c r="K4908" s="20">
        <f>K4912</f>
        <v>2</v>
      </c>
      <c r="L4908" s="21">
        <f>L4912</f>
        <v>85.05</v>
      </c>
      <c r="M4908" s="21">
        <f>M4912</f>
        <v>170.1</v>
      </c>
    </row>
    <row r="4909" spans="1:13" ht="33.75" x14ac:dyDescent="0.25">
      <c r="A4909" s="19"/>
      <c r="B4909" s="19"/>
      <c r="C4909" s="19"/>
      <c r="D4909" s="29" t="s">
        <v>1040</v>
      </c>
      <c r="E4909" s="19"/>
      <c r="F4909" s="19"/>
      <c r="G4909" s="19"/>
      <c r="H4909" s="19"/>
      <c r="I4909" s="19"/>
      <c r="J4909" s="19"/>
      <c r="K4909" s="19"/>
      <c r="L4909" s="19"/>
      <c r="M4909" s="19"/>
    </row>
    <row r="4910" spans="1:13" x14ac:dyDescent="0.25">
      <c r="A4910" s="19"/>
      <c r="B4910" s="19"/>
      <c r="C4910" s="19"/>
      <c r="D4910" s="35"/>
      <c r="E4910" s="18" t="s">
        <v>16</v>
      </c>
      <c r="F4910" s="22">
        <v>2</v>
      </c>
      <c r="G4910" s="23">
        <v>0</v>
      </c>
      <c r="H4910" s="23">
        <v>0</v>
      </c>
      <c r="I4910" s="23">
        <v>0</v>
      </c>
      <c r="J4910" s="21">
        <f>OR(F4910&lt;&gt;0,G4910&lt;&gt;0,H4910&lt;&gt;0,I4910&lt;&gt;0)*(F4910 + (F4910 = 0))*(G4910 + (G4910 = 0))*(H4910 + (H4910 = 0))*(I4910 + (I4910 = 0))</f>
        <v>2</v>
      </c>
      <c r="K4910" s="19"/>
      <c r="L4910" s="19"/>
      <c r="M4910" s="19"/>
    </row>
    <row r="4911" spans="1:13" x14ac:dyDescent="0.25">
      <c r="A4911" s="19"/>
      <c r="B4911" s="19"/>
      <c r="C4911" s="19"/>
      <c r="D4911" s="35"/>
      <c r="E4911" s="18" t="s">
        <v>16</v>
      </c>
      <c r="F4911" s="22"/>
      <c r="G4911" s="23"/>
      <c r="H4911" s="23"/>
      <c r="I4911" s="23"/>
      <c r="J4911" s="21">
        <f>OR(F4911&lt;&gt;0,G4911&lt;&gt;0,H4911&lt;&gt;0,I4911&lt;&gt;0)*(F4911 + (F4911 = 0))*(G4911 + (G4911 = 0))*(H4911 + (H4911 = 0))*(I4911 + (I4911 = 0))</f>
        <v>0</v>
      </c>
      <c r="K4911" s="19"/>
      <c r="L4911" s="19"/>
      <c r="M4911" s="19"/>
    </row>
    <row r="4912" spans="1:13" x14ac:dyDescent="0.25">
      <c r="A4912" s="19"/>
      <c r="B4912" s="19"/>
      <c r="C4912" s="19"/>
      <c r="D4912" s="35"/>
      <c r="E4912" s="19"/>
      <c r="F4912" s="19"/>
      <c r="G4912" s="19"/>
      <c r="H4912" s="19"/>
      <c r="I4912" s="19"/>
      <c r="J4912" s="24" t="s">
        <v>1041</v>
      </c>
      <c r="K4912" s="25">
        <f>SUM(J4910:J4911)</f>
        <v>2</v>
      </c>
      <c r="L4912" s="23">
        <v>85.05</v>
      </c>
      <c r="M4912" s="26">
        <f>ROUND(K4912*L4912,2)</f>
        <v>170.1</v>
      </c>
    </row>
    <row r="4913" spans="1:13" ht="0.95" customHeight="1" x14ac:dyDescent="0.25">
      <c r="A4913" s="27"/>
      <c r="B4913" s="27"/>
      <c r="C4913" s="27"/>
      <c r="D4913" s="36"/>
      <c r="E4913" s="27"/>
      <c r="F4913" s="27"/>
      <c r="G4913" s="27"/>
      <c r="H4913" s="27"/>
      <c r="I4913" s="27"/>
      <c r="J4913" s="27"/>
      <c r="K4913" s="27"/>
      <c r="L4913" s="27"/>
      <c r="M4913" s="27"/>
    </row>
    <row r="4914" spans="1:13" x14ac:dyDescent="0.25">
      <c r="A4914" s="17" t="s">
        <v>1042</v>
      </c>
      <c r="B4914" s="18" t="s">
        <v>23</v>
      </c>
      <c r="C4914" s="18" t="s">
        <v>1043</v>
      </c>
      <c r="D4914" s="29" t="s">
        <v>1044</v>
      </c>
      <c r="E4914" s="19"/>
      <c r="F4914" s="19"/>
      <c r="G4914" s="19"/>
      <c r="H4914" s="19"/>
      <c r="I4914" s="19"/>
      <c r="J4914" s="19"/>
      <c r="K4914" s="20">
        <f>K4918</f>
        <v>2</v>
      </c>
      <c r="L4914" s="21">
        <f>L4918</f>
        <v>61.29</v>
      </c>
      <c r="M4914" s="21">
        <f>M4918</f>
        <v>122.58</v>
      </c>
    </row>
    <row r="4915" spans="1:13" ht="22.5" x14ac:dyDescent="0.25">
      <c r="A4915" s="19"/>
      <c r="B4915" s="19"/>
      <c r="C4915" s="19"/>
      <c r="D4915" s="29" t="s">
        <v>1045</v>
      </c>
      <c r="E4915" s="19"/>
      <c r="F4915" s="19"/>
      <c r="G4915" s="19"/>
      <c r="H4915" s="19"/>
      <c r="I4915" s="19"/>
      <c r="J4915" s="19"/>
      <c r="K4915" s="19"/>
      <c r="L4915" s="19"/>
      <c r="M4915" s="19"/>
    </row>
    <row r="4916" spans="1:13" x14ac:dyDescent="0.25">
      <c r="A4916" s="19"/>
      <c r="B4916" s="19"/>
      <c r="C4916" s="19"/>
      <c r="D4916" s="35"/>
      <c r="E4916" s="18" t="s">
        <v>16</v>
      </c>
      <c r="F4916" s="22">
        <v>2</v>
      </c>
      <c r="G4916" s="23">
        <v>0</v>
      </c>
      <c r="H4916" s="23">
        <v>0</v>
      </c>
      <c r="I4916" s="23">
        <v>0</v>
      </c>
      <c r="J4916" s="21">
        <f>OR(F4916&lt;&gt;0,G4916&lt;&gt;0,H4916&lt;&gt;0,I4916&lt;&gt;0)*(F4916 + (F4916 = 0))*(G4916 + (G4916 = 0))*(H4916 + (H4916 = 0))*(I4916 + (I4916 = 0))</f>
        <v>2</v>
      </c>
      <c r="K4916" s="19"/>
      <c r="L4916" s="19"/>
      <c r="M4916" s="19"/>
    </row>
    <row r="4917" spans="1:13" x14ac:dyDescent="0.25">
      <c r="A4917" s="19"/>
      <c r="B4917" s="19"/>
      <c r="C4917" s="19"/>
      <c r="D4917" s="35"/>
      <c r="E4917" s="18" t="s">
        <v>16</v>
      </c>
      <c r="F4917" s="22"/>
      <c r="G4917" s="23"/>
      <c r="H4917" s="23"/>
      <c r="I4917" s="23"/>
      <c r="J4917" s="21">
        <f>OR(F4917&lt;&gt;0,G4917&lt;&gt;0,H4917&lt;&gt;0,I4917&lt;&gt;0)*(F4917 + (F4917 = 0))*(G4917 + (G4917 = 0))*(H4917 + (H4917 = 0))*(I4917 + (I4917 = 0))</f>
        <v>0</v>
      </c>
      <c r="K4917" s="19"/>
      <c r="L4917" s="19"/>
      <c r="M4917" s="19"/>
    </row>
    <row r="4918" spans="1:13" x14ac:dyDescent="0.25">
      <c r="A4918" s="19"/>
      <c r="B4918" s="19"/>
      <c r="C4918" s="19"/>
      <c r="D4918" s="35"/>
      <c r="E4918" s="19"/>
      <c r="F4918" s="19"/>
      <c r="G4918" s="19"/>
      <c r="H4918" s="19"/>
      <c r="I4918" s="19"/>
      <c r="J4918" s="24" t="s">
        <v>1046</v>
      </c>
      <c r="K4918" s="25">
        <f>SUM(J4916:J4917)</f>
        <v>2</v>
      </c>
      <c r="L4918" s="23">
        <v>61.29</v>
      </c>
      <c r="M4918" s="26">
        <f>ROUND(K4918*L4918,2)</f>
        <v>122.58</v>
      </c>
    </row>
    <row r="4919" spans="1:13" ht="0.95" customHeight="1" x14ac:dyDescent="0.25">
      <c r="A4919" s="27"/>
      <c r="B4919" s="27"/>
      <c r="C4919" s="27"/>
      <c r="D4919" s="36"/>
      <c r="E4919" s="27"/>
      <c r="F4919" s="27"/>
      <c r="G4919" s="27"/>
      <c r="H4919" s="27"/>
      <c r="I4919" s="27"/>
      <c r="J4919" s="27"/>
      <c r="K4919" s="27"/>
      <c r="L4919" s="27"/>
      <c r="M4919" s="27"/>
    </row>
    <row r="4920" spans="1:13" x14ac:dyDescent="0.25">
      <c r="A4920" s="19"/>
      <c r="B4920" s="19"/>
      <c r="C4920" s="19"/>
      <c r="D4920" s="35"/>
      <c r="E4920" s="19"/>
      <c r="F4920" s="19"/>
      <c r="G4920" s="19"/>
      <c r="H4920" s="19"/>
      <c r="I4920" s="19"/>
      <c r="J4920" s="24" t="s">
        <v>1047</v>
      </c>
      <c r="K4920" s="28">
        <v>1</v>
      </c>
      <c r="L4920" s="26">
        <f>M4902+M4908+M4914</f>
        <v>349.82</v>
      </c>
      <c r="M4920" s="26">
        <f>ROUND(K4920*L4920,2)</f>
        <v>349.82</v>
      </c>
    </row>
    <row r="4921" spans="1:13" ht="0.95" customHeight="1" x14ac:dyDescent="0.25">
      <c r="A4921" s="27"/>
      <c r="B4921" s="27"/>
      <c r="C4921" s="27"/>
      <c r="D4921" s="36"/>
      <c r="E4921" s="27"/>
      <c r="F4921" s="27"/>
      <c r="G4921" s="27"/>
      <c r="H4921" s="27"/>
      <c r="I4921" s="27"/>
      <c r="J4921" s="27"/>
      <c r="K4921" s="27"/>
      <c r="L4921" s="27"/>
      <c r="M4921" s="27"/>
    </row>
    <row r="4922" spans="1:13" x14ac:dyDescent="0.25">
      <c r="A4922" s="19"/>
      <c r="B4922" s="19"/>
      <c r="C4922" s="19"/>
      <c r="D4922" s="35"/>
      <c r="E4922" s="19"/>
      <c r="F4922" s="19"/>
      <c r="G4922" s="19"/>
      <c r="H4922" s="19"/>
      <c r="I4922" s="19"/>
      <c r="J4922" s="24" t="s">
        <v>1048</v>
      </c>
      <c r="K4922" s="28">
        <v>1</v>
      </c>
      <c r="L4922" s="26">
        <f>M4647+M4656+M4804+M4901</f>
        <v>184593.97</v>
      </c>
      <c r="M4922" s="26">
        <f>ROUND(K4922*L4922,2)</f>
        <v>184593.97</v>
      </c>
    </row>
    <row r="4923" spans="1:13" ht="0.95" customHeight="1" x14ac:dyDescent="0.25">
      <c r="A4923" s="27"/>
      <c r="B4923" s="27"/>
      <c r="C4923" s="27"/>
      <c r="D4923" s="36"/>
      <c r="E4923" s="27"/>
      <c r="F4923" s="27"/>
      <c r="G4923" s="27"/>
      <c r="H4923" s="27"/>
      <c r="I4923" s="27"/>
      <c r="J4923" s="27"/>
      <c r="K4923" s="27"/>
      <c r="L4923" s="27"/>
      <c r="M4923" s="27"/>
    </row>
    <row r="4924" spans="1:13" x14ac:dyDescent="0.25">
      <c r="A4924" s="9" t="s">
        <v>1049</v>
      </c>
      <c r="B4924" s="9" t="s">
        <v>15</v>
      </c>
      <c r="C4924" s="9" t="s">
        <v>16</v>
      </c>
      <c r="D4924" s="33" t="s">
        <v>1050</v>
      </c>
      <c r="E4924" s="10"/>
      <c r="F4924" s="10"/>
      <c r="G4924" s="10"/>
      <c r="H4924" s="10"/>
      <c r="I4924" s="10"/>
      <c r="J4924" s="10"/>
      <c r="K4924" s="11">
        <f>K5399</f>
        <v>1</v>
      </c>
      <c r="L4924" s="12">
        <f>L5399</f>
        <v>38487.39</v>
      </c>
      <c r="M4924" s="12">
        <f>M5399</f>
        <v>38487.39</v>
      </c>
    </row>
    <row r="4925" spans="1:13" x14ac:dyDescent="0.25">
      <c r="A4925" s="13" t="s">
        <v>1051</v>
      </c>
      <c r="B4925" s="13" t="s">
        <v>15</v>
      </c>
      <c r="C4925" s="13" t="s">
        <v>16</v>
      </c>
      <c r="D4925" s="34" t="s">
        <v>1052</v>
      </c>
      <c r="E4925" s="14"/>
      <c r="F4925" s="14"/>
      <c r="G4925" s="14"/>
      <c r="H4925" s="14"/>
      <c r="I4925" s="14"/>
      <c r="J4925" s="14"/>
      <c r="K4925" s="15">
        <f>K5077</f>
        <v>1</v>
      </c>
      <c r="L4925" s="16">
        <f>L5077</f>
        <v>3220.06</v>
      </c>
      <c r="M4925" s="16">
        <f>M5077</f>
        <v>3220.06</v>
      </c>
    </row>
    <row r="4926" spans="1:13" x14ac:dyDescent="0.25">
      <c r="A4926" s="19"/>
      <c r="B4926" s="19"/>
      <c r="C4926" s="19"/>
      <c r="D4926" s="29" t="s">
        <v>1052</v>
      </c>
      <c r="E4926" s="19"/>
      <c r="F4926" s="19"/>
      <c r="G4926" s="19"/>
      <c r="H4926" s="19"/>
      <c r="I4926" s="19"/>
      <c r="J4926" s="19"/>
      <c r="K4926" s="19"/>
      <c r="L4926" s="19"/>
      <c r="M4926" s="19"/>
    </row>
    <row r="4927" spans="1:13" x14ac:dyDescent="0.25">
      <c r="A4927" s="17" t="s">
        <v>1053</v>
      </c>
      <c r="B4927" s="18" t="s">
        <v>23</v>
      </c>
      <c r="C4927" s="18" t="s">
        <v>76</v>
      </c>
      <c r="D4927" s="29" t="s">
        <v>1054</v>
      </c>
      <c r="E4927" s="19"/>
      <c r="F4927" s="19"/>
      <c r="G4927" s="19"/>
      <c r="H4927" s="19"/>
      <c r="I4927" s="19"/>
      <c r="J4927" s="19"/>
      <c r="K4927" s="20">
        <f>K4931</f>
        <v>12</v>
      </c>
      <c r="L4927" s="21">
        <f>L4931</f>
        <v>5.15</v>
      </c>
      <c r="M4927" s="21">
        <f>M4931</f>
        <v>61.8</v>
      </c>
    </row>
    <row r="4928" spans="1:13" ht="45" x14ac:dyDescent="0.25">
      <c r="A4928" s="19"/>
      <c r="B4928" s="19"/>
      <c r="C4928" s="19"/>
      <c r="D4928" s="29" t="s">
        <v>1055</v>
      </c>
      <c r="E4928" s="19"/>
      <c r="F4928" s="19"/>
      <c r="G4928" s="19"/>
      <c r="H4928" s="19"/>
      <c r="I4928" s="19"/>
      <c r="J4928" s="19"/>
      <c r="K4928" s="19"/>
      <c r="L4928" s="19"/>
      <c r="M4928" s="19"/>
    </row>
    <row r="4929" spans="1:13" x14ac:dyDescent="0.25">
      <c r="A4929" s="19"/>
      <c r="B4929" s="19"/>
      <c r="C4929" s="19"/>
      <c r="D4929" s="35"/>
      <c r="E4929" s="18" t="s">
        <v>16</v>
      </c>
      <c r="F4929" s="22">
        <v>12</v>
      </c>
      <c r="G4929" s="23">
        <v>0</v>
      </c>
      <c r="H4929" s="23">
        <v>0</v>
      </c>
      <c r="I4929" s="23">
        <v>0</v>
      </c>
      <c r="J4929" s="21">
        <f>OR(F4929&lt;&gt;0,G4929&lt;&gt;0,H4929&lt;&gt;0,I4929&lt;&gt;0)*(F4929 + (F4929 = 0))*(G4929 + (G4929 = 0))*(H4929 + (H4929 = 0))*(I4929 + (I4929 = 0))</f>
        <v>12</v>
      </c>
      <c r="K4929" s="19"/>
      <c r="L4929" s="19"/>
      <c r="M4929" s="19"/>
    </row>
    <row r="4930" spans="1:13" x14ac:dyDescent="0.25">
      <c r="A4930" s="19"/>
      <c r="B4930" s="19"/>
      <c r="C4930" s="19"/>
      <c r="D4930" s="35"/>
      <c r="E4930" s="18" t="s">
        <v>16</v>
      </c>
      <c r="F4930" s="22"/>
      <c r="G4930" s="23"/>
      <c r="H4930" s="23"/>
      <c r="I4930" s="23"/>
      <c r="J4930" s="21">
        <f>OR(F4930&lt;&gt;0,G4930&lt;&gt;0,H4930&lt;&gt;0,I4930&lt;&gt;0)*(F4930 + (F4930 = 0))*(G4930 + (G4930 = 0))*(H4930 + (H4930 = 0))*(I4930 + (I4930 = 0))</f>
        <v>0</v>
      </c>
      <c r="K4930" s="19"/>
      <c r="L4930" s="19"/>
      <c r="M4930" s="19"/>
    </row>
    <row r="4931" spans="1:13" x14ac:dyDescent="0.25">
      <c r="A4931" s="19"/>
      <c r="B4931" s="19"/>
      <c r="C4931" s="19"/>
      <c r="D4931" s="35"/>
      <c r="E4931" s="19"/>
      <c r="F4931" s="19"/>
      <c r="G4931" s="19"/>
      <c r="H4931" s="19"/>
      <c r="I4931" s="19"/>
      <c r="J4931" s="24" t="s">
        <v>1056</v>
      </c>
      <c r="K4931" s="25">
        <f>SUM(J4929:J4930)</f>
        <v>12</v>
      </c>
      <c r="L4931" s="23">
        <v>5.15</v>
      </c>
      <c r="M4931" s="26">
        <f>ROUND(K4931*L4931,2)</f>
        <v>61.8</v>
      </c>
    </row>
    <row r="4932" spans="1:13" ht="0.95" customHeight="1" x14ac:dyDescent="0.25">
      <c r="A4932" s="27"/>
      <c r="B4932" s="27"/>
      <c r="C4932" s="27"/>
      <c r="D4932" s="36"/>
      <c r="E4932" s="27"/>
      <c r="F4932" s="27"/>
      <c r="G4932" s="27"/>
      <c r="H4932" s="27"/>
      <c r="I4932" s="27"/>
      <c r="J4932" s="27"/>
      <c r="K4932" s="27"/>
      <c r="L4932" s="27"/>
      <c r="M4932" s="27"/>
    </row>
    <row r="4933" spans="1:13" x14ac:dyDescent="0.25">
      <c r="A4933" s="17" t="s">
        <v>1057</v>
      </c>
      <c r="B4933" s="18" t="s">
        <v>23</v>
      </c>
      <c r="C4933" s="18" t="s">
        <v>76</v>
      </c>
      <c r="D4933" s="29" t="s">
        <v>1058</v>
      </c>
      <c r="E4933" s="19"/>
      <c r="F4933" s="19"/>
      <c r="G4933" s="19"/>
      <c r="H4933" s="19"/>
      <c r="I4933" s="19"/>
      <c r="J4933" s="19"/>
      <c r="K4933" s="20">
        <f>K4937</f>
        <v>2</v>
      </c>
      <c r="L4933" s="21">
        <f>L4937</f>
        <v>8.61</v>
      </c>
      <c r="M4933" s="21">
        <f>M4937</f>
        <v>17.22</v>
      </c>
    </row>
    <row r="4934" spans="1:13" ht="45" x14ac:dyDescent="0.25">
      <c r="A4934" s="19"/>
      <c r="B4934" s="19"/>
      <c r="C4934" s="19"/>
      <c r="D4934" s="29" t="s">
        <v>1059</v>
      </c>
      <c r="E4934" s="19"/>
      <c r="F4934" s="19"/>
      <c r="G4934" s="19"/>
      <c r="H4934" s="19"/>
      <c r="I4934" s="19"/>
      <c r="J4934" s="19"/>
      <c r="K4934" s="19"/>
      <c r="L4934" s="19"/>
      <c r="M4934" s="19"/>
    </row>
    <row r="4935" spans="1:13" x14ac:dyDescent="0.25">
      <c r="A4935" s="19"/>
      <c r="B4935" s="19"/>
      <c r="C4935" s="19"/>
      <c r="D4935" s="35"/>
      <c r="E4935" s="18" t="s">
        <v>16</v>
      </c>
      <c r="F4935" s="22">
        <v>2</v>
      </c>
      <c r="G4935" s="23">
        <v>0</v>
      </c>
      <c r="H4935" s="23">
        <v>0</v>
      </c>
      <c r="I4935" s="23">
        <v>0</v>
      </c>
      <c r="J4935" s="21">
        <f>OR(F4935&lt;&gt;0,G4935&lt;&gt;0,H4935&lt;&gt;0,I4935&lt;&gt;0)*(F4935 + (F4935 = 0))*(G4935 + (G4935 = 0))*(H4935 + (H4935 = 0))*(I4935 + (I4935 = 0))</f>
        <v>2</v>
      </c>
      <c r="K4935" s="19"/>
      <c r="L4935" s="19"/>
      <c r="M4935" s="19"/>
    </row>
    <row r="4936" spans="1:13" x14ac:dyDescent="0.25">
      <c r="A4936" s="19"/>
      <c r="B4936" s="19"/>
      <c r="C4936" s="19"/>
      <c r="D4936" s="35"/>
      <c r="E4936" s="18" t="s">
        <v>16</v>
      </c>
      <c r="F4936" s="22"/>
      <c r="G4936" s="23"/>
      <c r="H4936" s="23"/>
      <c r="I4936" s="23"/>
      <c r="J4936" s="21">
        <f>OR(F4936&lt;&gt;0,G4936&lt;&gt;0,H4936&lt;&gt;0,I4936&lt;&gt;0)*(F4936 + (F4936 = 0))*(G4936 + (G4936 = 0))*(H4936 + (H4936 = 0))*(I4936 + (I4936 = 0))</f>
        <v>0</v>
      </c>
      <c r="K4936" s="19"/>
      <c r="L4936" s="19"/>
      <c r="M4936" s="19"/>
    </row>
    <row r="4937" spans="1:13" x14ac:dyDescent="0.25">
      <c r="A4937" s="19"/>
      <c r="B4937" s="19"/>
      <c r="C4937" s="19"/>
      <c r="D4937" s="35"/>
      <c r="E4937" s="19"/>
      <c r="F4937" s="19"/>
      <c r="G4937" s="19"/>
      <c r="H4937" s="19"/>
      <c r="I4937" s="19"/>
      <c r="J4937" s="24" t="s">
        <v>1060</v>
      </c>
      <c r="K4937" s="25">
        <f>SUM(J4935:J4936)</f>
        <v>2</v>
      </c>
      <c r="L4937" s="23">
        <v>8.61</v>
      </c>
      <c r="M4937" s="26">
        <f>ROUND(K4937*L4937,2)</f>
        <v>17.22</v>
      </c>
    </row>
    <row r="4938" spans="1:13" ht="0.95" customHeight="1" x14ac:dyDescent="0.25">
      <c r="A4938" s="27"/>
      <c r="B4938" s="27"/>
      <c r="C4938" s="27"/>
      <c r="D4938" s="36"/>
      <c r="E4938" s="27"/>
      <c r="F4938" s="27"/>
      <c r="G4938" s="27"/>
      <c r="H4938" s="27"/>
      <c r="I4938" s="27"/>
      <c r="J4938" s="27"/>
      <c r="K4938" s="27"/>
      <c r="L4938" s="27"/>
      <c r="M4938" s="27"/>
    </row>
    <row r="4939" spans="1:13" x14ac:dyDescent="0.25">
      <c r="A4939" s="17" t="s">
        <v>1061</v>
      </c>
      <c r="B4939" s="18" t="s">
        <v>23</v>
      </c>
      <c r="C4939" s="18" t="s">
        <v>76</v>
      </c>
      <c r="D4939" s="29" t="s">
        <v>1062</v>
      </c>
      <c r="E4939" s="19"/>
      <c r="F4939" s="19"/>
      <c r="G4939" s="19"/>
      <c r="H4939" s="19"/>
      <c r="I4939" s="19"/>
      <c r="J4939" s="19"/>
      <c r="K4939" s="20">
        <f>K4943</f>
        <v>2</v>
      </c>
      <c r="L4939" s="21">
        <f>L4943</f>
        <v>24.35</v>
      </c>
      <c r="M4939" s="21">
        <f>M4943</f>
        <v>48.7</v>
      </c>
    </row>
    <row r="4940" spans="1:13" ht="45" x14ac:dyDescent="0.25">
      <c r="A4940" s="19"/>
      <c r="B4940" s="19"/>
      <c r="C4940" s="19"/>
      <c r="D4940" s="29" t="s">
        <v>1063</v>
      </c>
      <c r="E4940" s="19"/>
      <c r="F4940" s="19"/>
      <c r="G4940" s="19"/>
      <c r="H4940" s="19"/>
      <c r="I4940" s="19"/>
      <c r="J4940" s="19"/>
      <c r="K4940" s="19"/>
      <c r="L4940" s="19"/>
      <c r="M4940" s="19"/>
    </row>
    <row r="4941" spans="1:13" x14ac:dyDescent="0.25">
      <c r="A4941" s="19"/>
      <c r="B4941" s="19"/>
      <c r="C4941" s="19"/>
      <c r="D4941" s="35"/>
      <c r="E4941" s="18" t="s">
        <v>16</v>
      </c>
      <c r="F4941" s="22">
        <v>2</v>
      </c>
      <c r="G4941" s="23">
        <v>0</v>
      </c>
      <c r="H4941" s="23">
        <v>0</v>
      </c>
      <c r="I4941" s="23">
        <v>0</v>
      </c>
      <c r="J4941" s="21">
        <f>OR(F4941&lt;&gt;0,G4941&lt;&gt;0,H4941&lt;&gt;0,I4941&lt;&gt;0)*(F4941 + (F4941 = 0))*(G4941 + (G4941 = 0))*(H4941 + (H4941 = 0))*(I4941 + (I4941 = 0))</f>
        <v>2</v>
      </c>
      <c r="K4941" s="19"/>
      <c r="L4941" s="19"/>
      <c r="M4941" s="19"/>
    </row>
    <row r="4942" spans="1:13" x14ac:dyDescent="0.25">
      <c r="A4942" s="19"/>
      <c r="B4942" s="19"/>
      <c r="C4942" s="19"/>
      <c r="D4942" s="35"/>
      <c r="E4942" s="18" t="s">
        <v>16</v>
      </c>
      <c r="F4942" s="22"/>
      <c r="G4942" s="23"/>
      <c r="H4942" s="23"/>
      <c r="I4942" s="23"/>
      <c r="J4942" s="21">
        <f>OR(F4942&lt;&gt;0,G4942&lt;&gt;0,H4942&lt;&gt;0,I4942&lt;&gt;0)*(F4942 + (F4942 = 0))*(G4942 + (G4942 = 0))*(H4942 + (H4942 = 0))*(I4942 + (I4942 = 0))</f>
        <v>0</v>
      </c>
      <c r="K4942" s="19"/>
      <c r="L4942" s="19"/>
      <c r="M4942" s="19"/>
    </row>
    <row r="4943" spans="1:13" x14ac:dyDescent="0.25">
      <c r="A4943" s="19"/>
      <c r="B4943" s="19"/>
      <c r="C4943" s="19"/>
      <c r="D4943" s="35"/>
      <c r="E4943" s="19"/>
      <c r="F4943" s="19"/>
      <c r="G4943" s="19"/>
      <c r="H4943" s="19"/>
      <c r="I4943" s="19"/>
      <c r="J4943" s="24" t="s">
        <v>1064</v>
      </c>
      <c r="K4943" s="25">
        <f>SUM(J4941:J4942)</f>
        <v>2</v>
      </c>
      <c r="L4943" s="23">
        <v>24.35</v>
      </c>
      <c r="M4943" s="26">
        <f>ROUND(K4943*L4943,2)</f>
        <v>48.7</v>
      </c>
    </row>
    <row r="4944" spans="1:13" ht="0.95" customHeight="1" x14ac:dyDescent="0.25">
      <c r="A4944" s="27"/>
      <c r="B4944" s="27"/>
      <c r="C4944" s="27"/>
      <c r="D4944" s="36"/>
      <c r="E4944" s="27"/>
      <c r="F4944" s="27"/>
      <c r="G4944" s="27"/>
      <c r="H4944" s="27"/>
      <c r="I4944" s="27"/>
      <c r="J4944" s="27"/>
      <c r="K4944" s="27"/>
      <c r="L4944" s="27"/>
      <c r="M4944" s="27"/>
    </row>
    <row r="4945" spans="1:13" x14ac:dyDescent="0.25">
      <c r="A4945" s="17" t="s">
        <v>1065</v>
      </c>
      <c r="B4945" s="18" t="s">
        <v>23</v>
      </c>
      <c r="C4945" s="18" t="s">
        <v>76</v>
      </c>
      <c r="D4945" s="29" t="s">
        <v>1066</v>
      </c>
      <c r="E4945" s="19"/>
      <c r="F4945" s="19"/>
      <c r="G4945" s="19"/>
      <c r="H4945" s="19"/>
      <c r="I4945" s="19"/>
      <c r="J4945" s="19"/>
      <c r="K4945" s="20">
        <f>K4949</f>
        <v>12</v>
      </c>
      <c r="L4945" s="21">
        <f>L4949</f>
        <v>12.42</v>
      </c>
      <c r="M4945" s="21">
        <f>M4949</f>
        <v>149.04</v>
      </c>
    </row>
    <row r="4946" spans="1:13" ht="56.25" x14ac:dyDescent="0.25">
      <c r="A4946" s="19"/>
      <c r="B4946" s="19"/>
      <c r="C4946" s="19"/>
      <c r="D4946" s="29" t="s">
        <v>1067</v>
      </c>
      <c r="E4946" s="19"/>
      <c r="F4946" s="19"/>
      <c r="G4946" s="19"/>
      <c r="H4946" s="19"/>
      <c r="I4946" s="19"/>
      <c r="J4946" s="19"/>
      <c r="K4946" s="19"/>
      <c r="L4946" s="19"/>
      <c r="M4946" s="19"/>
    </row>
    <row r="4947" spans="1:13" x14ac:dyDescent="0.25">
      <c r="A4947" s="19"/>
      <c r="B4947" s="19"/>
      <c r="C4947" s="19"/>
      <c r="D4947" s="35"/>
      <c r="E4947" s="18" t="s">
        <v>16</v>
      </c>
      <c r="F4947" s="22">
        <v>12</v>
      </c>
      <c r="G4947" s="23">
        <v>0</v>
      </c>
      <c r="H4947" s="23">
        <v>0</v>
      </c>
      <c r="I4947" s="23">
        <v>0</v>
      </c>
      <c r="J4947" s="21">
        <f>OR(F4947&lt;&gt;0,G4947&lt;&gt;0,H4947&lt;&gt;0,I4947&lt;&gt;0)*(F4947 + (F4947 = 0))*(G4947 + (G4947 = 0))*(H4947 + (H4947 = 0))*(I4947 + (I4947 = 0))</f>
        <v>12</v>
      </c>
      <c r="K4947" s="19"/>
      <c r="L4947" s="19"/>
      <c r="M4947" s="19"/>
    </row>
    <row r="4948" spans="1:13" x14ac:dyDescent="0.25">
      <c r="A4948" s="19"/>
      <c r="B4948" s="19"/>
      <c r="C4948" s="19"/>
      <c r="D4948" s="35"/>
      <c r="E4948" s="18" t="s">
        <v>16</v>
      </c>
      <c r="F4948" s="22"/>
      <c r="G4948" s="23"/>
      <c r="H4948" s="23"/>
      <c r="I4948" s="23"/>
      <c r="J4948" s="21">
        <f>OR(F4948&lt;&gt;0,G4948&lt;&gt;0,H4948&lt;&gt;0,I4948&lt;&gt;0)*(F4948 + (F4948 = 0))*(G4948 + (G4948 = 0))*(H4948 + (H4948 = 0))*(I4948 + (I4948 = 0))</f>
        <v>0</v>
      </c>
      <c r="K4948" s="19"/>
      <c r="L4948" s="19"/>
      <c r="M4948" s="19"/>
    </row>
    <row r="4949" spans="1:13" x14ac:dyDescent="0.25">
      <c r="A4949" s="19"/>
      <c r="B4949" s="19"/>
      <c r="C4949" s="19"/>
      <c r="D4949" s="35"/>
      <c r="E4949" s="19"/>
      <c r="F4949" s="19"/>
      <c r="G4949" s="19"/>
      <c r="H4949" s="19"/>
      <c r="I4949" s="19"/>
      <c r="J4949" s="24" t="s">
        <v>1068</v>
      </c>
      <c r="K4949" s="25">
        <f>SUM(J4947:J4948)</f>
        <v>12</v>
      </c>
      <c r="L4949" s="23">
        <v>12.42</v>
      </c>
      <c r="M4949" s="26">
        <f>ROUND(K4949*L4949,2)</f>
        <v>149.04</v>
      </c>
    </row>
    <row r="4950" spans="1:13" ht="0.95" customHeight="1" x14ac:dyDescent="0.25">
      <c r="A4950" s="27"/>
      <c r="B4950" s="27"/>
      <c r="C4950" s="27"/>
      <c r="D4950" s="36"/>
      <c r="E4950" s="27"/>
      <c r="F4950" s="27"/>
      <c r="G4950" s="27"/>
      <c r="H4950" s="27"/>
      <c r="I4950" s="27"/>
      <c r="J4950" s="27"/>
      <c r="K4950" s="27"/>
      <c r="L4950" s="27"/>
      <c r="M4950" s="27"/>
    </row>
    <row r="4951" spans="1:13" x14ac:dyDescent="0.25">
      <c r="A4951" s="17" t="s">
        <v>1069</v>
      </c>
      <c r="B4951" s="18" t="s">
        <v>23</v>
      </c>
      <c r="C4951" s="18" t="s">
        <v>76</v>
      </c>
      <c r="D4951" s="29" t="s">
        <v>1070</v>
      </c>
      <c r="E4951" s="19"/>
      <c r="F4951" s="19"/>
      <c r="G4951" s="19"/>
      <c r="H4951" s="19"/>
      <c r="I4951" s="19"/>
      <c r="J4951" s="19"/>
      <c r="K4951" s="20">
        <f>K4955</f>
        <v>12</v>
      </c>
      <c r="L4951" s="21">
        <f>L4955</f>
        <v>7.8</v>
      </c>
      <c r="M4951" s="21">
        <f>M4955</f>
        <v>93.6</v>
      </c>
    </row>
    <row r="4952" spans="1:13" ht="22.5" x14ac:dyDescent="0.25">
      <c r="A4952" s="19"/>
      <c r="B4952" s="19"/>
      <c r="C4952" s="19"/>
      <c r="D4952" s="29" t="s">
        <v>1071</v>
      </c>
      <c r="E4952" s="19"/>
      <c r="F4952" s="19"/>
      <c r="G4952" s="19"/>
      <c r="H4952" s="19"/>
      <c r="I4952" s="19"/>
      <c r="J4952" s="19"/>
      <c r="K4952" s="19"/>
      <c r="L4952" s="19"/>
      <c r="M4952" s="19"/>
    </row>
    <row r="4953" spans="1:13" x14ac:dyDescent="0.25">
      <c r="A4953" s="19"/>
      <c r="B4953" s="19"/>
      <c r="C4953" s="19"/>
      <c r="D4953" s="35"/>
      <c r="E4953" s="18" t="s">
        <v>16</v>
      </c>
      <c r="F4953" s="22">
        <v>12</v>
      </c>
      <c r="G4953" s="23">
        <v>0</v>
      </c>
      <c r="H4953" s="23">
        <v>0</v>
      </c>
      <c r="I4953" s="23">
        <v>0</v>
      </c>
      <c r="J4953" s="21">
        <f>OR(F4953&lt;&gt;0,G4953&lt;&gt;0,H4953&lt;&gt;0,I4953&lt;&gt;0)*(F4953 + (F4953 = 0))*(G4953 + (G4953 = 0))*(H4953 + (H4953 = 0))*(I4953 + (I4953 = 0))</f>
        <v>12</v>
      </c>
      <c r="K4953" s="19"/>
      <c r="L4953" s="19"/>
      <c r="M4953" s="19"/>
    </row>
    <row r="4954" spans="1:13" x14ac:dyDescent="0.25">
      <c r="A4954" s="19"/>
      <c r="B4954" s="19"/>
      <c r="C4954" s="19"/>
      <c r="D4954" s="35"/>
      <c r="E4954" s="18" t="s">
        <v>16</v>
      </c>
      <c r="F4954" s="22"/>
      <c r="G4954" s="23"/>
      <c r="H4954" s="23"/>
      <c r="I4954" s="23"/>
      <c r="J4954" s="21">
        <f>OR(F4954&lt;&gt;0,G4954&lt;&gt;0,H4954&lt;&gt;0,I4954&lt;&gt;0)*(F4954 + (F4954 = 0))*(G4954 + (G4954 = 0))*(H4954 + (H4954 = 0))*(I4954 + (I4954 = 0))</f>
        <v>0</v>
      </c>
      <c r="K4954" s="19"/>
      <c r="L4954" s="19"/>
      <c r="M4954" s="19"/>
    </row>
    <row r="4955" spans="1:13" x14ac:dyDescent="0.25">
      <c r="A4955" s="19"/>
      <c r="B4955" s="19"/>
      <c r="C4955" s="19"/>
      <c r="D4955" s="35"/>
      <c r="E4955" s="19"/>
      <c r="F4955" s="19"/>
      <c r="G4955" s="19"/>
      <c r="H4955" s="19"/>
      <c r="I4955" s="19"/>
      <c r="J4955" s="24" t="s">
        <v>1072</v>
      </c>
      <c r="K4955" s="25">
        <f>SUM(J4953:J4954)</f>
        <v>12</v>
      </c>
      <c r="L4955" s="23">
        <v>7.8</v>
      </c>
      <c r="M4955" s="26">
        <f>ROUND(K4955*L4955,2)</f>
        <v>93.6</v>
      </c>
    </row>
    <row r="4956" spans="1:13" ht="0.95" customHeight="1" x14ac:dyDescent="0.25">
      <c r="A4956" s="27"/>
      <c r="B4956" s="27"/>
      <c r="C4956" s="27"/>
      <c r="D4956" s="36"/>
      <c r="E4956" s="27"/>
      <c r="F4956" s="27"/>
      <c r="G4956" s="27"/>
      <c r="H4956" s="27"/>
      <c r="I4956" s="27"/>
      <c r="J4956" s="27"/>
      <c r="K4956" s="27"/>
      <c r="L4956" s="27"/>
      <c r="M4956" s="27"/>
    </row>
    <row r="4957" spans="1:13" x14ac:dyDescent="0.25">
      <c r="A4957" s="17" t="s">
        <v>1073</v>
      </c>
      <c r="B4957" s="18" t="s">
        <v>23</v>
      </c>
      <c r="C4957" s="18" t="s">
        <v>76</v>
      </c>
      <c r="D4957" s="29" t="s">
        <v>1074</v>
      </c>
      <c r="E4957" s="19"/>
      <c r="F4957" s="19"/>
      <c r="G4957" s="19"/>
      <c r="H4957" s="19"/>
      <c r="I4957" s="19"/>
      <c r="J4957" s="19"/>
      <c r="K4957" s="20">
        <f>K4961</f>
        <v>12</v>
      </c>
      <c r="L4957" s="21">
        <f>L4961</f>
        <v>14.7</v>
      </c>
      <c r="M4957" s="21">
        <f>M4961</f>
        <v>176.4</v>
      </c>
    </row>
    <row r="4958" spans="1:13" ht="45" x14ac:dyDescent="0.25">
      <c r="A4958" s="19"/>
      <c r="B4958" s="19"/>
      <c r="C4958" s="19"/>
      <c r="D4958" s="29" t="s">
        <v>1075</v>
      </c>
      <c r="E4958" s="19"/>
      <c r="F4958" s="19"/>
      <c r="G4958" s="19"/>
      <c r="H4958" s="19"/>
      <c r="I4958" s="19"/>
      <c r="J4958" s="19"/>
      <c r="K4958" s="19"/>
      <c r="L4958" s="19"/>
      <c r="M4958" s="19"/>
    </row>
    <row r="4959" spans="1:13" x14ac:dyDescent="0.25">
      <c r="A4959" s="19"/>
      <c r="B4959" s="19"/>
      <c r="C4959" s="19"/>
      <c r="D4959" s="35"/>
      <c r="E4959" s="18" t="s">
        <v>16</v>
      </c>
      <c r="F4959" s="22">
        <v>12</v>
      </c>
      <c r="G4959" s="23">
        <v>0</v>
      </c>
      <c r="H4959" s="23">
        <v>0</v>
      </c>
      <c r="I4959" s="23">
        <v>0</v>
      </c>
      <c r="J4959" s="21">
        <f>OR(F4959&lt;&gt;0,G4959&lt;&gt;0,H4959&lt;&gt;0,I4959&lt;&gt;0)*(F4959 + (F4959 = 0))*(G4959 + (G4959 = 0))*(H4959 + (H4959 = 0))*(I4959 + (I4959 = 0))</f>
        <v>12</v>
      </c>
      <c r="K4959" s="19"/>
      <c r="L4959" s="19"/>
      <c r="M4959" s="19"/>
    </row>
    <row r="4960" spans="1:13" x14ac:dyDescent="0.25">
      <c r="A4960" s="19"/>
      <c r="B4960" s="19"/>
      <c r="C4960" s="19"/>
      <c r="D4960" s="35"/>
      <c r="E4960" s="18" t="s">
        <v>16</v>
      </c>
      <c r="F4960" s="22"/>
      <c r="G4960" s="23"/>
      <c r="H4960" s="23"/>
      <c r="I4960" s="23"/>
      <c r="J4960" s="21">
        <f>OR(F4960&lt;&gt;0,G4960&lt;&gt;0,H4960&lt;&gt;0,I4960&lt;&gt;0)*(F4960 + (F4960 = 0))*(G4960 + (G4960 = 0))*(H4960 + (H4960 = 0))*(I4960 + (I4960 = 0))</f>
        <v>0</v>
      </c>
      <c r="K4960" s="19"/>
      <c r="L4960" s="19"/>
      <c r="M4960" s="19"/>
    </row>
    <row r="4961" spans="1:13" x14ac:dyDescent="0.25">
      <c r="A4961" s="19"/>
      <c r="B4961" s="19"/>
      <c r="C4961" s="19"/>
      <c r="D4961" s="35"/>
      <c r="E4961" s="19"/>
      <c r="F4961" s="19"/>
      <c r="G4961" s="19"/>
      <c r="H4961" s="19"/>
      <c r="I4961" s="19"/>
      <c r="J4961" s="24" t="s">
        <v>1076</v>
      </c>
      <c r="K4961" s="25">
        <f>SUM(J4959:J4960)</f>
        <v>12</v>
      </c>
      <c r="L4961" s="23">
        <v>14.7</v>
      </c>
      <c r="M4961" s="26">
        <f>ROUND(K4961*L4961,2)</f>
        <v>176.4</v>
      </c>
    </row>
    <row r="4962" spans="1:13" ht="0.95" customHeight="1" x14ac:dyDescent="0.25">
      <c r="A4962" s="27"/>
      <c r="B4962" s="27"/>
      <c r="C4962" s="27"/>
      <c r="D4962" s="36"/>
      <c r="E4962" s="27"/>
      <c r="F4962" s="27"/>
      <c r="G4962" s="27"/>
      <c r="H4962" s="27"/>
      <c r="I4962" s="27"/>
      <c r="J4962" s="27"/>
      <c r="K4962" s="27"/>
      <c r="L4962" s="27"/>
      <c r="M4962" s="27"/>
    </row>
    <row r="4963" spans="1:13" x14ac:dyDescent="0.25">
      <c r="A4963" s="17" t="s">
        <v>1077</v>
      </c>
      <c r="B4963" s="18" t="s">
        <v>23</v>
      </c>
      <c r="C4963" s="18" t="s">
        <v>76</v>
      </c>
      <c r="D4963" s="29" t="s">
        <v>1078</v>
      </c>
      <c r="E4963" s="19"/>
      <c r="F4963" s="19"/>
      <c r="G4963" s="19"/>
      <c r="H4963" s="19"/>
      <c r="I4963" s="19"/>
      <c r="J4963" s="19"/>
      <c r="K4963" s="20">
        <f>K4967</f>
        <v>12</v>
      </c>
      <c r="L4963" s="21">
        <f>L4967</f>
        <v>15.7</v>
      </c>
      <c r="M4963" s="21">
        <f>M4967</f>
        <v>188.4</v>
      </c>
    </row>
    <row r="4964" spans="1:13" ht="56.25" x14ac:dyDescent="0.25">
      <c r="A4964" s="19"/>
      <c r="B4964" s="19"/>
      <c r="C4964" s="19"/>
      <c r="D4964" s="29" t="s">
        <v>1079</v>
      </c>
      <c r="E4964" s="19"/>
      <c r="F4964" s="19"/>
      <c r="G4964" s="19"/>
      <c r="H4964" s="19"/>
      <c r="I4964" s="19"/>
      <c r="J4964" s="19"/>
      <c r="K4964" s="19"/>
      <c r="L4964" s="19"/>
      <c r="M4964" s="19"/>
    </row>
    <row r="4965" spans="1:13" x14ac:dyDescent="0.25">
      <c r="A4965" s="19"/>
      <c r="B4965" s="19"/>
      <c r="C4965" s="19"/>
      <c r="D4965" s="35"/>
      <c r="E4965" s="18" t="s">
        <v>16</v>
      </c>
      <c r="F4965" s="22">
        <v>12</v>
      </c>
      <c r="G4965" s="23">
        <v>0</v>
      </c>
      <c r="H4965" s="23">
        <v>0</v>
      </c>
      <c r="I4965" s="23">
        <v>0</v>
      </c>
      <c r="J4965" s="21">
        <f>OR(F4965&lt;&gt;0,G4965&lt;&gt;0,H4965&lt;&gt;0,I4965&lt;&gt;0)*(F4965 + (F4965 = 0))*(G4965 + (G4965 = 0))*(H4965 + (H4965 = 0))*(I4965 + (I4965 = 0))</f>
        <v>12</v>
      </c>
      <c r="K4965" s="19"/>
      <c r="L4965" s="19"/>
      <c r="M4965" s="19"/>
    </row>
    <row r="4966" spans="1:13" x14ac:dyDescent="0.25">
      <c r="A4966" s="19"/>
      <c r="B4966" s="19"/>
      <c r="C4966" s="19"/>
      <c r="D4966" s="35"/>
      <c r="E4966" s="18" t="s">
        <v>16</v>
      </c>
      <c r="F4966" s="22"/>
      <c r="G4966" s="23"/>
      <c r="H4966" s="23"/>
      <c r="I4966" s="23"/>
      <c r="J4966" s="21">
        <f>OR(F4966&lt;&gt;0,G4966&lt;&gt;0,H4966&lt;&gt;0,I4966&lt;&gt;0)*(F4966 + (F4966 = 0))*(G4966 + (G4966 = 0))*(H4966 + (H4966 = 0))*(I4966 + (I4966 = 0))</f>
        <v>0</v>
      </c>
      <c r="K4966" s="19"/>
      <c r="L4966" s="19"/>
      <c r="M4966" s="19"/>
    </row>
    <row r="4967" spans="1:13" x14ac:dyDescent="0.25">
      <c r="A4967" s="19"/>
      <c r="B4967" s="19"/>
      <c r="C4967" s="19"/>
      <c r="D4967" s="35"/>
      <c r="E4967" s="19"/>
      <c r="F4967" s="19"/>
      <c r="G4967" s="19"/>
      <c r="H4967" s="19"/>
      <c r="I4967" s="19"/>
      <c r="J4967" s="24" t="s">
        <v>1080</v>
      </c>
      <c r="K4967" s="25">
        <f>SUM(J4965:J4966)</f>
        <v>12</v>
      </c>
      <c r="L4967" s="23">
        <v>15.7</v>
      </c>
      <c r="M4967" s="26">
        <f>ROUND(K4967*L4967,2)</f>
        <v>188.4</v>
      </c>
    </row>
    <row r="4968" spans="1:13" ht="0.95" customHeight="1" x14ac:dyDescent="0.25">
      <c r="A4968" s="27"/>
      <c r="B4968" s="27"/>
      <c r="C4968" s="27"/>
      <c r="D4968" s="36"/>
      <c r="E4968" s="27"/>
      <c r="F4968" s="27"/>
      <c r="G4968" s="27"/>
      <c r="H4968" s="27"/>
      <c r="I4968" s="27"/>
      <c r="J4968" s="27"/>
      <c r="K4968" s="27"/>
      <c r="L4968" s="27"/>
      <c r="M4968" s="27"/>
    </row>
    <row r="4969" spans="1:13" x14ac:dyDescent="0.25">
      <c r="A4969" s="17" t="s">
        <v>1081</v>
      </c>
      <c r="B4969" s="18" t="s">
        <v>23</v>
      </c>
      <c r="C4969" s="18" t="s">
        <v>76</v>
      </c>
      <c r="D4969" s="29" t="s">
        <v>1082</v>
      </c>
      <c r="E4969" s="19"/>
      <c r="F4969" s="19"/>
      <c r="G4969" s="19"/>
      <c r="H4969" s="19"/>
      <c r="I4969" s="19"/>
      <c r="J4969" s="19"/>
      <c r="K4969" s="20">
        <f>K4973</f>
        <v>12</v>
      </c>
      <c r="L4969" s="21">
        <f>L4973</f>
        <v>21.92</v>
      </c>
      <c r="M4969" s="21">
        <f>M4973</f>
        <v>263.04000000000002</v>
      </c>
    </row>
    <row r="4970" spans="1:13" ht="22.5" x14ac:dyDescent="0.25">
      <c r="A4970" s="19"/>
      <c r="B4970" s="19"/>
      <c r="C4970" s="19"/>
      <c r="D4970" s="29" t="s">
        <v>1083</v>
      </c>
      <c r="E4970" s="19"/>
      <c r="F4970" s="19"/>
      <c r="G4970" s="19"/>
      <c r="H4970" s="19"/>
      <c r="I4970" s="19"/>
      <c r="J4970" s="19"/>
      <c r="K4970" s="19"/>
      <c r="L4970" s="19"/>
      <c r="M4970" s="19"/>
    </row>
    <row r="4971" spans="1:13" x14ac:dyDescent="0.25">
      <c r="A4971" s="19"/>
      <c r="B4971" s="19"/>
      <c r="C4971" s="19"/>
      <c r="D4971" s="35"/>
      <c r="E4971" s="18" t="s">
        <v>16</v>
      </c>
      <c r="F4971" s="22">
        <v>12</v>
      </c>
      <c r="G4971" s="23">
        <v>0</v>
      </c>
      <c r="H4971" s="23">
        <v>0</v>
      </c>
      <c r="I4971" s="23">
        <v>0</v>
      </c>
      <c r="J4971" s="21">
        <f>OR(F4971&lt;&gt;0,G4971&lt;&gt;0,H4971&lt;&gt;0,I4971&lt;&gt;0)*(F4971 + (F4971 = 0))*(G4971 + (G4971 = 0))*(H4971 + (H4971 = 0))*(I4971 + (I4971 = 0))</f>
        <v>12</v>
      </c>
      <c r="K4971" s="19"/>
      <c r="L4971" s="19"/>
      <c r="M4971" s="19"/>
    </row>
    <row r="4972" spans="1:13" x14ac:dyDescent="0.25">
      <c r="A4972" s="19"/>
      <c r="B4972" s="19"/>
      <c r="C4972" s="19"/>
      <c r="D4972" s="35"/>
      <c r="E4972" s="18" t="s">
        <v>16</v>
      </c>
      <c r="F4972" s="22"/>
      <c r="G4972" s="23"/>
      <c r="H4972" s="23"/>
      <c r="I4972" s="23"/>
      <c r="J4972" s="21">
        <f>OR(F4972&lt;&gt;0,G4972&lt;&gt;0,H4972&lt;&gt;0,I4972&lt;&gt;0)*(F4972 + (F4972 = 0))*(G4972 + (G4972 = 0))*(H4972 + (H4972 = 0))*(I4972 + (I4972 = 0))</f>
        <v>0</v>
      </c>
      <c r="K4972" s="19"/>
      <c r="L4972" s="19"/>
      <c r="M4972" s="19"/>
    </row>
    <row r="4973" spans="1:13" x14ac:dyDescent="0.25">
      <c r="A4973" s="19"/>
      <c r="B4973" s="19"/>
      <c r="C4973" s="19"/>
      <c r="D4973" s="35"/>
      <c r="E4973" s="19"/>
      <c r="F4973" s="19"/>
      <c r="G4973" s="19"/>
      <c r="H4973" s="19"/>
      <c r="I4973" s="19"/>
      <c r="J4973" s="24" t="s">
        <v>1084</v>
      </c>
      <c r="K4973" s="25">
        <f>SUM(J4971:J4972)</f>
        <v>12</v>
      </c>
      <c r="L4973" s="23">
        <v>21.92</v>
      </c>
      <c r="M4973" s="26">
        <f>ROUND(K4973*L4973,2)</f>
        <v>263.04000000000002</v>
      </c>
    </row>
    <row r="4974" spans="1:13" ht="0.95" customHeight="1" x14ac:dyDescent="0.25">
      <c r="A4974" s="27"/>
      <c r="B4974" s="27"/>
      <c r="C4974" s="27"/>
      <c r="D4974" s="36"/>
      <c r="E4974" s="27"/>
      <c r="F4974" s="27"/>
      <c r="G4974" s="27"/>
      <c r="H4974" s="27"/>
      <c r="I4974" s="27"/>
      <c r="J4974" s="27"/>
      <c r="K4974" s="27"/>
      <c r="L4974" s="27"/>
      <c r="M4974" s="27"/>
    </row>
    <row r="4975" spans="1:13" x14ac:dyDescent="0.25">
      <c r="A4975" s="17" t="s">
        <v>1085</v>
      </c>
      <c r="B4975" s="18" t="s">
        <v>23</v>
      </c>
      <c r="C4975" s="18" t="s">
        <v>76</v>
      </c>
      <c r="D4975" s="29" t="s">
        <v>1086</v>
      </c>
      <c r="E4975" s="19"/>
      <c r="F4975" s="19"/>
      <c r="G4975" s="19"/>
      <c r="H4975" s="19"/>
      <c r="I4975" s="19"/>
      <c r="J4975" s="19"/>
      <c r="K4975" s="20">
        <f>K4979</f>
        <v>4</v>
      </c>
      <c r="L4975" s="21">
        <f>L4979</f>
        <v>23.04</v>
      </c>
      <c r="M4975" s="21">
        <f>M4979</f>
        <v>92.16</v>
      </c>
    </row>
    <row r="4976" spans="1:13" ht="56.25" x14ac:dyDescent="0.25">
      <c r="A4976" s="19"/>
      <c r="B4976" s="19"/>
      <c r="C4976" s="19"/>
      <c r="D4976" s="29" t="s">
        <v>1087</v>
      </c>
      <c r="E4976" s="19"/>
      <c r="F4976" s="19"/>
      <c r="G4976" s="19"/>
      <c r="H4976" s="19"/>
      <c r="I4976" s="19"/>
      <c r="J4976" s="19"/>
      <c r="K4976" s="19"/>
      <c r="L4976" s="19"/>
      <c r="M4976" s="19"/>
    </row>
    <row r="4977" spans="1:13" x14ac:dyDescent="0.25">
      <c r="A4977" s="19"/>
      <c r="B4977" s="19"/>
      <c r="C4977" s="19"/>
      <c r="D4977" s="35"/>
      <c r="E4977" s="18" t="s">
        <v>16</v>
      </c>
      <c r="F4977" s="22">
        <v>4</v>
      </c>
      <c r="G4977" s="23">
        <v>0</v>
      </c>
      <c r="H4977" s="23">
        <v>0</v>
      </c>
      <c r="I4977" s="23">
        <v>0</v>
      </c>
      <c r="J4977" s="21">
        <f>OR(F4977&lt;&gt;0,G4977&lt;&gt;0,H4977&lt;&gt;0,I4977&lt;&gt;0)*(F4977 + (F4977 = 0))*(G4977 + (G4977 = 0))*(H4977 + (H4977 = 0))*(I4977 + (I4977 = 0))</f>
        <v>4</v>
      </c>
      <c r="K4977" s="19"/>
      <c r="L4977" s="19"/>
      <c r="M4977" s="19"/>
    </row>
    <row r="4978" spans="1:13" x14ac:dyDescent="0.25">
      <c r="A4978" s="19"/>
      <c r="B4978" s="19"/>
      <c r="C4978" s="19"/>
      <c r="D4978" s="35"/>
      <c r="E4978" s="18" t="s">
        <v>16</v>
      </c>
      <c r="F4978" s="22"/>
      <c r="G4978" s="23"/>
      <c r="H4978" s="23"/>
      <c r="I4978" s="23"/>
      <c r="J4978" s="21">
        <f>OR(F4978&lt;&gt;0,G4978&lt;&gt;0,H4978&lt;&gt;0,I4978&lt;&gt;0)*(F4978 + (F4978 = 0))*(G4978 + (G4978 = 0))*(H4978 + (H4978 = 0))*(I4978 + (I4978 = 0))</f>
        <v>0</v>
      </c>
      <c r="K4978" s="19"/>
      <c r="L4978" s="19"/>
      <c r="M4978" s="19"/>
    </row>
    <row r="4979" spans="1:13" x14ac:dyDescent="0.25">
      <c r="A4979" s="19"/>
      <c r="B4979" s="19"/>
      <c r="C4979" s="19"/>
      <c r="D4979" s="35"/>
      <c r="E4979" s="19"/>
      <c r="F4979" s="19"/>
      <c r="G4979" s="19"/>
      <c r="H4979" s="19"/>
      <c r="I4979" s="19"/>
      <c r="J4979" s="24" t="s">
        <v>1088</v>
      </c>
      <c r="K4979" s="25">
        <f>SUM(J4977:J4978)</f>
        <v>4</v>
      </c>
      <c r="L4979" s="23">
        <v>23.04</v>
      </c>
      <c r="M4979" s="26">
        <f>ROUND(K4979*L4979,2)</f>
        <v>92.16</v>
      </c>
    </row>
    <row r="4980" spans="1:13" ht="0.95" customHeight="1" x14ac:dyDescent="0.25">
      <c r="A4980" s="27"/>
      <c r="B4980" s="27"/>
      <c r="C4980" s="27"/>
      <c r="D4980" s="36"/>
      <c r="E4980" s="27"/>
      <c r="F4980" s="27"/>
      <c r="G4980" s="27"/>
      <c r="H4980" s="27"/>
      <c r="I4980" s="27"/>
      <c r="J4980" s="27"/>
      <c r="K4980" s="27"/>
      <c r="L4980" s="27"/>
      <c r="M4980" s="27"/>
    </row>
    <row r="4981" spans="1:13" x14ac:dyDescent="0.25">
      <c r="A4981" s="17" t="s">
        <v>1089</v>
      </c>
      <c r="B4981" s="18" t="s">
        <v>23</v>
      </c>
      <c r="C4981" s="18" t="s">
        <v>76</v>
      </c>
      <c r="D4981" s="29" t="s">
        <v>1090</v>
      </c>
      <c r="E4981" s="19"/>
      <c r="F4981" s="19"/>
      <c r="G4981" s="19"/>
      <c r="H4981" s="19"/>
      <c r="I4981" s="19"/>
      <c r="J4981" s="19"/>
      <c r="K4981" s="20">
        <f>K4985</f>
        <v>12</v>
      </c>
      <c r="L4981" s="21">
        <f>L4985</f>
        <v>17.649999999999999</v>
      </c>
      <c r="M4981" s="21">
        <f>M4985</f>
        <v>211.8</v>
      </c>
    </row>
    <row r="4982" spans="1:13" ht="33.75" x14ac:dyDescent="0.25">
      <c r="A4982" s="19"/>
      <c r="B4982" s="19"/>
      <c r="C4982" s="19"/>
      <c r="D4982" s="29" t="s">
        <v>1091</v>
      </c>
      <c r="E4982" s="19"/>
      <c r="F4982" s="19"/>
      <c r="G4982" s="19"/>
      <c r="H4982" s="19"/>
      <c r="I4982" s="19"/>
      <c r="J4982" s="19"/>
      <c r="K4982" s="19"/>
      <c r="L4982" s="19"/>
      <c r="M4982" s="19"/>
    </row>
    <row r="4983" spans="1:13" x14ac:dyDescent="0.25">
      <c r="A4983" s="19"/>
      <c r="B4983" s="19"/>
      <c r="C4983" s="19"/>
      <c r="D4983" s="35"/>
      <c r="E4983" s="18" t="s">
        <v>16</v>
      </c>
      <c r="F4983" s="22">
        <v>12</v>
      </c>
      <c r="G4983" s="23">
        <v>0</v>
      </c>
      <c r="H4983" s="23">
        <v>0</v>
      </c>
      <c r="I4983" s="23">
        <v>0</v>
      </c>
      <c r="J4983" s="21">
        <f>OR(F4983&lt;&gt;0,G4983&lt;&gt;0,H4983&lt;&gt;0,I4983&lt;&gt;0)*(F4983 + (F4983 = 0))*(G4983 + (G4983 = 0))*(H4983 + (H4983 = 0))*(I4983 + (I4983 = 0))</f>
        <v>12</v>
      </c>
      <c r="K4983" s="19"/>
      <c r="L4983" s="19"/>
      <c r="M4983" s="19"/>
    </row>
    <row r="4984" spans="1:13" x14ac:dyDescent="0.25">
      <c r="A4984" s="19"/>
      <c r="B4984" s="19"/>
      <c r="C4984" s="19"/>
      <c r="D4984" s="35"/>
      <c r="E4984" s="18" t="s">
        <v>16</v>
      </c>
      <c r="F4984" s="22"/>
      <c r="G4984" s="23"/>
      <c r="H4984" s="23"/>
      <c r="I4984" s="23"/>
      <c r="J4984" s="21">
        <f>OR(F4984&lt;&gt;0,G4984&lt;&gt;0,H4984&lt;&gt;0,I4984&lt;&gt;0)*(F4984 + (F4984 = 0))*(G4984 + (G4984 = 0))*(H4984 + (H4984 = 0))*(I4984 + (I4984 = 0))</f>
        <v>0</v>
      </c>
      <c r="K4984" s="19"/>
      <c r="L4984" s="19"/>
      <c r="M4984" s="19"/>
    </row>
    <row r="4985" spans="1:13" x14ac:dyDescent="0.25">
      <c r="A4985" s="19"/>
      <c r="B4985" s="19"/>
      <c r="C4985" s="19"/>
      <c r="D4985" s="35"/>
      <c r="E4985" s="19"/>
      <c r="F4985" s="19"/>
      <c r="G4985" s="19"/>
      <c r="H4985" s="19"/>
      <c r="I4985" s="19"/>
      <c r="J4985" s="24" t="s">
        <v>1092</v>
      </c>
      <c r="K4985" s="25">
        <f>SUM(J4983:J4984)</f>
        <v>12</v>
      </c>
      <c r="L4985" s="23">
        <v>17.649999999999999</v>
      </c>
      <c r="M4985" s="26">
        <f>ROUND(K4985*L4985,2)</f>
        <v>211.8</v>
      </c>
    </row>
    <row r="4986" spans="1:13" ht="0.95" customHeight="1" x14ac:dyDescent="0.25">
      <c r="A4986" s="27"/>
      <c r="B4986" s="27"/>
      <c r="C4986" s="27"/>
      <c r="D4986" s="36"/>
      <c r="E4986" s="27"/>
      <c r="F4986" s="27"/>
      <c r="G4986" s="27"/>
      <c r="H4986" s="27"/>
      <c r="I4986" s="27"/>
      <c r="J4986" s="27"/>
      <c r="K4986" s="27"/>
      <c r="L4986" s="27"/>
      <c r="M4986" s="27"/>
    </row>
    <row r="4987" spans="1:13" x14ac:dyDescent="0.25">
      <c r="A4987" s="17" t="s">
        <v>1093</v>
      </c>
      <c r="B4987" s="18" t="s">
        <v>23</v>
      </c>
      <c r="C4987" s="18" t="s">
        <v>76</v>
      </c>
      <c r="D4987" s="29" t="s">
        <v>1094</v>
      </c>
      <c r="E4987" s="19"/>
      <c r="F4987" s="19"/>
      <c r="G4987" s="19"/>
      <c r="H4987" s="19"/>
      <c r="I4987" s="19"/>
      <c r="J4987" s="19"/>
      <c r="K4987" s="20">
        <f>K4991</f>
        <v>1</v>
      </c>
      <c r="L4987" s="21">
        <f>L4991</f>
        <v>77.010000000000005</v>
      </c>
      <c r="M4987" s="21">
        <f>M4991</f>
        <v>77.010000000000005</v>
      </c>
    </row>
    <row r="4988" spans="1:13" ht="67.5" x14ac:dyDescent="0.25">
      <c r="A4988" s="19"/>
      <c r="B4988" s="19"/>
      <c r="C4988" s="19"/>
      <c r="D4988" s="29" t="s">
        <v>1095</v>
      </c>
      <c r="E4988" s="19"/>
      <c r="F4988" s="19"/>
      <c r="G4988" s="19"/>
      <c r="H4988" s="19"/>
      <c r="I4988" s="19"/>
      <c r="J4988" s="19"/>
      <c r="K4988" s="19"/>
      <c r="L4988" s="19"/>
      <c r="M4988" s="19"/>
    </row>
    <row r="4989" spans="1:13" x14ac:dyDescent="0.25">
      <c r="A4989" s="19"/>
      <c r="B4989" s="19"/>
      <c r="C4989" s="19"/>
      <c r="D4989" s="35"/>
      <c r="E4989" s="18" t="s">
        <v>16</v>
      </c>
      <c r="F4989" s="22">
        <v>1</v>
      </c>
      <c r="G4989" s="23">
        <v>0</v>
      </c>
      <c r="H4989" s="23">
        <v>0</v>
      </c>
      <c r="I4989" s="23">
        <v>0</v>
      </c>
      <c r="J4989" s="21">
        <f>OR(F4989&lt;&gt;0,G4989&lt;&gt;0,H4989&lt;&gt;0,I4989&lt;&gt;0)*(F4989 + (F4989 = 0))*(G4989 + (G4989 = 0))*(H4989 + (H4989 = 0))*(I4989 + (I4989 = 0))</f>
        <v>1</v>
      </c>
      <c r="K4989" s="19"/>
      <c r="L4989" s="19"/>
      <c r="M4989" s="19"/>
    </row>
    <row r="4990" spans="1:13" x14ac:dyDescent="0.25">
      <c r="A4990" s="19"/>
      <c r="B4990" s="19"/>
      <c r="C4990" s="19"/>
      <c r="D4990" s="35"/>
      <c r="E4990" s="18" t="s">
        <v>16</v>
      </c>
      <c r="F4990" s="22"/>
      <c r="G4990" s="23"/>
      <c r="H4990" s="23"/>
      <c r="I4990" s="23"/>
      <c r="J4990" s="21">
        <f>OR(F4990&lt;&gt;0,G4990&lt;&gt;0,H4990&lt;&gt;0,I4990&lt;&gt;0)*(F4990 + (F4990 = 0))*(G4990 + (G4990 = 0))*(H4990 + (H4990 = 0))*(I4990 + (I4990 = 0))</f>
        <v>0</v>
      </c>
      <c r="K4990" s="19"/>
      <c r="L4990" s="19"/>
      <c r="M4990" s="19"/>
    </row>
    <row r="4991" spans="1:13" x14ac:dyDescent="0.25">
      <c r="A4991" s="19"/>
      <c r="B4991" s="19"/>
      <c r="C4991" s="19"/>
      <c r="D4991" s="35"/>
      <c r="E4991" s="19"/>
      <c r="F4991" s="19"/>
      <c r="G4991" s="19"/>
      <c r="H4991" s="19"/>
      <c r="I4991" s="19"/>
      <c r="J4991" s="24" t="s">
        <v>1096</v>
      </c>
      <c r="K4991" s="25">
        <f>SUM(J4989:J4990)</f>
        <v>1</v>
      </c>
      <c r="L4991" s="23">
        <v>77.010000000000005</v>
      </c>
      <c r="M4991" s="26">
        <f>ROUND(K4991*L4991,2)</f>
        <v>77.010000000000005</v>
      </c>
    </row>
    <row r="4992" spans="1:13" ht="0.95" customHeight="1" x14ac:dyDescent="0.25">
      <c r="A4992" s="27"/>
      <c r="B4992" s="27"/>
      <c r="C4992" s="27"/>
      <c r="D4992" s="36"/>
      <c r="E4992" s="27"/>
      <c r="F4992" s="27"/>
      <c r="G4992" s="27"/>
      <c r="H4992" s="27"/>
      <c r="I4992" s="27"/>
      <c r="J4992" s="27"/>
      <c r="K4992" s="27"/>
      <c r="L4992" s="27"/>
      <c r="M4992" s="27"/>
    </row>
    <row r="4993" spans="1:13" x14ac:dyDescent="0.25">
      <c r="A4993" s="17" t="s">
        <v>1097</v>
      </c>
      <c r="B4993" s="18" t="s">
        <v>23</v>
      </c>
      <c r="C4993" s="18" t="s">
        <v>76</v>
      </c>
      <c r="D4993" s="29" t="s">
        <v>1098</v>
      </c>
      <c r="E4993" s="19"/>
      <c r="F4993" s="19"/>
      <c r="G4993" s="19"/>
      <c r="H4993" s="19"/>
      <c r="I4993" s="19"/>
      <c r="J4993" s="19"/>
      <c r="K4993" s="20">
        <f>K4997</f>
        <v>1</v>
      </c>
      <c r="L4993" s="21">
        <f>L4997</f>
        <v>15.95</v>
      </c>
      <c r="M4993" s="21">
        <f>M4997</f>
        <v>15.95</v>
      </c>
    </row>
    <row r="4994" spans="1:13" ht="45" x14ac:dyDescent="0.25">
      <c r="A4994" s="19"/>
      <c r="B4994" s="19"/>
      <c r="C4994" s="19"/>
      <c r="D4994" s="29" t="s">
        <v>1099</v>
      </c>
      <c r="E4994" s="19"/>
      <c r="F4994" s="19"/>
      <c r="G4994" s="19"/>
      <c r="H4994" s="19"/>
      <c r="I4994" s="19"/>
      <c r="J4994" s="19"/>
      <c r="K4994" s="19"/>
      <c r="L4994" s="19"/>
      <c r="M4994" s="19"/>
    </row>
    <row r="4995" spans="1:13" x14ac:dyDescent="0.25">
      <c r="A4995" s="19"/>
      <c r="B4995" s="19"/>
      <c r="C4995" s="19"/>
      <c r="D4995" s="35"/>
      <c r="E4995" s="18" t="s">
        <v>16</v>
      </c>
      <c r="F4995" s="22">
        <v>1</v>
      </c>
      <c r="G4995" s="23">
        <v>0</v>
      </c>
      <c r="H4995" s="23">
        <v>0</v>
      </c>
      <c r="I4995" s="23">
        <v>0</v>
      </c>
      <c r="J4995" s="21">
        <f>OR(F4995&lt;&gt;0,G4995&lt;&gt;0,H4995&lt;&gt;0,I4995&lt;&gt;0)*(F4995 + (F4995 = 0))*(G4995 + (G4995 = 0))*(H4995 + (H4995 = 0))*(I4995 + (I4995 = 0))</f>
        <v>1</v>
      </c>
      <c r="K4995" s="19"/>
      <c r="L4995" s="19"/>
      <c r="M4995" s="19"/>
    </row>
    <row r="4996" spans="1:13" x14ac:dyDescent="0.25">
      <c r="A4996" s="19"/>
      <c r="B4996" s="19"/>
      <c r="C4996" s="19"/>
      <c r="D4996" s="35"/>
      <c r="E4996" s="18" t="s">
        <v>16</v>
      </c>
      <c r="F4996" s="22"/>
      <c r="G4996" s="23"/>
      <c r="H4996" s="23"/>
      <c r="I4996" s="23"/>
      <c r="J4996" s="21">
        <f>OR(F4996&lt;&gt;0,G4996&lt;&gt;0,H4996&lt;&gt;0,I4996&lt;&gt;0)*(F4996 + (F4996 = 0))*(G4996 + (G4996 = 0))*(H4996 + (H4996 = 0))*(I4996 + (I4996 = 0))</f>
        <v>0</v>
      </c>
      <c r="K4996" s="19"/>
      <c r="L4996" s="19"/>
      <c r="M4996" s="19"/>
    </row>
    <row r="4997" spans="1:13" x14ac:dyDescent="0.25">
      <c r="A4997" s="19"/>
      <c r="B4997" s="19"/>
      <c r="C4997" s="19"/>
      <c r="D4997" s="35"/>
      <c r="E4997" s="19"/>
      <c r="F4997" s="19"/>
      <c r="G4997" s="19"/>
      <c r="H4997" s="19"/>
      <c r="I4997" s="19"/>
      <c r="J4997" s="24" t="s">
        <v>1100</v>
      </c>
      <c r="K4997" s="25">
        <f>SUM(J4995:J4996)</f>
        <v>1</v>
      </c>
      <c r="L4997" s="23">
        <v>15.95</v>
      </c>
      <c r="M4997" s="26">
        <f>ROUND(K4997*L4997,2)</f>
        <v>15.95</v>
      </c>
    </row>
    <row r="4998" spans="1:13" ht="0.95" customHeight="1" x14ac:dyDescent="0.25">
      <c r="A4998" s="27"/>
      <c r="B4998" s="27"/>
      <c r="C4998" s="27"/>
      <c r="D4998" s="36"/>
      <c r="E4998" s="27"/>
      <c r="F4998" s="27"/>
      <c r="G4998" s="27"/>
      <c r="H4998" s="27"/>
      <c r="I4998" s="27"/>
      <c r="J4998" s="27"/>
      <c r="K4998" s="27"/>
      <c r="L4998" s="27"/>
      <c r="M4998" s="27"/>
    </row>
    <row r="4999" spans="1:13" x14ac:dyDescent="0.25">
      <c r="A4999" s="17" t="s">
        <v>1101</v>
      </c>
      <c r="B4999" s="18" t="s">
        <v>23</v>
      </c>
      <c r="C4999" s="18" t="s">
        <v>76</v>
      </c>
      <c r="D4999" s="29" t="s">
        <v>1102</v>
      </c>
      <c r="E4999" s="19"/>
      <c r="F4999" s="19"/>
      <c r="G4999" s="19"/>
      <c r="H4999" s="19"/>
      <c r="I4999" s="19"/>
      <c r="J4999" s="19"/>
      <c r="K4999" s="20">
        <f>K5003</f>
        <v>12</v>
      </c>
      <c r="L4999" s="21">
        <f>L5003</f>
        <v>21.97</v>
      </c>
      <c r="M4999" s="21">
        <f>M5003</f>
        <v>263.64</v>
      </c>
    </row>
    <row r="5000" spans="1:13" ht="45" x14ac:dyDescent="0.25">
      <c r="A5000" s="19"/>
      <c r="B5000" s="19"/>
      <c r="C5000" s="19"/>
      <c r="D5000" s="29" t="s">
        <v>1103</v>
      </c>
      <c r="E5000" s="19"/>
      <c r="F5000" s="19"/>
      <c r="G5000" s="19"/>
      <c r="H5000" s="19"/>
      <c r="I5000" s="19"/>
      <c r="J5000" s="19"/>
      <c r="K5000" s="19"/>
      <c r="L5000" s="19"/>
      <c r="M5000" s="19"/>
    </row>
    <row r="5001" spans="1:13" x14ac:dyDescent="0.25">
      <c r="A5001" s="19"/>
      <c r="B5001" s="19"/>
      <c r="C5001" s="19"/>
      <c r="D5001" s="35"/>
      <c r="E5001" s="18" t="s">
        <v>16</v>
      </c>
      <c r="F5001" s="22">
        <v>12</v>
      </c>
      <c r="G5001" s="23">
        <v>0</v>
      </c>
      <c r="H5001" s="23">
        <v>0</v>
      </c>
      <c r="I5001" s="23">
        <v>0</v>
      </c>
      <c r="J5001" s="21">
        <f>OR(F5001&lt;&gt;0,G5001&lt;&gt;0,H5001&lt;&gt;0,I5001&lt;&gt;0)*(F5001 + (F5001 = 0))*(G5001 + (G5001 = 0))*(H5001 + (H5001 = 0))*(I5001 + (I5001 = 0))</f>
        <v>12</v>
      </c>
      <c r="K5001" s="19"/>
      <c r="L5001" s="19"/>
      <c r="M5001" s="19"/>
    </row>
    <row r="5002" spans="1:13" x14ac:dyDescent="0.25">
      <c r="A5002" s="19"/>
      <c r="B5002" s="19"/>
      <c r="C5002" s="19"/>
      <c r="D5002" s="35"/>
      <c r="E5002" s="18" t="s">
        <v>16</v>
      </c>
      <c r="F5002" s="22"/>
      <c r="G5002" s="23"/>
      <c r="H5002" s="23"/>
      <c r="I5002" s="23"/>
      <c r="J5002" s="21">
        <f>OR(F5002&lt;&gt;0,G5002&lt;&gt;0,H5002&lt;&gt;0,I5002&lt;&gt;0)*(F5002 + (F5002 = 0))*(G5002 + (G5002 = 0))*(H5002 + (H5002 = 0))*(I5002 + (I5002 = 0))</f>
        <v>0</v>
      </c>
      <c r="K5002" s="19"/>
      <c r="L5002" s="19"/>
      <c r="M5002" s="19"/>
    </row>
    <row r="5003" spans="1:13" x14ac:dyDescent="0.25">
      <c r="A5003" s="19"/>
      <c r="B5003" s="19"/>
      <c r="C5003" s="19"/>
      <c r="D5003" s="35"/>
      <c r="E5003" s="19"/>
      <c r="F5003" s="19"/>
      <c r="G5003" s="19"/>
      <c r="H5003" s="19"/>
      <c r="I5003" s="19"/>
      <c r="J5003" s="24" t="s">
        <v>1104</v>
      </c>
      <c r="K5003" s="25">
        <f>SUM(J5001:J5002)</f>
        <v>12</v>
      </c>
      <c r="L5003" s="23">
        <v>21.97</v>
      </c>
      <c r="M5003" s="26">
        <f>ROUND(K5003*L5003,2)</f>
        <v>263.64</v>
      </c>
    </row>
    <row r="5004" spans="1:13" ht="0.95" customHeight="1" x14ac:dyDescent="0.25">
      <c r="A5004" s="27"/>
      <c r="B5004" s="27"/>
      <c r="C5004" s="27"/>
      <c r="D5004" s="36"/>
      <c r="E5004" s="27"/>
      <c r="F5004" s="27"/>
      <c r="G5004" s="27"/>
      <c r="H5004" s="27"/>
      <c r="I5004" s="27"/>
      <c r="J5004" s="27"/>
      <c r="K5004" s="27"/>
      <c r="L5004" s="27"/>
      <c r="M5004" s="27"/>
    </row>
    <row r="5005" spans="1:13" x14ac:dyDescent="0.25">
      <c r="A5005" s="17" t="s">
        <v>1105</v>
      </c>
      <c r="B5005" s="18" t="s">
        <v>23</v>
      </c>
      <c r="C5005" s="18" t="s">
        <v>76</v>
      </c>
      <c r="D5005" s="29" t="s">
        <v>1106</v>
      </c>
      <c r="E5005" s="19"/>
      <c r="F5005" s="19"/>
      <c r="G5005" s="19"/>
      <c r="H5005" s="19"/>
      <c r="I5005" s="19"/>
      <c r="J5005" s="19"/>
      <c r="K5005" s="20">
        <f>K5009</f>
        <v>2</v>
      </c>
      <c r="L5005" s="21">
        <f>L5009</f>
        <v>16.850000000000001</v>
      </c>
      <c r="M5005" s="21">
        <f>M5009</f>
        <v>33.700000000000003</v>
      </c>
    </row>
    <row r="5006" spans="1:13" ht="33.75" x14ac:dyDescent="0.25">
      <c r="A5006" s="19"/>
      <c r="B5006" s="19"/>
      <c r="C5006" s="19"/>
      <c r="D5006" s="29" t="s">
        <v>1107</v>
      </c>
      <c r="E5006" s="19"/>
      <c r="F5006" s="19"/>
      <c r="G5006" s="19"/>
      <c r="H5006" s="19"/>
      <c r="I5006" s="19"/>
      <c r="J5006" s="19"/>
      <c r="K5006" s="19"/>
      <c r="L5006" s="19"/>
      <c r="M5006" s="19"/>
    </row>
    <row r="5007" spans="1:13" x14ac:dyDescent="0.25">
      <c r="A5007" s="19"/>
      <c r="B5007" s="19"/>
      <c r="C5007" s="19"/>
      <c r="D5007" s="35"/>
      <c r="E5007" s="18" t="s">
        <v>16</v>
      </c>
      <c r="F5007" s="22">
        <v>2</v>
      </c>
      <c r="G5007" s="23">
        <v>0</v>
      </c>
      <c r="H5007" s="23">
        <v>0</v>
      </c>
      <c r="I5007" s="23">
        <v>0</v>
      </c>
      <c r="J5007" s="21">
        <f>OR(F5007&lt;&gt;0,G5007&lt;&gt;0,H5007&lt;&gt;0,I5007&lt;&gt;0)*(F5007 + (F5007 = 0))*(G5007 + (G5007 = 0))*(H5007 + (H5007 = 0))*(I5007 + (I5007 = 0))</f>
        <v>2</v>
      </c>
      <c r="K5007" s="19"/>
      <c r="L5007" s="19"/>
      <c r="M5007" s="19"/>
    </row>
    <row r="5008" spans="1:13" x14ac:dyDescent="0.25">
      <c r="A5008" s="19"/>
      <c r="B5008" s="19"/>
      <c r="C5008" s="19"/>
      <c r="D5008" s="35"/>
      <c r="E5008" s="18" t="s">
        <v>16</v>
      </c>
      <c r="F5008" s="22"/>
      <c r="G5008" s="23"/>
      <c r="H5008" s="23"/>
      <c r="I5008" s="23"/>
      <c r="J5008" s="21">
        <f>OR(F5008&lt;&gt;0,G5008&lt;&gt;0,H5008&lt;&gt;0,I5008&lt;&gt;0)*(F5008 + (F5008 = 0))*(G5008 + (G5008 = 0))*(H5008 + (H5008 = 0))*(I5008 + (I5008 = 0))</f>
        <v>0</v>
      </c>
      <c r="K5008" s="19"/>
      <c r="L5008" s="19"/>
      <c r="M5008" s="19"/>
    </row>
    <row r="5009" spans="1:13" x14ac:dyDescent="0.25">
      <c r="A5009" s="19"/>
      <c r="B5009" s="19"/>
      <c r="C5009" s="19"/>
      <c r="D5009" s="35"/>
      <c r="E5009" s="19"/>
      <c r="F5009" s="19"/>
      <c r="G5009" s="19"/>
      <c r="H5009" s="19"/>
      <c r="I5009" s="19"/>
      <c r="J5009" s="24" t="s">
        <v>1108</v>
      </c>
      <c r="K5009" s="25">
        <f>SUM(J5007:J5008)</f>
        <v>2</v>
      </c>
      <c r="L5009" s="23">
        <v>16.850000000000001</v>
      </c>
      <c r="M5009" s="26">
        <f>ROUND(K5009*L5009,2)</f>
        <v>33.700000000000003</v>
      </c>
    </row>
    <row r="5010" spans="1:13" ht="0.95" customHeight="1" x14ac:dyDescent="0.25">
      <c r="A5010" s="27"/>
      <c r="B5010" s="27"/>
      <c r="C5010" s="27"/>
      <c r="D5010" s="36"/>
      <c r="E5010" s="27"/>
      <c r="F5010" s="27"/>
      <c r="G5010" s="27"/>
      <c r="H5010" s="27"/>
      <c r="I5010" s="27"/>
      <c r="J5010" s="27"/>
      <c r="K5010" s="27"/>
      <c r="L5010" s="27"/>
      <c r="M5010" s="27"/>
    </row>
    <row r="5011" spans="1:13" x14ac:dyDescent="0.25">
      <c r="A5011" s="17" t="s">
        <v>1109</v>
      </c>
      <c r="B5011" s="18" t="s">
        <v>23</v>
      </c>
      <c r="C5011" s="18" t="s">
        <v>76</v>
      </c>
      <c r="D5011" s="29" t="s">
        <v>1110</v>
      </c>
      <c r="E5011" s="19"/>
      <c r="F5011" s="19"/>
      <c r="G5011" s="19"/>
      <c r="H5011" s="19"/>
      <c r="I5011" s="19"/>
      <c r="J5011" s="19"/>
      <c r="K5011" s="20">
        <f>K5015</f>
        <v>2</v>
      </c>
      <c r="L5011" s="21">
        <f>L5015</f>
        <v>18.829999999999998</v>
      </c>
      <c r="M5011" s="21">
        <f>M5015</f>
        <v>37.659999999999997</v>
      </c>
    </row>
    <row r="5012" spans="1:13" ht="45" x14ac:dyDescent="0.25">
      <c r="A5012" s="19"/>
      <c r="B5012" s="19"/>
      <c r="C5012" s="19"/>
      <c r="D5012" s="29" t="s">
        <v>1111</v>
      </c>
      <c r="E5012" s="19"/>
      <c r="F5012" s="19"/>
      <c r="G5012" s="19"/>
      <c r="H5012" s="19"/>
      <c r="I5012" s="19"/>
      <c r="J5012" s="19"/>
      <c r="K5012" s="19"/>
      <c r="L5012" s="19"/>
      <c r="M5012" s="19"/>
    </row>
    <row r="5013" spans="1:13" x14ac:dyDescent="0.25">
      <c r="A5013" s="19"/>
      <c r="B5013" s="19"/>
      <c r="C5013" s="19"/>
      <c r="D5013" s="35"/>
      <c r="E5013" s="18" t="s">
        <v>16</v>
      </c>
      <c r="F5013" s="22">
        <v>2</v>
      </c>
      <c r="G5013" s="23">
        <v>0</v>
      </c>
      <c r="H5013" s="23">
        <v>0</v>
      </c>
      <c r="I5013" s="23">
        <v>0</v>
      </c>
      <c r="J5013" s="21">
        <f>OR(F5013&lt;&gt;0,G5013&lt;&gt;0,H5013&lt;&gt;0,I5013&lt;&gt;0)*(F5013 + (F5013 = 0))*(G5013 + (G5013 = 0))*(H5013 + (H5013 = 0))*(I5013 + (I5013 = 0))</f>
        <v>2</v>
      </c>
      <c r="K5013" s="19"/>
      <c r="L5013" s="19"/>
      <c r="M5013" s="19"/>
    </row>
    <row r="5014" spans="1:13" x14ac:dyDescent="0.25">
      <c r="A5014" s="19"/>
      <c r="B5014" s="19"/>
      <c r="C5014" s="19"/>
      <c r="D5014" s="35"/>
      <c r="E5014" s="18" t="s">
        <v>16</v>
      </c>
      <c r="F5014" s="22"/>
      <c r="G5014" s="23"/>
      <c r="H5014" s="23"/>
      <c r="I5014" s="23"/>
      <c r="J5014" s="21">
        <f>OR(F5014&lt;&gt;0,G5014&lt;&gt;0,H5014&lt;&gt;0,I5014&lt;&gt;0)*(F5014 + (F5014 = 0))*(G5014 + (G5014 = 0))*(H5014 + (H5014 = 0))*(I5014 + (I5014 = 0))</f>
        <v>0</v>
      </c>
      <c r="K5014" s="19"/>
      <c r="L5014" s="19"/>
      <c r="M5014" s="19"/>
    </row>
    <row r="5015" spans="1:13" x14ac:dyDescent="0.25">
      <c r="A5015" s="19"/>
      <c r="B5015" s="19"/>
      <c r="C5015" s="19"/>
      <c r="D5015" s="35"/>
      <c r="E5015" s="19"/>
      <c r="F5015" s="19"/>
      <c r="G5015" s="19"/>
      <c r="H5015" s="19"/>
      <c r="I5015" s="19"/>
      <c r="J5015" s="24" t="s">
        <v>1112</v>
      </c>
      <c r="K5015" s="25">
        <f>SUM(J5013:J5014)</f>
        <v>2</v>
      </c>
      <c r="L5015" s="23">
        <v>18.829999999999998</v>
      </c>
      <c r="M5015" s="26">
        <f>ROUND(K5015*L5015,2)</f>
        <v>37.659999999999997</v>
      </c>
    </row>
    <row r="5016" spans="1:13" ht="0.95" customHeight="1" x14ac:dyDescent="0.25">
      <c r="A5016" s="27"/>
      <c r="B5016" s="27"/>
      <c r="C5016" s="27"/>
      <c r="D5016" s="36"/>
      <c r="E5016" s="27"/>
      <c r="F5016" s="27"/>
      <c r="G5016" s="27"/>
      <c r="H5016" s="27"/>
      <c r="I5016" s="27"/>
      <c r="J5016" s="27"/>
      <c r="K5016" s="27"/>
      <c r="L5016" s="27"/>
      <c r="M5016" s="27"/>
    </row>
    <row r="5017" spans="1:13" x14ac:dyDescent="0.25">
      <c r="A5017" s="17" t="s">
        <v>1113</v>
      </c>
      <c r="B5017" s="18" t="s">
        <v>23</v>
      </c>
      <c r="C5017" s="18" t="s">
        <v>76</v>
      </c>
      <c r="D5017" s="29" t="s">
        <v>1114</v>
      </c>
      <c r="E5017" s="19"/>
      <c r="F5017" s="19"/>
      <c r="G5017" s="19"/>
      <c r="H5017" s="19"/>
      <c r="I5017" s="19"/>
      <c r="J5017" s="19"/>
      <c r="K5017" s="20">
        <f>K5021</f>
        <v>4</v>
      </c>
      <c r="L5017" s="21">
        <f>L5021</f>
        <v>5.75</v>
      </c>
      <c r="M5017" s="21">
        <f>M5021</f>
        <v>23</v>
      </c>
    </row>
    <row r="5018" spans="1:13" ht="33.75" x14ac:dyDescent="0.25">
      <c r="A5018" s="19"/>
      <c r="B5018" s="19"/>
      <c r="C5018" s="19"/>
      <c r="D5018" s="29" t="s">
        <v>1115</v>
      </c>
      <c r="E5018" s="19"/>
      <c r="F5018" s="19"/>
      <c r="G5018" s="19"/>
      <c r="H5018" s="19"/>
      <c r="I5018" s="19"/>
      <c r="J5018" s="19"/>
      <c r="K5018" s="19"/>
      <c r="L5018" s="19"/>
      <c r="M5018" s="19"/>
    </row>
    <row r="5019" spans="1:13" x14ac:dyDescent="0.25">
      <c r="A5019" s="19"/>
      <c r="B5019" s="19"/>
      <c r="C5019" s="19"/>
      <c r="D5019" s="35"/>
      <c r="E5019" s="18" t="s">
        <v>16</v>
      </c>
      <c r="F5019" s="22">
        <v>4</v>
      </c>
      <c r="G5019" s="23">
        <v>0</v>
      </c>
      <c r="H5019" s="23">
        <v>0</v>
      </c>
      <c r="I5019" s="23">
        <v>0</v>
      </c>
      <c r="J5019" s="21">
        <f>OR(F5019&lt;&gt;0,G5019&lt;&gt;0,H5019&lt;&gt;0,I5019&lt;&gt;0)*(F5019 + (F5019 = 0))*(G5019 + (G5019 = 0))*(H5019 + (H5019 = 0))*(I5019 + (I5019 = 0))</f>
        <v>4</v>
      </c>
      <c r="K5019" s="19"/>
      <c r="L5019" s="19"/>
      <c r="M5019" s="19"/>
    </row>
    <row r="5020" spans="1:13" x14ac:dyDescent="0.25">
      <c r="A5020" s="19"/>
      <c r="B5020" s="19"/>
      <c r="C5020" s="19"/>
      <c r="D5020" s="35"/>
      <c r="E5020" s="18" t="s">
        <v>16</v>
      </c>
      <c r="F5020" s="22"/>
      <c r="G5020" s="23"/>
      <c r="H5020" s="23"/>
      <c r="I5020" s="23"/>
      <c r="J5020" s="21">
        <f>OR(F5020&lt;&gt;0,G5020&lt;&gt;0,H5020&lt;&gt;0,I5020&lt;&gt;0)*(F5020 + (F5020 = 0))*(G5020 + (G5020 = 0))*(H5020 + (H5020 = 0))*(I5020 + (I5020 = 0))</f>
        <v>0</v>
      </c>
      <c r="K5020" s="19"/>
      <c r="L5020" s="19"/>
      <c r="M5020" s="19"/>
    </row>
    <row r="5021" spans="1:13" x14ac:dyDescent="0.25">
      <c r="A5021" s="19"/>
      <c r="B5021" s="19"/>
      <c r="C5021" s="19"/>
      <c r="D5021" s="35"/>
      <c r="E5021" s="19"/>
      <c r="F5021" s="19"/>
      <c r="G5021" s="19"/>
      <c r="H5021" s="19"/>
      <c r="I5021" s="19"/>
      <c r="J5021" s="24" t="s">
        <v>1116</v>
      </c>
      <c r="K5021" s="25">
        <f>SUM(J5019:J5020)</f>
        <v>4</v>
      </c>
      <c r="L5021" s="23">
        <v>5.75</v>
      </c>
      <c r="M5021" s="26">
        <f>ROUND(K5021*L5021,2)</f>
        <v>23</v>
      </c>
    </row>
    <row r="5022" spans="1:13" ht="0.95" customHeight="1" x14ac:dyDescent="0.25">
      <c r="A5022" s="27"/>
      <c r="B5022" s="27"/>
      <c r="C5022" s="27"/>
      <c r="D5022" s="36"/>
      <c r="E5022" s="27"/>
      <c r="F5022" s="27"/>
      <c r="G5022" s="27"/>
      <c r="H5022" s="27"/>
      <c r="I5022" s="27"/>
      <c r="J5022" s="27"/>
      <c r="K5022" s="27"/>
      <c r="L5022" s="27"/>
      <c r="M5022" s="27"/>
    </row>
    <row r="5023" spans="1:13" x14ac:dyDescent="0.25">
      <c r="A5023" s="17" t="s">
        <v>1117</v>
      </c>
      <c r="B5023" s="18" t="s">
        <v>23</v>
      </c>
      <c r="C5023" s="18" t="s">
        <v>76</v>
      </c>
      <c r="D5023" s="29" t="s">
        <v>1118</v>
      </c>
      <c r="E5023" s="19"/>
      <c r="F5023" s="19"/>
      <c r="G5023" s="19"/>
      <c r="H5023" s="19"/>
      <c r="I5023" s="19"/>
      <c r="J5023" s="19"/>
      <c r="K5023" s="20">
        <f>K5027</f>
        <v>2</v>
      </c>
      <c r="L5023" s="21">
        <f>L5027</f>
        <v>6.94</v>
      </c>
      <c r="M5023" s="21">
        <f>M5027</f>
        <v>13.88</v>
      </c>
    </row>
    <row r="5024" spans="1:13" ht="45" x14ac:dyDescent="0.25">
      <c r="A5024" s="19"/>
      <c r="B5024" s="19"/>
      <c r="C5024" s="19"/>
      <c r="D5024" s="29" t="s">
        <v>1119</v>
      </c>
      <c r="E5024" s="19"/>
      <c r="F5024" s="19"/>
      <c r="G5024" s="19"/>
      <c r="H5024" s="19"/>
      <c r="I5024" s="19"/>
      <c r="J5024" s="19"/>
      <c r="K5024" s="19"/>
      <c r="L5024" s="19"/>
      <c r="M5024" s="19"/>
    </row>
    <row r="5025" spans="1:13" x14ac:dyDescent="0.25">
      <c r="A5025" s="19"/>
      <c r="B5025" s="19"/>
      <c r="C5025" s="19"/>
      <c r="D5025" s="35"/>
      <c r="E5025" s="18" t="s">
        <v>16</v>
      </c>
      <c r="F5025" s="22">
        <v>2</v>
      </c>
      <c r="G5025" s="23">
        <v>0</v>
      </c>
      <c r="H5025" s="23">
        <v>0</v>
      </c>
      <c r="I5025" s="23">
        <v>0</v>
      </c>
      <c r="J5025" s="21">
        <f>OR(F5025&lt;&gt;0,G5025&lt;&gt;0,H5025&lt;&gt;0,I5025&lt;&gt;0)*(F5025 + (F5025 = 0))*(G5025 + (G5025 = 0))*(H5025 + (H5025 = 0))*(I5025 + (I5025 = 0))</f>
        <v>2</v>
      </c>
      <c r="K5025" s="19"/>
      <c r="L5025" s="19"/>
      <c r="M5025" s="19"/>
    </row>
    <row r="5026" spans="1:13" x14ac:dyDescent="0.25">
      <c r="A5026" s="19"/>
      <c r="B5026" s="19"/>
      <c r="C5026" s="19"/>
      <c r="D5026" s="35"/>
      <c r="E5026" s="18" t="s">
        <v>16</v>
      </c>
      <c r="F5026" s="22"/>
      <c r="G5026" s="23"/>
      <c r="H5026" s="23"/>
      <c r="I5026" s="23"/>
      <c r="J5026" s="21">
        <f>OR(F5026&lt;&gt;0,G5026&lt;&gt;0,H5026&lt;&gt;0,I5026&lt;&gt;0)*(F5026 + (F5026 = 0))*(G5026 + (G5026 = 0))*(H5026 + (H5026 = 0))*(I5026 + (I5026 = 0))</f>
        <v>0</v>
      </c>
      <c r="K5026" s="19"/>
      <c r="L5026" s="19"/>
      <c r="M5026" s="19"/>
    </row>
    <row r="5027" spans="1:13" x14ac:dyDescent="0.25">
      <c r="A5027" s="19"/>
      <c r="B5027" s="19"/>
      <c r="C5027" s="19"/>
      <c r="D5027" s="35"/>
      <c r="E5027" s="19"/>
      <c r="F5027" s="19"/>
      <c r="G5027" s="19"/>
      <c r="H5027" s="19"/>
      <c r="I5027" s="19"/>
      <c r="J5027" s="24" t="s">
        <v>1120</v>
      </c>
      <c r="K5027" s="25">
        <f>SUM(J5025:J5026)</f>
        <v>2</v>
      </c>
      <c r="L5027" s="23">
        <v>6.94</v>
      </c>
      <c r="M5027" s="26">
        <f>ROUND(K5027*L5027,2)</f>
        <v>13.88</v>
      </c>
    </row>
    <row r="5028" spans="1:13" ht="0.95" customHeight="1" x14ac:dyDescent="0.25">
      <c r="A5028" s="27"/>
      <c r="B5028" s="27"/>
      <c r="C5028" s="27"/>
      <c r="D5028" s="36"/>
      <c r="E5028" s="27"/>
      <c r="F5028" s="27"/>
      <c r="G5028" s="27"/>
      <c r="H5028" s="27"/>
      <c r="I5028" s="27"/>
      <c r="J5028" s="27"/>
      <c r="K5028" s="27"/>
      <c r="L5028" s="27"/>
      <c r="M5028" s="27"/>
    </row>
    <row r="5029" spans="1:13" x14ac:dyDescent="0.25">
      <c r="A5029" s="17" t="s">
        <v>1121</v>
      </c>
      <c r="B5029" s="18" t="s">
        <v>23</v>
      </c>
      <c r="C5029" s="18" t="s">
        <v>76</v>
      </c>
      <c r="D5029" s="29" t="s">
        <v>1122</v>
      </c>
      <c r="E5029" s="19"/>
      <c r="F5029" s="19"/>
      <c r="G5029" s="19"/>
      <c r="H5029" s="19"/>
      <c r="I5029" s="19"/>
      <c r="J5029" s="19"/>
      <c r="K5029" s="20">
        <f>K5033</f>
        <v>4</v>
      </c>
      <c r="L5029" s="21">
        <f>L5033</f>
        <v>9</v>
      </c>
      <c r="M5029" s="21">
        <f>M5033</f>
        <v>36</v>
      </c>
    </row>
    <row r="5030" spans="1:13" ht="33.75" x14ac:dyDescent="0.25">
      <c r="A5030" s="19"/>
      <c r="B5030" s="19"/>
      <c r="C5030" s="19"/>
      <c r="D5030" s="29" t="s">
        <v>1123</v>
      </c>
      <c r="E5030" s="19"/>
      <c r="F5030" s="19"/>
      <c r="G5030" s="19"/>
      <c r="H5030" s="19"/>
      <c r="I5030" s="19"/>
      <c r="J5030" s="19"/>
      <c r="K5030" s="19"/>
      <c r="L5030" s="19"/>
      <c r="M5030" s="19"/>
    </row>
    <row r="5031" spans="1:13" x14ac:dyDescent="0.25">
      <c r="A5031" s="19"/>
      <c r="B5031" s="19"/>
      <c r="C5031" s="19"/>
      <c r="D5031" s="35"/>
      <c r="E5031" s="18" t="s">
        <v>16</v>
      </c>
      <c r="F5031" s="22">
        <v>4</v>
      </c>
      <c r="G5031" s="23">
        <v>0</v>
      </c>
      <c r="H5031" s="23">
        <v>0</v>
      </c>
      <c r="I5031" s="23">
        <v>0</v>
      </c>
      <c r="J5031" s="21">
        <f>OR(F5031&lt;&gt;0,G5031&lt;&gt;0,H5031&lt;&gt;0,I5031&lt;&gt;0)*(F5031 + (F5031 = 0))*(G5031 + (G5031 = 0))*(H5031 + (H5031 = 0))*(I5031 + (I5031 = 0))</f>
        <v>4</v>
      </c>
      <c r="K5031" s="19"/>
      <c r="L5031" s="19"/>
      <c r="M5031" s="19"/>
    </row>
    <row r="5032" spans="1:13" x14ac:dyDescent="0.25">
      <c r="A5032" s="19"/>
      <c r="B5032" s="19"/>
      <c r="C5032" s="19"/>
      <c r="D5032" s="35"/>
      <c r="E5032" s="18" t="s">
        <v>16</v>
      </c>
      <c r="F5032" s="22"/>
      <c r="G5032" s="23"/>
      <c r="H5032" s="23"/>
      <c r="I5032" s="23"/>
      <c r="J5032" s="21">
        <f>OR(F5032&lt;&gt;0,G5032&lt;&gt;0,H5032&lt;&gt;0,I5032&lt;&gt;0)*(F5032 + (F5032 = 0))*(G5032 + (G5032 = 0))*(H5032 + (H5032 = 0))*(I5032 + (I5032 = 0))</f>
        <v>0</v>
      </c>
      <c r="K5032" s="19"/>
      <c r="L5032" s="19"/>
      <c r="M5032" s="19"/>
    </row>
    <row r="5033" spans="1:13" x14ac:dyDescent="0.25">
      <c r="A5033" s="19"/>
      <c r="B5033" s="19"/>
      <c r="C5033" s="19"/>
      <c r="D5033" s="35"/>
      <c r="E5033" s="19"/>
      <c r="F5033" s="19"/>
      <c r="G5033" s="19"/>
      <c r="H5033" s="19"/>
      <c r="I5033" s="19"/>
      <c r="J5033" s="24" t="s">
        <v>1124</v>
      </c>
      <c r="K5033" s="25">
        <f>SUM(J5031:J5032)</f>
        <v>4</v>
      </c>
      <c r="L5033" s="23">
        <v>9</v>
      </c>
      <c r="M5033" s="26">
        <f>ROUND(K5033*L5033,2)</f>
        <v>36</v>
      </c>
    </row>
    <row r="5034" spans="1:13" ht="0.95" customHeight="1" x14ac:dyDescent="0.25">
      <c r="A5034" s="27"/>
      <c r="B5034" s="27"/>
      <c r="C5034" s="27"/>
      <c r="D5034" s="36"/>
      <c r="E5034" s="27"/>
      <c r="F5034" s="27"/>
      <c r="G5034" s="27"/>
      <c r="H5034" s="27"/>
      <c r="I5034" s="27"/>
      <c r="J5034" s="27"/>
      <c r="K5034" s="27"/>
      <c r="L5034" s="27"/>
      <c r="M5034" s="27"/>
    </row>
    <row r="5035" spans="1:13" x14ac:dyDescent="0.25">
      <c r="A5035" s="17" t="s">
        <v>1125</v>
      </c>
      <c r="B5035" s="18" t="s">
        <v>23</v>
      </c>
      <c r="C5035" s="18" t="s">
        <v>76</v>
      </c>
      <c r="D5035" s="29" t="s">
        <v>1126</v>
      </c>
      <c r="E5035" s="19"/>
      <c r="F5035" s="19"/>
      <c r="G5035" s="19"/>
      <c r="H5035" s="19"/>
      <c r="I5035" s="19"/>
      <c r="J5035" s="19"/>
      <c r="K5035" s="20">
        <f>K5039</f>
        <v>12</v>
      </c>
      <c r="L5035" s="21">
        <f>L5039</f>
        <v>1.9</v>
      </c>
      <c r="M5035" s="21">
        <f>M5039</f>
        <v>22.8</v>
      </c>
    </row>
    <row r="5036" spans="1:13" ht="45" x14ac:dyDescent="0.25">
      <c r="A5036" s="19"/>
      <c r="B5036" s="19"/>
      <c r="C5036" s="19"/>
      <c r="D5036" s="29" t="s">
        <v>1127</v>
      </c>
      <c r="E5036" s="19"/>
      <c r="F5036" s="19"/>
      <c r="G5036" s="19"/>
      <c r="H5036" s="19"/>
      <c r="I5036" s="19"/>
      <c r="J5036" s="19"/>
      <c r="K5036" s="19"/>
      <c r="L5036" s="19"/>
      <c r="M5036" s="19"/>
    </row>
    <row r="5037" spans="1:13" x14ac:dyDescent="0.25">
      <c r="A5037" s="19"/>
      <c r="B5037" s="19"/>
      <c r="C5037" s="19"/>
      <c r="D5037" s="35"/>
      <c r="E5037" s="18" t="s">
        <v>16</v>
      </c>
      <c r="F5037" s="22">
        <v>12</v>
      </c>
      <c r="G5037" s="23">
        <v>0</v>
      </c>
      <c r="H5037" s="23">
        <v>0</v>
      </c>
      <c r="I5037" s="23">
        <v>0</v>
      </c>
      <c r="J5037" s="21">
        <f>OR(F5037&lt;&gt;0,G5037&lt;&gt;0,H5037&lt;&gt;0,I5037&lt;&gt;0)*(F5037 + (F5037 = 0))*(G5037 + (G5037 = 0))*(H5037 + (H5037 = 0))*(I5037 + (I5037 = 0))</f>
        <v>12</v>
      </c>
      <c r="K5037" s="19"/>
      <c r="L5037" s="19"/>
      <c r="M5037" s="19"/>
    </row>
    <row r="5038" spans="1:13" x14ac:dyDescent="0.25">
      <c r="A5038" s="19"/>
      <c r="B5038" s="19"/>
      <c r="C5038" s="19"/>
      <c r="D5038" s="35"/>
      <c r="E5038" s="18" t="s">
        <v>16</v>
      </c>
      <c r="F5038" s="22"/>
      <c r="G5038" s="23"/>
      <c r="H5038" s="23"/>
      <c r="I5038" s="23"/>
      <c r="J5038" s="21">
        <f>OR(F5038&lt;&gt;0,G5038&lt;&gt;0,H5038&lt;&gt;0,I5038&lt;&gt;0)*(F5038 + (F5038 = 0))*(G5038 + (G5038 = 0))*(H5038 + (H5038 = 0))*(I5038 + (I5038 = 0))</f>
        <v>0</v>
      </c>
      <c r="K5038" s="19"/>
      <c r="L5038" s="19"/>
      <c r="M5038" s="19"/>
    </row>
    <row r="5039" spans="1:13" x14ac:dyDescent="0.25">
      <c r="A5039" s="19"/>
      <c r="B5039" s="19"/>
      <c r="C5039" s="19"/>
      <c r="D5039" s="35"/>
      <c r="E5039" s="19"/>
      <c r="F5039" s="19"/>
      <c r="G5039" s="19"/>
      <c r="H5039" s="19"/>
      <c r="I5039" s="19"/>
      <c r="J5039" s="24" t="s">
        <v>1128</v>
      </c>
      <c r="K5039" s="25">
        <f>SUM(J5037:J5038)</f>
        <v>12</v>
      </c>
      <c r="L5039" s="23">
        <v>1.9</v>
      </c>
      <c r="M5039" s="26">
        <f>ROUND(K5039*L5039,2)</f>
        <v>22.8</v>
      </c>
    </row>
    <row r="5040" spans="1:13" ht="0.95" customHeight="1" x14ac:dyDescent="0.25">
      <c r="A5040" s="27"/>
      <c r="B5040" s="27"/>
      <c r="C5040" s="27"/>
      <c r="D5040" s="36"/>
      <c r="E5040" s="27"/>
      <c r="F5040" s="27"/>
      <c r="G5040" s="27"/>
      <c r="H5040" s="27"/>
      <c r="I5040" s="27"/>
      <c r="J5040" s="27"/>
      <c r="K5040" s="27"/>
      <c r="L5040" s="27"/>
      <c r="M5040" s="27"/>
    </row>
    <row r="5041" spans="1:13" x14ac:dyDescent="0.25">
      <c r="A5041" s="17" t="s">
        <v>1129</v>
      </c>
      <c r="B5041" s="18" t="s">
        <v>23</v>
      </c>
      <c r="C5041" s="18" t="s">
        <v>76</v>
      </c>
      <c r="D5041" s="29" t="s">
        <v>1130</v>
      </c>
      <c r="E5041" s="19"/>
      <c r="F5041" s="19"/>
      <c r="G5041" s="19"/>
      <c r="H5041" s="19"/>
      <c r="I5041" s="19"/>
      <c r="J5041" s="19"/>
      <c r="K5041" s="20">
        <f>K5045</f>
        <v>12</v>
      </c>
      <c r="L5041" s="21">
        <f>L5045</f>
        <v>3.11</v>
      </c>
      <c r="M5041" s="21">
        <f>M5045</f>
        <v>37.32</v>
      </c>
    </row>
    <row r="5042" spans="1:13" ht="45" x14ac:dyDescent="0.25">
      <c r="A5042" s="19"/>
      <c r="B5042" s="19"/>
      <c r="C5042" s="19"/>
      <c r="D5042" s="29" t="s">
        <v>1131</v>
      </c>
      <c r="E5042" s="19"/>
      <c r="F5042" s="19"/>
      <c r="G5042" s="19"/>
      <c r="H5042" s="19"/>
      <c r="I5042" s="19"/>
      <c r="J5042" s="19"/>
      <c r="K5042" s="19"/>
      <c r="L5042" s="19"/>
      <c r="M5042" s="19"/>
    </row>
    <row r="5043" spans="1:13" x14ac:dyDescent="0.25">
      <c r="A5043" s="19"/>
      <c r="B5043" s="19"/>
      <c r="C5043" s="19"/>
      <c r="D5043" s="35"/>
      <c r="E5043" s="18" t="s">
        <v>16</v>
      </c>
      <c r="F5043" s="22">
        <v>12</v>
      </c>
      <c r="G5043" s="23">
        <v>0</v>
      </c>
      <c r="H5043" s="23">
        <v>0</v>
      </c>
      <c r="I5043" s="23">
        <v>0</v>
      </c>
      <c r="J5043" s="21">
        <f>OR(F5043&lt;&gt;0,G5043&lt;&gt;0,H5043&lt;&gt;0,I5043&lt;&gt;0)*(F5043 + (F5043 = 0))*(G5043 + (G5043 = 0))*(H5043 + (H5043 = 0))*(I5043 + (I5043 = 0))</f>
        <v>12</v>
      </c>
      <c r="K5043" s="19"/>
      <c r="L5043" s="19"/>
      <c r="M5043" s="19"/>
    </row>
    <row r="5044" spans="1:13" x14ac:dyDescent="0.25">
      <c r="A5044" s="19"/>
      <c r="B5044" s="19"/>
      <c r="C5044" s="19"/>
      <c r="D5044" s="35"/>
      <c r="E5044" s="18" t="s">
        <v>16</v>
      </c>
      <c r="F5044" s="22"/>
      <c r="G5044" s="23"/>
      <c r="H5044" s="23"/>
      <c r="I5044" s="23"/>
      <c r="J5044" s="21">
        <f>OR(F5044&lt;&gt;0,G5044&lt;&gt;0,H5044&lt;&gt;0,I5044&lt;&gt;0)*(F5044 + (F5044 = 0))*(G5044 + (G5044 = 0))*(H5044 + (H5044 = 0))*(I5044 + (I5044 = 0))</f>
        <v>0</v>
      </c>
      <c r="K5044" s="19"/>
      <c r="L5044" s="19"/>
      <c r="M5044" s="19"/>
    </row>
    <row r="5045" spans="1:13" x14ac:dyDescent="0.25">
      <c r="A5045" s="19"/>
      <c r="B5045" s="19"/>
      <c r="C5045" s="19"/>
      <c r="D5045" s="35"/>
      <c r="E5045" s="19"/>
      <c r="F5045" s="19"/>
      <c r="G5045" s="19"/>
      <c r="H5045" s="19"/>
      <c r="I5045" s="19"/>
      <c r="J5045" s="24" t="s">
        <v>1132</v>
      </c>
      <c r="K5045" s="25">
        <f>SUM(J5043:J5044)</f>
        <v>12</v>
      </c>
      <c r="L5045" s="23">
        <v>3.11</v>
      </c>
      <c r="M5045" s="26">
        <f>ROUND(K5045*L5045,2)</f>
        <v>37.32</v>
      </c>
    </row>
    <row r="5046" spans="1:13" ht="0.95" customHeight="1" x14ac:dyDescent="0.25">
      <c r="A5046" s="27"/>
      <c r="B5046" s="27"/>
      <c r="C5046" s="27"/>
      <c r="D5046" s="36"/>
      <c r="E5046" s="27"/>
      <c r="F5046" s="27"/>
      <c r="G5046" s="27"/>
      <c r="H5046" s="27"/>
      <c r="I5046" s="27"/>
      <c r="J5046" s="27"/>
      <c r="K5046" s="27"/>
      <c r="L5046" s="27"/>
      <c r="M5046" s="27"/>
    </row>
    <row r="5047" spans="1:13" x14ac:dyDescent="0.25">
      <c r="A5047" s="17" t="s">
        <v>1133</v>
      </c>
      <c r="B5047" s="18" t="s">
        <v>23</v>
      </c>
      <c r="C5047" s="18" t="s">
        <v>76</v>
      </c>
      <c r="D5047" s="29" t="s">
        <v>1134</v>
      </c>
      <c r="E5047" s="19"/>
      <c r="F5047" s="19"/>
      <c r="G5047" s="19"/>
      <c r="H5047" s="19"/>
      <c r="I5047" s="19"/>
      <c r="J5047" s="19"/>
      <c r="K5047" s="20">
        <f>K5051</f>
        <v>2</v>
      </c>
      <c r="L5047" s="21">
        <f>L5051</f>
        <v>39.21</v>
      </c>
      <c r="M5047" s="21">
        <f>M5051</f>
        <v>78.42</v>
      </c>
    </row>
    <row r="5048" spans="1:13" ht="45" x14ac:dyDescent="0.25">
      <c r="A5048" s="19"/>
      <c r="B5048" s="19"/>
      <c r="C5048" s="19"/>
      <c r="D5048" s="29" t="s">
        <v>1135</v>
      </c>
      <c r="E5048" s="19"/>
      <c r="F5048" s="19"/>
      <c r="G5048" s="19"/>
      <c r="H5048" s="19"/>
      <c r="I5048" s="19"/>
      <c r="J5048" s="19"/>
      <c r="K5048" s="19"/>
      <c r="L5048" s="19"/>
      <c r="M5048" s="19"/>
    </row>
    <row r="5049" spans="1:13" x14ac:dyDescent="0.25">
      <c r="A5049" s="19"/>
      <c r="B5049" s="19"/>
      <c r="C5049" s="19"/>
      <c r="D5049" s="35"/>
      <c r="E5049" s="18" t="s">
        <v>16</v>
      </c>
      <c r="F5049" s="22">
        <v>2</v>
      </c>
      <c r="G5049" s="23">
        <v>0</v>
      </c>
      <c r="H5049" s="23">
        <v>0</v>
      </c>
      <c r="I5049" s="23">
        <v>0</v>
      </c>
      <c r="J5049" s="21">
        <f>OR(F5049&lt;&gt;0,G5049&lt;&gt;0,H5049&lt;&gt;0,I5049&lt;&gt;0)*(F5049 + (F5049 = 0))*(G5049 + (G5049 = 0))*(H5049 + (H5049 = 0))*(I5049 + (I5049 = 0))</f>
        <v>2</v>
      </c>
      <c r="K5049" s="19"/>
      <c r="L5049" s="19"/>
      <c r="M5049" s="19"/>
    </row>
    <row r="5050" spans="1:13" x14ac:dyDescent="0.25">
      <c r="A5050" s="19"/>
      <c r="B5050" s="19"/>
      <c r="C5050" s="19"/>
      <c r="D5050" s="35"/>
      <c r="E5050" s="18" t="s">
        <v>16</v>
      </c>
      <c r="F5050" s="22"/>
      <c r="G5050" s="23"/>
      <c r="H5050" s="23"/>
      <c r="I5050" s="23"/>
      <c r="J5050" s="21">
        <f>OR(F5050&lt;&gt;0,G5050&lt;&gt;0,H5050&lt;&gt;0,I5050&lt;&gt;0)*(F5050 + (F5050 = 0))*(G5050 + (G5050 = 0))*(H5050 + (H5050 = 0))*(I5050 + (I5050 = 0))</f>
        <v>0</v>
      </c>
      <c r="K5050" s="19"/>
      <c r="L5050" s="19"/>
      <c r="M5050" s="19"/>
    </row>
    <row r="5051" spans="1:13" x14ac:dyDescent="0.25">
      <c r="A5051" s="19"/>
      <c r="B5051" s="19"/>
      <c r="C5051" s="19"/>
      <c r="D5051" s="35"/>
      <c r="E5051" s="19"/>
      <c r="F5051" s="19"/>
      <c r="G5051" s="19"/>
      <c r="H5051" s="19"/>
      <c r="I5051" s="19"/>
      <c r="J5051" s="24" t="s">
        <v>1136</v>
      </c>
      <c r="K5051" s="25">
        <f>SUM(J5049:J5050)</f>
        <v>2</v>
      </c>
      <c r="L5051" s="23">
        <v>39.21</v>
      </c>
      <c r="M5051" s="26">
        <f>ROUND(K5051*L5051,2)</f>
        <v>78.42</v>
      </c>
    </row>
    <row r="5052" spans="1:13" ht="0.95" customHeight="1" x14ac:dyDescent="0.25">
      <c r="A5052" s="27"/>
      <c r="B5052" s="27"/>
      <c r="C5052" s="27"/>
      <c r="D5052" s="36"/>
      <c r="E5052" s="27"/>
      <c r="F5052" s="27"/>
      <c r="G5052" s="27"/>
      <c r="H5052" s="27"/>
      <c r="I5052" s="27"/>
      <c r="J5052" s="27"/>
      <c r="K5052" s="27"/>
      <c r="L5052" s="27"/>
      <c r="M5052" s="27"/>
    </row>
    <row r="5053" spans="1:13" x14ac:dyDescent="0.25">
      <c r="A5053" s="17" t="s">
        <v>1137</v>
      </c>
      <c r="B5053" s="18" t="s">
        <v>23</v>
      </c>
      <c r="C5053" s="18" t="s">
        <v>76</v>
      </c>
      <c r="D5053" s="29" t="s">
        <v>1138</v>
      </c>
      <c r="E5053" s="19"/>
      <c r="F5053" s="19"/>
      <c r="G5053" s="19"/>
      <c r="H5053" s="19"/>
      <c r="I5053" s="19"/>
      <c r="J5053" s="19"/>
      <c r="K5053" s="20">
        <f>K5057</f>
        <v>12</v>
      </c>
      <c r="L5053" s="21">
        <f>L5057</f>
        <v>40.950000000000003</v>
      </c>
      <c r="M5053" s="21">
        <f>M5057</f>
        <v>491.4</v>
      </c>
    </row>
    <row r="5054" spans="1:13" ht="67.5" x14ac:dyDescent="0.25">
      <c r="A5054" s="19"/>
      <c r="B5054" s="19"/>
      <c r="C5054" s="19"/>
      <c r="D5054" s="29" t="s">
        <v>1139</v>
      </c>
      <c r="E5054" s="19"/>
      <c r="F5054" s="19"/>
      <c r="G5054" s="19"/>
      <c r="H5054" s="19"/>
      <c r="I5054" s="19"/>
      <c r="J5054" s="19"/>
      <c r="K5054" s="19"/>
      <c r="L5054" s="19"/>
      <c r="M5054" s="19"/>
    </row>
    <row r="5055" spans="1:13" x14ac:dyDescent="0.25">
      <c r="A5055" s="19"/>
      <c r="B5055" s="19"/>
      <c r="C5055" s="19"/>
      <c r="D5055" s="35"/>
      <c r="E5055" s="18" t="s">
        <v>16</v>
      </c>
      <c r="F5055" s="22">
        <v>12</v>
      </c>
      <c r="G5055" s="23">
        <v>0</v>
      </c>
      <c r="H5055" s="23">
        <v>0</v>
      </c>
      <c r="I5055" s="23">
        <v>0</v>
      </c>
      <c r="J5055" s="21">
        <f>OR(F5055&lt;&gt;0,G5055&lt;&gt;0,H5055&lt;&gt;0,I5055&lt;&gt;0)*(F5055 + (F5055 = 0))*(G5055 + (G5055 = 0))*(H5055 + (H5055 = 0))*(I5055 + (I5055 = 0))</f>
        <v>12</v>
      </c>
      <c r="K5055" s="19"/>
      <c r="L5055" s="19"/>
      <c r="M5055" s="19"/>
    </row>
    <row r="5056" spans="1:13" x14ac:dyDescent="0.25">
      <c r="A5056" s="19"/>
      <c r="B5056" s="19"/>
      <c r="C5056" s="19"/>
      <c r="D5056" s="35"/>
      <c r="E5056" s="18" t="s">
        <v>16</v>
      </c>
      <c r="F5056" s="22"/>
      <c r="G5056" s="23"/>
      <c r="H5056" s="23"/>
      <c r="I5056" s="23"/>
      <c r="J5056" s="21">
        <f>OR(F5056&lt;&gt;0,G5056&lt;&gt;0,H5056&lt;&gt;0,I5056&lt;&gt;0)*(F5056 + (F5056 = 0))*(G5056 + (G5056 = 0))*(H5056 + (H5056 = 0))*(I5056 + (I5056 = 0))</f>
        <v>0</v>
      </c>
      <c r="K5056" s="19"/>
      <c r="L5056" s="19"/>
      <c r="M5056" s="19"/>
    </row>
    <row r="5057" spans="1:13" x14ac:dyDescent="0.25">
      <c r="A5057" s="19"/>
      <c r="B5057" s="19"/>
      <c r="C5057" s="19"/>
      <c r="D5057" s="35"/>
      <c r="E5057" s="19"/>
      <c r="F5057" s="19"/>
      <c r="G5057" s="19"/>
      <c r="H5057" s="19"/>
      <c r="I5057" s="19"/>
      <c r="J5057" s="24" t="s">
        <v>1140</v>
      </c>
      <c r="K5057" s="25">
        <f>SUM(J5055:J5056)</f>
        <v>12</v>
      </c>
      <c r="L5057" s="23">
        <v>40.950000000000003</v>
      </c>
      <c r="M5057" s="26">
        <f>ROUND(K5057*L5057,2)</f>
        <v>491.4</v>
      </c>
    </row>
    <row r="5058" spans="1:13" ht="0.95" customHeight="1" x14ac:dyDescent="0.25">
      <c r="A5058" s="27"/>
      <c r="B5058" s="27"/>
      <c r="C5058" s="27"/>
      <c r="D5058" s="36"/>
      <c r="E5058" s="27"/>
      <c r="F5058" s="27"/>
      <c r="G5058" s="27"/>
      <c r="H5058" s="27"/>
      <c r="I5058" s="27"/>
      <c r="J5058" s="27"/>
      <c r="K5058" s="27"/>
      <c r="L5058" s="27"/>
      <c r="M5058" s="27"/>
    </row>
    <row r="5059" spans="1:13" x14ac:dyDescent="0.25">
      <c r="A5059" s="17" t="s">
        <v>1141</v>
      </c>
      <c r="B5059" s="18" t="s">
        <v>23</v>
      </c>
      <c r="C5059" s="18" t="s">
        <v>76</v>
      </c>
      <c r="D5059" s="29" t="s">
        <v>1142</v>
      </c>
      <c r="E5059" s="19"/>
      <c r="F5059" s="19"/>
      <c r="G5059" s="19"/>
      <c r="H5059" s="19"/>
      <c r="I5059" s="19"/>
      <c r="J5059" s="19"/>
      <c r="K5059" s="20">
        <f>K5063</f>
        <v>12</v>
      </c>
      <c r="L5059" s="21">
        <f>L5063</f>
        <v>31.08</v>
      </c>
      <c r="M5059" s="21">
        <f>M5063</f>
        <v>372.96</v>
      </c>
    </row>
    <row r="5060" spans="1:13" ht="67.5" x14ac:dyDescent="0.25">
      <c r="A5060" s="19"/>
      <c r="B5060" s="19"/>
      <c r="C5060" s="19"/>
      <c r="D5060" s="29" t="s">
        <v>1143</v>
      </c>
      <c r="E5060" s="19"/>
      <c r="F5060" s="19"/>
      <c r="G5060" s="19"/>
      <c r="H5060" s="19"/>
      <c r="I5060" s="19"/>
      <c r="J5060" s="19"/>
      <c r="K5060" s="19"/>
      <c r="L5060" s="19"/>
      <c r="M5060" s="19"/>
    </row>
    <row r="5061" spans="1:13" x14ac:dyDescent="0.25">
      <c r="A5061" s="19"/>
      <c r="B5061" s="19"/>
      <c r="C5061" s="19"/>
      <c r="D5061" s="35"/>
      <c r="E5061" s="18" t="s">
        <v>16</v>
      </c>
      <c r="F5061" s="22">
        <v>12</v>
      </c>
      <c r="G5061" s="23">
        <v>0</v>
      </c>
      <c r="H5061" s="23">
        <v>0</v>
      </c>
      <c r="I5061" s="23">
        <v>0</v>
      </c>
      <c r="J5061" s="21">
        <f>OR(F5061&lt;&gt;0,G5061&lt;&gt;0,H5061&lt;&gt;0,I5061&lt;&gt;0)*(F5061 + (F5061 = 0))*(G5061 + (G5061 = 0))*(H5061 + (H5061 = 0))*(I5061 + (I5061 = 0))</f>
        <v>12</v>
      </c>
      <c r="K5061" s="19"/>
      <c r="L5061" s="19"/>
      <c r="M5061" s="19"/>
    </row>
    <row r="5062" spans="1:13" x14ac:dyDescent="0.25">
      <c r="A5062" s="19"/>
      <c r="B5062" s="19"/>
      <c r="C5062" s="19"/>
      <c r="D5062" s="35"/>
      <c r="E5062" s="18" t="s">
        <v>16</v>
      </c>
      <c r="F5062" s="22"/>
      <c r="G5062" s="23"/>
      <c r="H5062" s="23"/>
      <c r="I5062" s="23"/>
      <c r="J5062" s="21">
        <f>OR(F5062&lt;&gt;0,G5062&lt;&gt;0,H5062&lt;&gt;0,I5062&lt;&gt;0)*(F5062 + (F5062 = 0))*(G5062 + (G5062 = 0))*(H5062 + (H5062 = 0))*(I5062 + (I5062 = 0))</f>
        <v>0</v>
      </c>
      <c r="K5062" s="19"/>
      <c r="L5062" s="19"/>
      <c r="M5062" s="19"/>
    </row>
    <row r="5063" spans="1:13" x14ac:dyDescent="0.25">
      <c r="A5063" s="19"/>
      <c r="B5063" s="19"/>
      <c r="C5063" s="19"/>
      <c r="D5063" s="35"/>
      <c r="E5063" s="19"/>
      <c r="F5063" s="19"/>
      <c r="G5063" s="19"/>
      <c r="H5063" s="19"/>
      <c r="I5063" s="19"/>
      <c r="J5063" s="24" t="s">
        <v>1144</v>
      </c>
      <c r="K5063" s="25">
        <f>SUM(J5061:J5062)</f>
        <v>12</v>
      </c>
      <c r="L5063" s="23">
        <v>31.08</v>
      </c>
      <c r="M5063" s="26">
        <f>ROUND(K5063*L5063,2)</f>
        <v>372.96</v>
      </c>
    </row>
    <row r="5064" spans="1:13" ht="0.95" customHeight="1" x14ac:dyDescent="0.25">
      <c r="A5064" s="27"/>
      <c r="B5064" s="27"/>
      <c r="C5064" s="27"/>
      <c r="D5064" s="36"/>
      <c r="E5064" s="27"/>
      <c r="F5064" s="27"/>
      <c r="G5064" s="27"/>
      <c r="H5064" s="27"/>
      <c r="I5064" s="27"/>
      <c r="J5064" s="27"/>
      <c r="K5064" s="27"/>
      <c r="L5064" s="27"/>
      <c r="M5064" s="27"/>
    </row>
    <row r="5065" spans="1:13" x14ac:dyDescent="0.25">
      <c r="A5065" s="17" t="s">
        <v>1145</v>
      </c>
      <c r="B5065" s="18" t="s">
        <v>23</v>
      </c>
      <c r="C5065" s="18" t="s">
        <v>76</v>
      </c>
      <c r="D5065" s="29" t="s">
        <v>1146</v>
      </c>
      <c r="E5065" s="19"/>
      <c r="F5065" s="19"/>
      <c r="G5065" s="19"/>
      <c r="H5065" s="19"/>
      <c r="I5065" s="19"/>
      <c r="J5065" s="19"/>
      <c r="K5065" s="20">
        <f>K5069</f>
        <v>4</v>
      </c>
      <c r="L5065" s="21">
        <f>L5069</f>
        <v>58.33</v>
      </c>
      <c r="M5065" s="21">
        <f>M5069</f>
        <v>233.32</v>
      </c>
    </row>
    <row r="5066" spans="1:13" ht="67.5" x14ac:dyDescent="0.25">
      <c r="A5066" s="19"/>
      <c r="B5066" s="19"/>
      <c r="C5066" s="19"/>
      <c r="D5066" s="29" t="s">
        <v>1147</v>
      </c>
      <c r="E5066" s="19"/>
      <c r="F5066" s="19"/>
      <c r="G5066" s="19"/>
      <c r="H5066" s="19"/>
      <c r="I5066" s="19"/>
      <c r="J5066" s="19"/>
      <c r="K5066" s="19"/>
      <c r="L5066" s="19"/>
      <c r="M5066" s="19"/>
    </row>
    <row r="5067" spans="1:13" x14ac:dyDescent="0.25">
      <c r="A5067" s="19"/>
      <c r="B5067" s="19"/>
      <c r="C5067" s="19"/>
      <c r="D5067" s="35"/>
      <c r="E5067" s="18" t="s">
        <v>16</v>
      </c>
      <c r="F5067" s="22">
        <v>4</v>
      </c>
      <c r="G5067" s="23">
        <v>0</v>
      </c>
      <c r="H5067" s="23">
        <v>0</v>
      </c>
      <c r="I5067" s="23">
        <v>0</v>
      </c>
      <c r="J5067" s="21">
        <f>OR(F5067&lt;&gt;0,G5067&lt;&gt;0,H5067&lt;&gt;0,I5067&lt;&gt;0)*(F5067 + (F5067 = 0))*(G5067 + (G5067 = 0))*(H5067 + (H5067 = 0))*(I5067 + (I5067 = 0))</f>
        <v>4</v>
      </c>
      <c r="K5067" s="19"/>
      <c r="L5067" s="19"/>
      <c r="M5067" s="19"/>
    </row>
    <row r="5068" spans="1:13" x14ac:dyDescent="0.25">
      <c r="A5068" s="19"/>
      <c r="B5068" s="19"/>
      <c r="C5068" s="19"/>
      <c r="D5068" s="35"/>
      <c r="E5068" s="18" t="s">
        <v>16</v>
      </c>
      <c r="F5068" s="22"/>
      <c r="G5068" s="23"/>
      <c r="H5068" s="23"/>
      <c r="I5068" s="23"/>
      <c r="J5068" s="21">
        <f>OR(F5068&lt;&gt;0,G5068&lt;&gt;0,H5068&lt;&gt;0,I5068&lt;&gt;0)*(F5068 + (F5068 = 0))*(G5068 + (G5068 = 0))*(H5068 + (H5068 = 0))*(I5068 + (I5068 = 0))</f>
        <v>0</v>
      </c>
      <c r="K5068" s="19"/>
      <c r="L5068" s="19"/>
      <c r="M5068" s="19"/>
    </row>
    <row r="5069" spans="1:13" x14ac:dyDescent="0.25">
      <c r="A5069" s="19"/>
      <c r="B5069" s="19"/>
      <c r="C5069" s="19"/>
      <c r="D5069" s="35"/>
      <c r="E5069" s="19"/>
      <c r="F5069" s="19"/>
      <c r="G5069" s="19"/>
      <c r="H5069" s="19"/>
      <c r="I5069" s="19"/>
      <c r="J5069" s="24" t="s">
        <v>1148</v>
      </c>
      <c r="K5069" s="25">
        <f>SUM(J5067:J5068)</f>
        <v>4</v>
      </c>
      <c r="L5069" s="23">
        <v>58.33</v>
      </c>
      <c r="M5069" s="26">
        <f>ROUND(K5069*L5069,2)</f>
        <v>233.32</v>
      </c>
    </row>
    <row r="5070" spans="1:13" ht="0.95" customHeight="1" x14ac:dyDescent="0.25">
      <c r="A5070" s="27"/>
      <c r="B5070" s="27"/>
      <c r="C5070" s="27"/>
      <c r="D5070" s="36"/>
      <c r="E5070" s="27"/>
      <c r="F5070" s="27"/>
      <c r="G5070" s="27"/>
      <c r="H5070" s="27"/>
      <c r="I5070" s="27"/>
      <c r="J5070" s="27"/>
      <c r="K5070" s="27"/>
      <c r="L5070" s="27"/>
      <c r="M5070" s="27"/>
    </row>
    <row r="5071" spans="1:13" x14ac:dyDescent="0.25">
      <c r="A5071" s="17" t="s">
        <v>1149</v>
      </c>
      <c r="B5071" s="18" t="s">
        <v>23</v>
      </c>
      <c r="C5071" s="18" t="s">
        <v>76</v>
      </c>
      <c r="D5071" s="29" t="s">
        <v>1150</v>
      </c>
      <c r="E5071" s="19"/>
      <c r="F5071" s="19"/>
      <c r="G5071" s="19"/>
      <c r="H5071" s="19"/>
      <c r="I5071" s="19"/>
      <c r="J5071" s="19"/>
      <c r="K5071" s="20">
        <f>K5075</f>
        <v>12</v>
      </c>
      <c r="L5071" s="21">
        <f>L5075</f>
        <v>15.07</v>
      </c>
      <c r="M5071" s="21">
        <f>M5075</f>
        <v>180.84</v>
      </c>
    </row>
    <row r="5072" spans="1:13" ht="45" x14ac:dyDescent="0.25">
      <c r="A5072" s="19"/>
      <c r="B5072" s="19"/>
      <c r="C5072" s="19"/>
      <c r="D5072" s="29" t="s">
        <v>1151</v>
      </c>
      <c r="E5072" s="19"/>
      <c r="F5072" s="19"/>
      <c r="G5072" s="19"/>
      <c r="H5072" s="19"/>
      <c r="I5072" s="19"/>
      <c r="J5072" s="19"/>
      <c r="K5072" s="19"/>
      <c r="L5072" s="19"/>
      <c r="M5072" s="19"/>
    </row>
    <row r="5073" spans="1:13" x14ac:dyDescent="0.25">
      <c r="A5073" s="19"/>
      <c r="B5073" s="19"/>
      <c r="C5073" s="19"/>
      <c r="D5073" s="35"/>
      <c r="E5073" s="18" t="s">
        <v>16</v>
      </c>
      <c r="F5073" s="22">
        <v>12</v>
      </c>
      <c r="G5073" s="23">
        <v>0</v>
      </c>
      <c r="H5073" s="23">
        <v>0</v>
      </c>
      <c r="I5073" s="23">
        <v>0</v>
      </c>
      <c r="J5073" s="21">
        <f>OR(F5073&lt;&gt;0,G5073&lt;&gt;0,H5073&lt;&gt;0,I5073&lt;&gt;0)*(F5073 + (F5073 = 0))*(G5073 + (G5073 = 0))*(H5073 + (H5073 = 0))*(I5073 + (I5073 = 0))</f>
        <v>12</v>
      </c>
      <c r="K5073" s="19"/>
      <c r="L5073" s="19"/>
      <c r="M5073" s="19"/>
    </row>
    <row r="5074" spans="1:13" x14ac:dyDescent="0.25">
      <c r="A5074" s="19"/>
      <c r="B5074" s="19"/>
      <c r="C5074" s="19"/>
      <c r="D5074" s="35"/>
      <c r="E5074" s="18" t="s">
        <v>16</v>
      </c>
      <c r="F5074" s="22"/>
      <c r="G5074" s="23"/>
      <c r="H5074" s="23"/>
      <c r="I5074" s="23"/>
      <c r="J5074" s="21">
        <f>OR(F5074&lt;&gt;0,G5074&lt;&gt;0,H5074&lt;&gt;0,I5074&lt;&gt;0)*(F5074 + (F5074 = 0))*(G5074 + (G5074 = 0))*(H5074 + (H5074 = 0))*(I5074 + (I5074 = 0))</f>
        <v>0</v>
      </c>
      <c r="K5074" s="19"/>
      <c r="L5074" s="19"/>
      <c r="M5074" s="19"/>
    </row>
    <row r="5075" spans="1:13" x14ac:dyDescent="0.25">
      <c r="A5075" s="19"/>
      <c r="B5075" s="19"/>
      <c r="C5075" s="19"/>
      <c r="D5075" s="35"/>
      <c r="E5075" s="19"/>
      <c r="F5075" s="19"/>
      <c r="G5075" s="19"/>
      <c r="H5075" s="19"/>
      <c r="I5075" s="19"/>
      <c r="J5075" s="24" t="s">
        <v>1152</v>
      </c>
      <c r="K5075" s="25">
        <f>SUM(J5073:J5074)</f>
        <v>12</v>
      </c>
      <c r="L5075" s="23">
        <v>15.07</v>
      </c>
      <c r="M5075" s="26">
        <f>ROUND(K5075*L5075,2)</f>
        <v>180.84</v>
      </c>
    </row>
    <row r="5076" spans="1:13" ht="0.95" customHeight="1" x14ac:dyDescent="0.25">
      <c r="A5076" s="27"/>
      <c r="B5076" s="27"/>
      <c r="C5076" s="27"/>
      <c r="D5076" s="36"/>
      <c r="E5076" s="27"/>
      <c r="F5076" s="27"/>
      <c r="G5076" s="27"/>
      <c r="H5076" s="27"/>
      <c r="I5076" s="27"/>
      <c r="J5076" s="27"/>
      <c r="K5076" s="27"/>
      <c r="L5076" s="27"/>
      <c r="M5076" s="27"/>
    </row>
    <row r="5077" spans="1:13" x14ac:dyDescent="0.25">
      <c r="A5077" s="19"/>
      <c r="B5077" s="19"/>
      <c r="C5077" s="19"/>
      <c r="D5077" s="35"/>
      <c r="E5077" s="19"/>
      <c r="F5077" s="19"/>
      <c r="G5077" s="19"/>
      <c r="H5077" s="19"/>
      <c r="I5077" s="19"/>
      <c r="J5077" s="24" t="s">
        <v>1153</v>
      </c>
      <c r="K5077" s="28">
        <v>1</v>
      </c>
      <c r="L5077" s="26">
        <f>M4927+M4933+M4939+M4945+M4951+M4957+M4963+M4969+M4975+M4981+M4987+M4993+M4999+M5005+M5011+M5017+M5023+M5029+M5035+M5041+M5047+M5053+M5059+M5065+M5071</f>
        <v>3220.06</v>
      </c>
      <c r="M5077" s="26">
        <f>ROUND(K5077*L5077,2)</f>
        <v>3220.06</v>
      </c>
    </row>
    <row r="5078" spans="1:13" ht="0.95" customHeight="1" x14ac:dyDescent="0.25">
      <c r="A5078" s="27"/>
      <c r="B5078" s="27"/>
      <c r="C5078" s="27"/>
      <c r="D5078" s="36"/>
      <c r="E5078" s="27"/>
      <c r="F5078" s="27"/>
      <c r="G5078" s="27"/>
      <c r="H5078" s="27"/>
      <c r="I5078" s="27"/>
      <c r="J5078" s="27"/>
      <c r="K5078" s="27"/>
      <c r="L5078" s="27"/>
      <c r="M5078" s="27"/>
    </row>
    <row r="5079" spans="1:13" x14ac:dyDescent="0.25">
      <c r="A5079" s="13" t="s">
        <v>1154</v>
      </c>
      <c r="B5079" s="13" t="s">
        <v>15</v>
      </c>
      <c r="C5079" s="13" t="s">
        <v>16</v>
      </c>
      <c r="D5079" s="34" t="s">
        <v>1155</v>
      </c>
      <c r="E5079" s="14"/>
      <c r="F5079" s="14"/>
      <c r="G5079" s="14"/>
      <c r="H5079" s="14"/>
      <c r="I5079" s="14"/>
      <c r="J5079" s="14"/>
      <c r="K5079" s="15">
        <f>K5177</f>
        <v>1</v>
      </c>
      <c r="L5079" s="16">
        <f>L5177</f>
        <v>9231.23</v>
      </c>
      <c r="M5079" s="16">
        <f>M5177</f>
        <v>9231.23</v>
      </c>
    </row>
    <row r="5080" spans="1:13" x14ac:dyDescent="0.25">
      <c r="A5080" s="19"/>
      <c r="B5080" s="19"/>
      <c r="C5080" s="19"/>
      <c r="D5080" s="29" t="s">
        <v>1155</v>
      </c>
      <c r="E5080" s="19"/>
      <c r="F5080" s="19"/>
      <c r="G5080" s="19"/>
      <c r="H5080" s="19"/>
      <c r="I5080" s="19"/>
      <c r="J5080" s="19"/>
      <c r="K5080" s="19"/>
      <c r="L5080" s="19"/>
      <c r="M5080" s="19"/>
    </row>
    <row r="5081" spans="1:13" x14ac:dyDescent="0.25">
      <c r="A5081" s="17" t="s">
        <v>1156</v>
      </c>
      <c r="B5081" s="18" t="s">
        <v>23</v>
      </c>
      <c r="C5081" s="18" t="s">
        <v>60</v>
      </c>
      <c r="D5081" s="29" t="s">
        <v>1157</v>
      </c>
      <c r="E5081" s="19"/>
      <c r="F5081" s="19"/>
      <c r="G5081" s="19"/>
      <c r="H5081" s="19"/>
      <c r="I5081" s="19"/>
      <c r="J5081" s="19"/>
      <c r="K5081" s="20">
        <f>K5085</f>
        <v>300</v>
      </c>
      <c r="L5081" s="21">
        <f>L5085</f>
        <v>4.5199999999999996</v>
      </c>
      <c r="M5081" s="21">
        <f>M5085</f>
        <v>1356</v>
      </c>
    </row>
    <row r="5082" spans="1:13" ht="56.25" x14ac:dyDescent="0.25">
      <c r="A5082" s="19"/>
      <c r="B5082" s="19"/>
      <c r="C5082" s="19"/>
      <c r="D5082" s="29" t="s">
        <v>1158</v>
      </c>
      <c r="E5082" s="19"/>
      <c r="F5082" s="19"/>
      <c r="G5082" s="19"/>
      <c r="H5082" s="19"/>
      <c r="I5082" s="19"/>
      <c r="J5082" s="19"/>
      <c r="K5082" s="19"/>
      <c r="L5082" s="19"/>
      <c r="M5082" s="19"/>
    </row>
    <row r="5083" spans="1:13" x14ac:dyDescent="0.25">
      <c r="A5083" s="19"/>
      <c r="B5083" s="19"/>
      <c r="C5083" s="19"/>
      <c r="D5083" s="35"/>
      <c r="E5083" s="18" t="s">
        <v>16</v>
      </c>
      <c r="F5083" s="22">
        <v>2</v>
      </c>
      <c r="G5083" s="23">
        <v>150</v>
      </c>
      <c r="H5083" s="23">
        <v>0</v>
      </c>
      <c r="I5083" s="23">
        <v>0</v>
      </c>
      <c r="J5083" s="21">
        <f>OR(F5083&lt;&gt;0,G5083&lt;&gt;0,H5083&lt;&gt;0,I5083&lt;&gt;0)*(F5083 + (F5083 = 0))*(G5083 + (G5083 = 0))*(H5083 + (H5083 = 0))*(I5083 + (I5083 = 0))</f>
        <v>300</v>
      </c>
      <c r="K5083" s="19"/>
      <c r="L5083" s="19"/>
      <c r="M5083" s="19"/>
    </row>
    <row r="5084" spans="1:13" x14ac:dyDescent="0.25">
      <c r="A5084" s="19"/>
      <c r="B5084" s="19"/>
      <c r="C5084" s="19"/>
      <c r="D5084" s="35"/>
      <c r="E5084" s="18" t="s">
        <v>16</v>
      </c>
      <c r="F5084" s="22"/>
      <c r="G5084" s="23"/>
      <c r="H5084" s="23"/>
      <c r="I5084" s="23"/>
      <c r="J5084" s="21">
        <f>OR(F5084&lt;&gt;0,G5084&lt;&gt;0,H5084&lt;&gt;0,I5084&lt;&gt;0)*(F5084 + (F5084 = 0))*(G5084 + (G5084 = 0))*(H5084 + (H5084 = 0))*(I5084 + (I5084 = 0))</f>
        <v>0</v>
      </c>
      <c r="K5084" s="19"/>
      <c r="L5084" s="19"/>
      <c r="M5084" s="19"/>
    </row>
    <row r="5085" spans="1:13" x14ac:dyDescent="0.25">
      <c r="A5085" s="19"/>
      <c r="B5085" s="19"/>
      <c r="C5085" s="19"/>
      <c r="D5085" s="35"/>
      <c r="E5085" s="19"/>
      <c r="F5085" s="19"/>
      <c r="G5085" s="19"/>
      <c r="H5085" s="19"/>
      <c r="I5085" s="19"/>
      <c r="J5085" s="24" t="s">
        <v>1159</v>
      </c>
      <c r="K5085" s="25">
        <f>SUM(J5083:J5084)</f>
        <v>300</v>
      </c>
      <c r="L5085" s="23">
        <v>4.5199999999999996</v>
      </c>
      <c r="M5085" s="26">
        <f>ROUND(K5085*L5085,2)</f>
        <v>1356</v>
      </c>
    </row>
    <row r="5086" spans="1:13" ht="0.95" customHeight="1" x14ac:dyDescent="0.25">
      <c r="A5086" s="27"/>
      <c r="B5086" s="27"/>
      <c r="C5086" s="27"/>
      <c r="D5086" s="36"/>
      <c r="E5086" s="27"/>
      <c r="F5086" s="27"/>
      <c r="G5086" s="27"/>
      <c r="H5086" s="27"/>
      <c r="I5086" s="27"/>
      <c r="J5086" s="27"/>
      <c r="K5086" s="27"/>
      <c r="L5086" s="27"/>
      <c r="M5086" s="27"/>
    </row>
    <row r="5087" spans="1:13" x14ac:dyDescent="0.25">
      <c r="A5087" s="17" t="s">
        <v>1160</v>
      </c>
      <c r="B5087" s="18" t="s">
        <v>23</v>
      </c>
      <c r="C5087" s="18" t="s">
        <v>24</v>
      </c>
      <c r="D5087" s="29" t="s">
        <v>1161</v>
      </c>
      <c r="E5087" s="19"/>
      <c r="F5087" s="19"/>
      <c r="G5087" s="19"/>
      <c r="H5087" s="19"/>
      <c r="I5087" s="19"/>
      <c r="J5087" s="19"/>
      <c r="K5087" s="20">
        <f>K5091</f>
        <v>20</v>
      </c>
      <c r="L5087" s="21">
        <f>L5091</f>
        <v>7.55</v>
      </c>
      <c r="M5087" s="21">
        <f>M5091</f>
        <v>151</v>
      </c>
    </row>
    <row r="5088" spans="1:13" ht="56.25" x14ac:dyDescent="0.25">
      <c r="A5088" s="19"/>
      <c r="B5088" s="19"/>
      <c r="C5088" s="19"/>
      <c r="D5088" s="29" t="s">
        <v>1162</v>
      </c>
      <c r="E5088" s="19"/>
      <c r="F5088" s="19"/>
      <c r="G5088" s="19"/>
      <c r="H5088" s="19"/>
      <c r="I5088" s="19"/>
      <c r="J5088" s="19"/>
      <c r="K5088" s="19"/>
      <c r="L5088" s="19"/>
      <c r="M5088" s="19"/>
    </row>
    <row r="5089" spans="1:13" x14ac:dyDescent="0.25">
      <c r="A5089" s="19"/>
      <c r="B5089" s="19"/>
      <c r="C5089" s="19"/>
      <c r="D5089" s="35"/>
      <c r="E5089" s="18" t="s">
        <v>16</v>
      </c>
      <c r="F5089" s="22">
        <v>20</v>
      </c>
      <c r="G5089" s="23">
        <v>0</v>
      </c>
      <c r="H5089" s="23">
        <v>0</v>
      </c>
      <c r="I5089" s="23">
        <v>0</v>
      </c>
      <c r="J5089" s="21">
        <f>OR(F5089&lt;&gt;0,G5089&lt;&gt;0,H5089&lt;&gt;0,I5089&lt;&gt;0)*(F5089 + (F5089 = 0))*(G5089 + (G5089 = 0))*(H5089 + (H5089 = 0))*(I5089 + (I5089 = 0))</f>
        <v>20</v>
      </c>
      <c r="K5089" s="19"/>
      <c r="L5089" s="19"/>
      <c r="M5089" s="19"/>
    </row>
    <row r="5090" spans="1:13" x14ac:dyDescent="0.25">
      <c r="A5090" s="19"/>
      <c r="B5090" s="19"/>
      <c r="C5090" s="19"/>
      <c r="D5090" s="35"/>
      <c r="E5090" s="18" t="s">
        <v>16</v>
      </c>
      <c r="F5090" s="22"/>
      <c r="G5090" s="23"/>
      <c r="H5090" s="23"/>
      <c r="I5090" s="23"/>
      <c r="J5090" s="21">
        <f>OR(F5090&lt;&gt;0,G5090&lt;&gt;0,H5090&lt;&gt;0,I5090&lt;&gt;0)*(F5090 + (F5090 = 0))*(G5090 + (G5090 = 0))*(H5090 + (H5090 = 0))*(I5090 + (I5090 = 0))</f>
        <v>0</v>
      </c>
      <c r="K5090" s="19"/>
      <c r="L5090" s="19"/>
      <c r="M5090" s="19"/>
    </row>
    <row r="5091" spans="1:13" x14ac:dyDescent="0.25">
      <c r="A5091" s="19"/>
      <c r="B5091" s="19"/>
      <c r="C5091" s="19"/>
      <c r="D5091" s="35"/>
      <c r="E5091" s="19"/>
      <c r="F5091" s="19"/>
      <c r="G5091" s="19"/>
      <c r="H5091" s="19"/>
      <c r="I5091" s="19"/>
      <c r="J5091" s="24" t="s">
        <v>1163</v>
      </c>
      <c r="K5091" s="25">
        <f>SUM(J5089:J5090)</f>
        <v>20</v>
      </c>
      <c r="L5091" s="23">
        <v>7.55</v>
      </c>
      <c r="M5091" s="26">
        <f>ROUND(K5091*L5091,2)</f>
        <v>151</v>
      </c>
    </row>
    <row r="5092" spans="1:13" ht="0.95" customHeight="1" x14ac:dyDescent="0.25">
      <c r="A5092" s="27"/>
      <c r="B5092" s="27"/>
      <c r="C5092" s="27"/>
      <c r="D5092" s="36"/>
      <c r="E5092" s="27"/>
      <c r="F5092" s="27"/>
      <c r="G5092" s="27"/>
      <c r="H5092" s="27"/>
      <c r="I5092" s="27"/>
      <c r="J5092" s="27"/>
      <c r="K5092" s="27"/>
      <c r="L5092" s="27"/>
      <c r="M5092" s="27"/>
    </row>
    <row r="5093" spans="1:13" x14ac:dyDescent="0.25">
      <c r="A5093" s="17" t="s">
        <v>1164</v>
      </c>
      <c r="B5093" s="18" t="s">
        <v>23</v>
      </c>
      <c r="C5093" s="18" t="s">
        <v>60</v>
      </c>
      <c r="D5093" s="29" t="s">
        <v>1165</v>
      </c>
      <c r="E5093" s="19"/>
      <c r="F5093" s="19"/>
      <c r="G5093" s="19"/>
      <c r="H5093" s="19"/>
      <c r="I5093" s="19"/>
      <c r="J5093" s="19"/>
      <c r="K5093" s="20">
        <f>K5097</f>
        <v>40</v>
      </c>
      <c r="L5093" s="21">
        <f>L5097</f>
        <v>10.7</v>
      </c>
      <c r="M5093" s="21">
        <f>M5097</f>
        <v>428</v>
      </c>
    </row>
    <row r="5094" spans="1:13" ht="45" x14ac:dyDescent="0.25">
      <c r="A5094" s="19"/>
      <c r="B5094" s="19"/>
      <c r="C5094" s="19"/>
      <c r="D5094" s="29" t="s">
        <v>1166</v>
      </c>
      <c r="E5094" s="19"/>
      <c r="F5094" s="19"/>
      <c r="G5094" s="19"/>
      <c r="H5094" s="19"/>
      <c r="I5094" s="19"/>
      <c r="J5094" s="19"/>
      <c r="K5094" s="19"/>
      <c r="L5094" s="19"/>
      <c r="M5094" s="19"/>
    </row>
    <row r="5095" spans="1:13" x14ac:dyDescent="0.25">
      <c r="A5095" s="19"/>
      <c r="B5095" s="19"/>
      <c r="C5095" s="19"/>
      <c r="D5095" s="35"/>
      <c r="E5095" s="18" t="s">
        <v>16</v>
      </c>
      <c r="F5095" s="22">
        <v>2</v>
      </c>
      <c r="G5095" s="23">
        <v>20</v>
      </c>
      <c r="H5095" s="23">
        <v>0</v>
      </c>
      <c r="I5095" s="23">
        <v>0</v>
      </c>
      <c r="J5095" s="21">
        <f>OR(F5095&lt;&gt;0,G5095&lt;&gt;0,H5095&lt;&gt;0,I5095&lt;&gt;0)*(F5095 + (F5095 = 0))*(G5095 + (G5095 = 0))*(H5095 + (H5095 = 0))*(I5095 + (I5095 = 0))</f>
        <v>40</v>
      </c>
      <c r="K5095" s="19"/>
      <c r="L5095" s="19"/>
      <c r="M5095" s="19"/>
    </row>
    <row r="5096" spans="1:13" x14ac:dyDescent="0.25">
      <c r="A5096" s="19"/>
      <c r="B5096" s="19"/>
      <c r="C5096" s="19"/>
      <c r="D5096" s="35"/>
      <c r="E5096" s="18" t="s">
        <v>16</v>
      </c>
      <c r="F5096" s="22"/>
      <c r="G5096" s="23"/>
      <c r="H5096" s="23"/>
      <c r="I5096" s="23"/>
      <c r="J5096" s="21">
        <f>OR(F5096&lt;&gt;0,G5096&lt;&gt;0,H5096&lt;&gt;0,I5096&lt;&gt;0)*(F5096 + (F5096 = 0))*(G5096 + (G5096 = 0))*(H5096 + (H5096 = 0))*(I5096 + (I5096 = 0))</f>
        <v>0</v>
      </c>
      <c r="K5096" s="19"/>
      <c r="L5096" s="19"/>
      <c r="M5096" s="19"/>
    </row>
    <row r="5097" spans="1:13" x14ac:dyDescent="0.25">
      <c r="A5097" s="19"/>
      <c r="B5097" s="19"/>
      <c r="C5097" s="19"/>
      <c r="D5097" s="35"/>
      <c r="E5097" s="19"/>
      <c r="F5097" s="19"/>
      <c r="G5097" s="19"/>
      <c r="H5097" s="19"/>
      <c r="I5097" s="19"/>
      <c r="J5097" s="24" t="s">
        <v>1167</v>
      </c>
      <c r="K5097" s="25">
        <f>SUM(J5095:J5096)</f>
        <v>40</v>
      </c>
      <c r="L5097" s="23">
        <v>10.7</v>
      </c>
      <c r="M5097" s="26">
        <f>ROUND(K5097*L5097,2)</f>
        <v>428</v>
      </c>
    </row>
    <row r="5098" spans="1:13" ht="0.95" customHeight="1" x14ac:dyDescent="0.25">
      <c r="A5098" s="27"/>
      <c r="B5098" s="27"/>
      <c r="C5098" s="27"/>
      <c r="D5098" s="36"/>
      <c r="E5098" s="27"/>
      <c r="F5098" s="27"/>
      <c r="G5098" s="27"/>
      <c r="H5098" s="27"/>
      <c r="I5098" s="27"/>
      <c r="J5098" s="27"/>
      <c r="K5098" s="27"/>
      <c r="L5098" s="27"/>
      <c r="M5098" s="27"/>
    </row>
    <row r="5099" spans="1:13" x14ac:dyDescent="0.25">
      <c r="A5099" s="17" t="s">
        <v>1168</v>
      </c>
      <c r="B5099" s="18" t="s">
        <v>23</v>
      </c>
      <c r="C5099" s="18" t="s">
        <v>60</v>
      </c>
      <c r="D5099" s="29" t="s">
        <v>1169</v>
      </c>
      <c r="E5099" s="19"/>
      <c r="F5099" s="19"/>
      <c r="G5099" s="19"/>
      <c r="H5099" s="19"/>
      <c r="I5099" s="19"/>
      <c r="J5099" s="19"/>
      <c r="K5099" s="20">
        <f>K5103</f>
        <v>40</v>
      </c>
      <c r="L5099" s="21">
        <f>L5103</f>
        <v>10.26</v>
      </c>
      <c r="M5099" s="21">
        <f>M5103</f>
        <v>410.4</v>
      </c>
    </row>
    <row r="5100" spans="1:13" ht="67.5" x14ac:dyDescent="0.25">
      <c r="A5100" s="19"/>
      <c r="B5100" s="19"/>
      <c r="C5100" s="19"/>
      <c r="D5100" s="29" t="s">
        <v>1170</v>
      </c>
      <c r="E5100" s="19"/>
      <c r="F5100" s="19"/>
      <c r="G5100" s="19"/>
      <c r="H5100" s="19"/>
      <c r="I5100" s="19"/>
      <c r="J5100" s="19"/>
      <c r="K5100" s="19"/>
      <c r="L5100" s="19"/>
      <c r="M5100" s="19"/>
    </row>
    <row r="5101" spans="1:13" x14ac:dyDescent="0.25">
      <c r="A5101" s="19"/>
      <c r="B5101" s="19"/>
      <c r="C5101" s="19"/>
      <c r="D5101" s="35"/>
      <c r="E5101" s="18" t="s">
        <v>16</v>
      </c>
      <c r="F5101" s="22">
        <v>2</v>
      </c>
      <c r="G5101" s="23">
        <v>20</v>
      </c>
      <c r="H5101" s="23">
        <v>0</v>
      </c>
      <c r="I5101" s="23">
        <v>0</v>
      </c>
      <c r="J5101" s="21">
        <f>OR(F5101&lt;&gt;0,G5101&lt;&gt;0,H5101&lt;&gt;0,I5101&lt;&gt;0)*(F5101 + (F5101 = 0))*(G5101 + (G5101 = 0))*(H5101 + (H5101 = 0))*(I5101 + (I5101 = 0))</f>
        <v>40</v>
      </c>
      <c r="K5101" s="19"/>
      <c r="L5101" s="19"/>
      <c r="M5101" s="19"/>
    </row>
    <row r="5102" spans="1:13" x14ac:dyDescent="0.25">
      <c r="A5102" s="19"/>
      <c r="B5102" s="19"/>
      <c r="C5102" s="19"/>
      <c r="D5102" s="35"/>
      <c r="E5102" s="18" t="s">
        <v>16</v>
      </c>
      <c r="F5102" s="22"/>
      <c r="G5102" s="23"/>
      <c r="H5102" s="23"/>
      <c r="I5102" s="23"/>
      <c r="J5102" s="21">
        <f>OR(F5102&lt;&gt;0,G5102&lt;&gt;0,H5102&lt;&gt;0,I5102&lt;&gt;0)*(F5102 + (F5102 = 0))*(G5102 + (G5102 = 0))*(H5102 + (H5102 = 0))*(I5102 + (I5102 = 0))</f>
        <v>0</v>
      </c>
      <c r="K5102" s="19"/>
      <c r="L5102" s="19"/>
      <c r="M5102" s="19"/>
    </row>
    <row r="5103" spans="1:13" x14ac:dyDescent="0.25">
      <c r="A5103" s="19"/>
      <c r="B5103" s="19"/>
      <c r="C5103" s="19"/>
      <c r="D5103" s="35"/>
      <c r="E5103" s="19"/>
      <c r="F5103" s="19"/>
      <c r="G5103" s="19"/>
      <c r="H5103" s="19"/>
      <c r="I5103" s="19"/>
      <c r="J5103" s="24" t="s">
        <v>1171</v>
      </c>
      <c r="K5103" s="25">
        <f>SUM(J5101:J5102)</f>
        <v>40</v>
      </c>
      <c r="L5103" s="23">
        <v>10.26</v>
      </c>
      <c r="M5103" s="26">
        <f>ROUND(K5103*L5103,2)</f>
        <v>410.4</v>
      </c>
    </row>
    <row r="5104" spans="1:13" ht="0.95" customHeight="1" x14ac:dyDescent="0.25">
      <c r="A5104" s="27"/>
      <c r="B5104" s="27"/>
      <c r="C5104" s="27"/>
      <c r="D5104" s="36"/>
      <c r="E5104" s="27"/>
      <c r="F5104" s="27"/>
      <c r="G5104" s="27"/>
      <c r="H5104" s="27"/>
      <c r="I5104" s="27"/>
      <c r="J5104" s="27"/>
      <c r="K5104" s="27"/>
      <c r="L5104" s="27"/>
      <c r="M5104" s="27"/>
    </row>
    <row r="5105" spans="1:13" x14ac:dyDescent="0.25">
      <c r="A5105" s="17" t="s">
        <v>1172</v>
      </c>
      <c r="B5105" s="18" t="s">
        <v>23</v>
      </c>
      <c r="C5105" s="18" t="s">
        <v>60</v>
      </c>
      <c r="D5105" s="29" t="s">
        <v>1173</v>
      </c>
      <c r="E5105" s="19"/>
      <c r="F5105" s="19"/>
      <c r="G5105" s="19"/>
      <c r="H5105" s="19"/>
      <c r="I5105" s="19"/>
      <c r="J5105" s="19"/>
      <c r="K5105" s="20">
        <f>K5109</f>
        <v>200</v>
      </c>
      <c r="L5105" s="21">
        <f>L5109</f>
        <v>10.050000000000001</v>
      </c>
      <c r="M5105" s="21">
        <f>M5109</f>
        <v>2010</v>
      </c>
    </row>
    <row r="5106" spans="1:13" ht="67.5" x14ac:dyDescent="0.25">
      <c r="A5106" s="19"/>
      <c r="B5106" s="19"/>
      <c r="C5106" s="19"/>
      <c r="D5106" s="29" t="s">
        <v>1174</v>
      </c>
      <c r="E5106" s="19"/>
      <c r="F5106" s="19"/>
      <c r="G5106" s="19"/>
      <c r="H5106" s="19"/>
      <c r="I5106" s="19"/>
      <c r="J5106" s="19"/>
      <c r="K5106" s="19"/>
      <c r="L5106" s="19"/>
      <c r="M5106" s="19"/>
    </row>
    <row r="5107" spans="1:13" x14ac:dyDescent="0.25">
      <c r="A5107" s="19"/>
      <c r="B5107" s="19"/>
      <c r="C5107" s="19"/>
      <c r="D5107" s="35"/>
      <c r="E5107" s="18" t="s">
        <v>16</v>
      </c>
      <c r="F5107" s="22">
        <v>2</v>
      </c>
      <c r="G5107" s="23">
        <v>100</v>
      </c>
      <c r="H5107" s="23">
        <v>0</v>
      </c>
      <c r="I5107" s="23">
        <v>0</v>
      </c>
      <c r="J5107" s="21">
        <f>OR(F5107&lt;&gt;0,G5107&lt;&gt;0,H5107&lt;&gt;0,I5107&lt;&gt;0)*(F5107 + (F5107 = 0))*(G5107 + (G5107 = 0))*(H5107 + (H5107 = 0))*(I5107 + (I5107 = 0))</f>
        <v>200</v>
      </c>
      <c r="K5107" s="19"/>
      <c r="L5107" s="19"/>
      <c r="M5107" s="19"/>
    </row>
    <row r="5108" spans="1:13" x14ac:dyDescent="0.25">
      <c r="A5108" s="19"/>
      <c r="B5108" s="19"/>
      <c r="C5108" s="19"/>
      <c r="D5108" s="35"/>
      <c r="E5108" s="18" t="s">
        <v>16</v>
      </c>
      <c r="F5108" s="22"/>
      <c r="G5108" s="23"/>
      <c r="H5108" s="23"/>
      <c r="I5108" s="23"/>
      <c r="J5108" s="21">
        <f>OR(F5108&lt;&gt;0,G5108&lt;&gt;0,H5108&lt;&gt;0,I5108&lt;&gt;0)*(F5108 + (F5108 = 0))*(G5108 + (G5108 = 0))*(H5108 + (H5108 = 0))*(I5108 + (I5108 = 0))</f>
        <v>0</v>
      </c>
      <c r="K5108" s="19"/>
      <c r="L5108" s="19"/>
      <c r="M5108" s="19"/>
    </row>
    <row r="5109" spans="1:13" x14ac:dyDescent="0.25">
      <c r="A5109" s="19"/>
      <c r="B5109" s="19"/>
      <c r="C5109" s="19"/>
      <c r="D5109" s="35"/>
      <c r="E5109" s="19"/>
      <c r="F5109" s="19"/>
      <c r="G5109" s="19"/>
      <c r="H5109" s="19"/>
      <c r="I5109" s="19"/>
      <c r="J5109" s="24" t="s">
        <v>1175</v>
      </c>
      <c r="K5109" s="25">
        <f>SUM(J5107:J5108)</f>
        <v>200</v>
      </c>
      <c r="L5109" s="23">
        <v>10.050000000000001</v>
      </c>
      <c r="M5109" s="26">
        <f>ROUND(K5109*L5109,2)</f>
        <v>2010</v>
      </c>
    </row>
    <row r="5110" spans="1:13" ht="0.95" customHeight="1" x14ac:dyDescent="0.25">
      <c r="A5110" s="27"/>
      <c r="B5110" s="27"/>
      <c r="C5110" s="27"/>
      <c r="D5110" s="36"/>
      <c r="E5110" s="27"/>
      <c r="F5110" s="27"/>
      <c r="G5110" s="27"/>
      <c r="H5110" s="27"/>
      <c r="I5110" s="27"/>
      <c r="J5110" s="27"/>
      <c r="K5110" s="27"/>
      <c r="L5110" s="27"/>
      <c r="M5110" s="27"/>
    </row>
    <row r="5111" spans="1:13" ht="22.5" x14ac:dyDescent="0.25">
      <c r="A5111" s="17" t="s">
        <v>1176</v>
      </c>
      <c r="B5111" s="18" t="s">
        <v>23</v>
      </c>
      <c r="C5111" s="18" t="s">
        <v>60</v>
      </c>
      <c r="D5111" s="29" t="s">
        <v>1177</v>
      </c>
      <c r="E5111" s="19"/>
      <c r="F5111" s="19"/>
      <c r="G5111" s="19"/>
      <c r="H5111" s="19"/>
      <c r="I5111" s="19"/>
      <c r="J5111" s="19"/>
      <c r="K5111" s="20">
        <f>K5115</f>
        <v>40</v>
      </c>
      <c r="L5111" s="21">
        <f>L5115</f>
        <v>8.5399999999999991</v>
      </c>
      <c r="M5111" s="21">
        <f>M5115</f>
        <v>341.6</v>
      </c>
    </row>
    <row r="5112" spans="1:13" ht="67.5" x14ac:dyDescent="0.25">
      <c r="A5112" s="19"/>
      <c r="B5112" s="19"/>
      <c r="C5112" s="19"/>
      <c r="D5112" s="29" t="s">
        <v>1178</v>
      </c>
      <c r="E5112" s="19"/>
      <c r="F5112" s="19"/>
      <c r="G5112" s="19"/>
      <c r="H5112" s="19"/>
      <c r="I5112" s="19"/>
      <c r="J5112" s="19"/>
      <c r="K5112" s="19"/>
      <c r="L5112" s="19"/>
      <c r="M5112" s="19"/>
    </row>
    <row r="5113" spans="1:13" x14ac:dyDescent="0.25">
      <c r="A5113" s="19"/>
      <c r="B5113" s="19"/>
      <c r="C5113" s="19"/>
      <c r="D5113" s="35"/>
      <c r="E5113" s="18" t="s">
        <v>16</v>
      </c>
      <c r="F5113" s="22">
        <v>40</v>
      </c>
      <c r="G5113" s="23">
        <v>0</v>
      </c>
      <c r="H5113" s="23">
        <v>0</v>
      </c>
      <c r="I5113" s="23">
        <v>0</v>
      </c>
      <c r="J5113" s="21">
        <f>OR(F5113&lt;&gt;0,G5113&lt;&gt;0,H5113&lt;&gt;0,I5113&lt;&gt;0)*(F5113 + (F5113 = 0))*(G5113 + (G5113 = 0))*(H5113 + (H5113 = 0))*(I5113 + (I5113 = 0))</f>
        <v>40</v>
      </c>
      <c r="K5113" s="19"/>
      <c r="L5113" s="19"/>
      <c r="M5113" s="19"/>
    </row>
    <row r="5114" spans="1:13" x14ac:dyDescent="0.25">
      <c r="A5114" s="19"/>
      <c r="B5114" s="19"/>
      <c r="C5114" s="19"/>
      <c r="D5114" s="35"/>
      <c r="E5114" s="18" t="s">
        <v>16</v>
      </c>
      <c r="F5114" s="22"/>
      <c r="G5114" s="23"/>
      <c r="H5114" s="23"/>
      <c r="I5114" s="23"/>
      <c r="J5114" s="21">
        <f>OR(F5114&lt;&gt;0,G5114&lt;&gt;0,H5114&lt;&gt;0,I5114&lt;&gt;0)*(F5114 + (F5114 = 0))*(G5114 + (G5114 = 0))*(H5114 + (H5114 = 0))*(I5114 + (I5114 = 0))</f>
        <v>0</v>
      </c>
      <c r="K5114" s="19"/>
      <c r="L5114" s="19"/>
      <c r="M5114" s="19"/>
    </row>
    <row r="5115" spans="1:13" x14ac:dyDescent="0.25">
      <c r="A5115" s="19"/>
      <c r="B5115" s="19"/>
      <c r="C5115" s="19"/>
      <c r="D5115" s="35"/>
      <c r="E5115" s="19"/>
      <c r="F5115" s="19"/>
      <c r="G5115" s="19"/>
      <c r="H5115" s="19"/>
      <c r="I5115" s="19"/>
      <c r="J5115" s="24" t="s">
        <v>1179</v>
      </c>
      <c r="K5115" s="25">
        <f>SUM(J5113:J5114)</f>
        <v>40</v>
      </c>
      <c r="L5115" s="23">
        <v>8.5399999999999991</v>
      </c>
      <c r="M5115" s="26">
        <f>ROUND(K5115*L5115,2)</f>
        <v>341.6</v>
      </c>
    </row>
    <row r="5116" spans="1:13" ht="0.95" customHeight="1" x14ac:dyDescent="0.25">
      <c r="A5116" s="27"/>
      <c r="B5116" s="27"/>
      <c r="C5116" s="27"/>
      <c r="D5116" s="36"/>
      <c r="E5116" s="27"/>
      <c r="F5116" s="27"/>
      <c r="G5116" s="27"/>
      <c r="H5116" s="27"/>
      <c r="I5116" s="27"/>
      <c r="J5116" s="27"/>
      <c r="K5116" s="27"/>
      <c r="L5116" s="27"/>
      <c r="M5116" s="27"/>
    </row>
    <row r="5117" spans="1:13" x14ac:dyDescent="0.25">
      <c r="A5117" s="17" t="s">
        <v>1180</v>
      </c>
      <c r="B5117" s="18" t="s">
        <v>23</v>
      </c>
      <c r="C5117" s="18" t="s">
        <v>76</v>
      </c>
      <c r="D5117" s="29" t="s">
        <v>1181</v>
      </c>
      <c r="E5117" s="19"/>
      <c r="F5117" s="19"/>
      <c r="G5117" s="19"/>
      <c r="H5117" s="19"/>
      <c r="I5117" s="19"/>
      <c r="J5117" s="19"/>
      <c r="K5117" s="20">
        <f>K5121</f>
        <v>6</v>
      </c>
      <c r="L5117" s="21">
        <f>L5121</f>
        <v>6.49</v>
      </c>
      <c r="M5117" s="21">
        <f>M5121</f>
        <v>38.94</v>
      </c>
    </row>
    <row r="5118" spans="1:13" ht="45" x14ac:dyDescent="0.25">
      <c r="A5118" s="19"/>
      <c r="B5118" s="19"/>
      <c r="C5118" s="19"/>
      <c r="D5118" s="29" t="s">
        <v>1182</v>
      </c>
      <c r="E5118" s="19"/>
      <c r="F5118" s="19"/>
      <c r="G5118" s="19"/>
      <c r="H5118" s="19"/>
      <c r="I5118" s="19"/>
      <c r="J5118" s="19"/>
      <c r="K5118" s="19"/>
      <c r="L5118" s="19"/>
      <c r="M5118" s="19"/>
    </row>
    <row r="5119" spans="1:13" x14ac:dyDescent="0.25">
      <c r="A5119" s="19"/>
      <c r="B5119" s="19"/>
      <c r="C5119" s="19"/>
      <c r="D5119" s="35"/>
      <c r="E5119" s="18" t="s">
        <v>16</v>
      </c>
      <c r="F5119" s="22">
        <v>6</v>
      </c>
      <c r="G5119" s="23">
        <v>0</v>
      </c>
      <c r="H5119" s="23">
        <v>0</v>
      </c>
      <c r="I5119" s="23">
        <v>0</v>
      </c>
      <c r="J5119" s="21">
        <f>OR(F5119&lt;&gt;0,G5119&lt;&gt;0,H5119&lt;&gt;0,I5119&lt;&gt;0)*(F5119 + (F5119 = 0))*(G5119 + (G5119 = 0))*(H5119 + (H5119 = 0))*(I5119 + (I5119 = 0))</f>
        <v>6</v>
      </c>
      <c r="K5119" s="19"/>
      <c r="L5119" s="19"/>
      <c r="M5119" s="19"/>
    </row>
    <row r="5120" spans="1:13" x14ac:dyDescent="0.25">
      <c r="A5120" s="19"/>
      <c r="B5120" s="19"/>
      <c r="C5120" s="19"/>
      <c r="D5120" s="35"/>
      <c r="E5120" s="18" t="s">
        <v>16</v>
      </c>
      <c r="F5120" s="22"/>
      <c r="G5120" s="23"/>
      <c r="H5120" s="23"/>
      <c r="I5120" s="23"/>
      <c r="J5120" s="21">
        <f>OR(F5120&lt;&gt;0,G5120&lt;&gt;0,H5120&lt;&gt;0,I5120&lt;&gt;0)*(F5120 + (F5120 = 0))*(G5120 + (G5120 = 0))*(H5120 + (H5120 = 0))*(I5120 + (I5120 = 0))</f>
        <v>0</v>
      </c>
      <c r="K5120" s="19"/>
      <c r="L5120" s="19"/>
      <c r="M5120" s="19"/>
    </row>
    <row r="5121" spans="1:13" x14ac:dyDescent="0.25">
      <c r="A5121" s="19"/>
      <c r="B5121" s="19"/>
      <c r="C5121" s="19"/>
      <c r="D5121" s="35"/>
      <c r="E5121" s="19"/>
      <c r="F5121" s="19"/>
      <c r="G5121" s="19"/>
      <c r="H5121" s="19"/>
      <c r="I5121" s="19"/>
      <c r="J5121" s="24" t="s">
        <v>1183</v>
      </c>
      <c r="K5121" s="25">
        <f>SUM(J5119:J5120)</f>
        <v>6</v>
      </c>
      <c r="L5121" s="23">
        <v>6.49</v>
      </c>
      <c r="M5121" s="26">
        <f>ROUND(K5121*L5121,2)</f>
        <v>38.94</v>
      </c>
    </row>
    <row r="5122" spans="1:13" ht="0.95" customHeight="1" x14ac:dyDescent="0.25">
      <c r="A5122" s="27"/>
      <c r="B5122" s="27"/>
      <c r="C5122" s="27"/>
      <c r="D5122" s="36"/>
      <c r="E5122" s="27"/>
      <c r="F5122" s="27"/>
      <c r="G5122" s="27"/>
      <c r="H5122" s="27"/>
      <c r="I5122" s="27"/>
      <c r="J5122" s="27"/>
      <c r="K5122" s="27"/>
      <c r="L5122" s="27"/>
      <c r="M5122" s="27"/>
    </row>
    <row r="5123" spans="1:13" x14ac:dyDescent="0.25">
      <c r="A5123" s="17" t="s">
        <v>1184</v>
      </c>
      <c r="B5123" s="18" t="s">
        <v>23</v>
      </c>
      <c r="C5123" s="18" t="s">
        <v>60</v>
      </c>
      <c r="D5123" s="29" t="s">
        <v>1185</v>
      </c>
      <c r="E5123" s="19"/>
      <c r="F5123" s="19"/>
      <c r="G5123" s="19"/>
      <c r="H5123" s="19"/>
      <c r="I5123" s="19"/>
      <c r="J5123" s="19"/>
      <c r="K5123" s="20">
        <f>K5127</f>
        <v>10</v>
      </c>
      <c r="L5123" s="21">
        <f>L5127</f>
        <v>22.44</v>
      </c>
      <c r="M5123" s="21">
        <f>M5127</f>
        <v>224.4</v>
      </c>
    </row>
    <row r="5124" spans="1:13" ht="101.25" x14ac:dyDescent="0.25">
      <c r="A5124" s="19"/>
      <c r="B5124" s="19"/>
      <c r="C5124" s="19"/>
      <c r="D5124" s="29" t="s">
        <v>1186</v>
      </c>
      <c r="E5124" s="19"/>
      <c r="F5124" s="19"/>
      <c r="G5124" s="19"/>
      <c r="H5124" s="19"/>
      <c r="I5124" s="19"/>
      <c r="J5124" s="19"/>
      <c r="K5124" s="19"/>
      <c r="L5124" s="19"/>
      <c r="M5124" s="19"/>
    </row>
    <row r="5125" spans="1:13" x14ac:dyDescent="0.25">
      <c r="A5125" s="19"/>
      <c r="B5125" s="19"/>
      <c r="C5125" s="19"/>
      <c r="D5125" s="35"/>
      <c r="E5125" s="18" t="s">
        <v>16</v>
      </c>
      <c r="F5125" s="22">
        <v>1</v>
      </c>
      <c r="G5125" s="23">
        <v>10</v>
      </c>
      <c r="H5125" s="23">
        <v>0</v>
      </c>
      <c r="I5125" s="23">
        <v>0</v>
      </c>
      <c r="J5125" s="21">
        <f>OR(F5125&lt;&gt;0,G5125&lt;&gt;0,H5125&lt;&gt;0,I5125&lt;&gt;0)*(F5125 + (F5125 = 0))*(G5125 + (G5125 = 0))*(H5125 + (H5125 = 0))*(I5125 + (I5125 = 0))</f>
        <v>10</v>
      </c>
      <c r="K5125" s="19"/>
      <c r="L5125" s="19"/>
      <c r="M5125" s="19"/>
    </row>
    <row r="5126" spans="1:13" x14ac:dyDescent="0.25">
      <c r="A5126" s="19"/>
      <c r="B5126" s="19"/>
      <c r="C5126" s="19"/>
      <c r="D5126" s="35"/>
      <c r="E5126" s="18" t="s">
        <v>16</v>
      </c>
      <c r="F5126" s="22"/>
      <c r="G5126" s="23"/>
      <c r="H5126" s="23"/>
      <c r="I5126" s="23"/>
      <c r="J5126" s="21">
        <f>OR(F5126&lt;&gt;0,G5126&lt;&gt;0,H5126&lt;&gt;0,I5126&lt;&gt;0)*(F5126 + (F5126 = 0))*(G5126 + (G5126 = 0))*(H5126 + (H5126 = 0))*(I5126 + (I5126 = 0))</f>
        <v>0</v>
      </c>
      <c r="K5126" s="19"/>
      <c r="L5126" s="19"/>
      <c r="M5126" s="19"/>
    </row>
    <row r="5127" spans="1:13" x14ac:dyDescent="0.25">
      <c r="A5127" s="19"/>
      <c r="B5127" s="19"/>
      <c r="C5127" s="19"/>
      <c r="D5127" s="35"/>
      <c r="E5127" s="19"/>
      <c r="F5127" s="19"/>
      <c r="G5127" s="19"/>
      <c r="H5127" s="19"/>
      <c r="I5127" s="19"/>
      <c r="J5127" s="24" t="s">
        <v>1187</v>
      </c>
      <c r="K5127" s="25">
        <f>SUM(J5125:J5126)</f>
        <v>10</v>
      </c>
      <c r="L5127" s="23">
        <v>22.44</v>
      </c>
      <c r="M5127" s="26">
        <f>ROUND(K5127*L5127,2)</f>
        <v>224.4</v>
      </c>
    </row>
    <row r="5128" spans="1:13" ht="0.95" customHeight="1" x14ac:dyDescent="0.25">
      <c r="A5128" s="27"/>
      <c r="B5128" s="27"/>
      <c r="C5128" s="27"/>
      <c r="D5128" s="36"/>
      <c r="E5128" s="27"/>
      <c r="F5128" s="27"/>
      <c r="G5128" s="27"/>
      <c r="H5128" s="27"/>
      <c r="I5128" s="27"/>
      <c r="J5128" s="27"/>
      <c r="K5128" s="27"/>
      <c r="L5128" s="27"/>
      <c r="M5128" s="27"/>
    </row>
    <row r="5129" spans="1:13" x14ac:dyDescent="0.25">
      <c r="A5129" s="17" t="s">
        <v>1188</v>
      </c>
      <c r="B5129" s="18" t="s">
        <v>23</v>
      </c>
      <c r="C5129" s="18" t="s">
        <v>76</v>
      </c>
      <c r="D5129" s="29" t="s">
        <v>1189</v>
      </c>
      <c r="E5129" s="19"/>
      <c r="F5129" s="19"/>
      <c r="G5129" s="19"/>
      <c r="H5129" s="19"/>
      <c r="I5129" s="19"/>
      <c r="J5129" s="19"/>
      <c r="K5129" s="20">
        <f>K5133</f>
        <v>4</v>
      </c>
      <c r="L5129" s="21">
        <f>L5133</f>
        <v>41.13</v>
      </c>
      <c r="M5129" s="21">
        <f>M5133</f>
        <v>164.52</v>
      </c>
    </row>
    <row r="5130" spans="1:13" ht="45" x14ac:dyDescent="0.25">
      <c r="A5130" s="19"/>
      <c r="B5130" s="19"/>
      <c r="C5130" s="19"/>
      <c r="D5130" s="29" t="s">
        <v>1190</v>
      </c>
      <c r="E5130" s="19"/>
      <c r="F5130" s="19"/>
      <c r="G5130" s="19"/>
      <c r="H5130" s="19"/>
      <c r="I5130" s="19"/>
      <c r="J5130" s="19"/>
      <c r="K5130" s="19"/>
      <c r="L5130" s="19"/>
      <c r="M5130" s="19"/>
    </row>
    <row r="5131" spans="1:13" x14ac:dyDescent="0.25">
      <c r="A5131" s="19"/>
      <c r="B5131" s="19"/>
      <c r="C5131" s="19"/>
      <c r="D5131" s="35"/>
      <c r="E5131" s="18" t="s">
        <v>16</v>
      </c>
      <c r="F5131" s="22">
        <v>4</v>
      </c>
      <c r="G5131" s="23">
        <v>0</v>
      </c>
      <c r="H5131" s="23">
        <v>0</v>
      </c>
      <c r="I5131" s="23">
        <v>0</v>
      </c>
      <c r="J5131" s="21">
        <f>OR(F5131&lt;&gt;0,G5131&lt;&gt;0,H5131&lt;&gt;0,I5131&lt;&gt;0)*(F5131 + (F5131 = 0))*(G5131 + (G5131 = 0))*(H5131 + (H5131 = 0))*(I5131 + (I5131 = 0))</f>
        <v>4</v>
      </c>
      <c r="K5131" s="19"/>
      <c r="L5131" s="19"/>
      <c r="M5131" s="19"/>
    </row>
    <row r="5132" spans="1:13" x14ac:dyDescent="0.25">
      <c r="A5132" s="19"/>
      <c r="B5132" s="19"/>
      <c r="C5132" s="19"/>
      <c r="D5132" s="35"/>
      <c r="E5132" s="18" t="s">
        <v>16</v>
      </c>
      <c r="F5132" s="22"/>
      <c r="G5132" s="23"/>
      <c r="H5132" s="23"/>
      <c r="I5132" s="23"/>
      <c r="J5132" s="21">
        <f>OR(F5132&lt;&gt;0,G5132&lt;&gt;0,H5132&lt;&gt;0,I5132&lt;&gt;0)*(F5132 + (F5132 = 0))*(G5132 + (G5132 = 0))*(H5132 + (H5132 = 0))*(I5132 + (I5132 = 0))</f>
        <v>0</v>
      </c>
      <c r="K5132" s="19"/>
      <c r="L5132" s="19"/>
      <c r="M5132" s="19"/>
    </row>
    <row r="5133" spans="1:13" x14ac:dyDescent="0.25">
      <c r="A5133" s="19"/>
      <c r="B5133" s="19"/>
      <c r="C5133" s="19"/>
      <c r="D5133" s="35"/>
      <c r="E5133" s="19"/>
      <c r="F5133" s="19"/>
      <c r="G5133" s="19"/>
      <c r="H5133" s="19"/>
      <c r="I5133" s="19"/>
      <c r="J5133" s="24" t="s">
        <v>1191</v>
      </c>
      <c r="K5133" s="25">
        <f>SUM(J5131:J5132)</f>
        <v>4</v>
      </c>
      <c r="L5133" s="23">
        <v>41.13</v>
      </c>
      <c r="M5133" s="26">
        <f>ROUND(K5133*L5133,2)</f>
        <v>164.52</v>
      </c>
    </row>
    <row r="5134" spans="1:13" ht="0.95" customHeight="1" x14ac:dyDescent="0.25">
      <c r="A5134" s="27"/>
      <c r="B5134" s="27"/>
      <c r="C5134" s="27"/>
      <c r="D5134" s="36"/>
      <c r="E5134" s="27"/>
      <c r="F5134" s="27"/>
      <c r="G5134" s="27"/>
      <c r="H5134" s="27"/>
      <c r="I5134" s="27"/>
      <c r="J5134" s="27"/>
      <c r="K5134" s="27"/>
      <c r="L5134" s="27"/>
      <c r="M5134" s="27"/>
    </row>
    <row r="5135" spans="1:13" x14ac:dyDescent="0.25">
      <c r="A5135" s="17" t="s">
        <v>1192</v>
      </c>
      <c r="B5135" s="18" t="s">
        <v>23</v>
      </c>
      <c r="C5135" s="18" t="s">
        <v>60</v>
      </c>
      <c r="D5135" s="29" t="s">
        <v>1193</v>
      </c>
      <c r="E5135" s="19"/>
      <c r="F5135" s="19"/>
      <c r="G5135" s="19"/>
      <c r="H5135" s="19"/>
      <c r="I5135" s="19"/>
      <c r="J5135" s="19"/>
      <c r="K5135" s="20">
        <f>K5139</f>
        <v>15</v>
      </c>
      <c r="L5135" s="21">
        <f>L5139</f>
        <v>19.190000000000001</v>
      </c>
      <c r="M5135" s="21">
        <f>M5139</f>
        <v>287.85000000000002</v>
      </c>
    </row>
    <row r="5136" spans="1:13" ht="101.25" x14ac:dyDescent="0.25">
      <c r="A5136" s="19"/>
      <c r="B5136" s="19"/>
      <c r="C5136" s="19"/>
      <c r="D5136" s="29" t="s">
        <v>1194</v>
      </c>
      <c r="E5136" s="19"/>
      <c r="F5136" s="19"/>
      <c r="G5136" s="19"/>
      <c r="H5136" s="19"/>
      <c r="I5136" s="19"/>
      <c r="J5136" s="19"/>
      <c r="K5136" s="19"/>
      <c r="L5136" s="19"/>
      <c r="M5136" s="19"/>
    </row>
    <row r="5137" spans="1:13" x14ac:dyDescent="0.25">
      <c r="A5137" s="19"/>
      <c r="B5137" s="19"/>
      <c r="C5137" s="19"/>
      <c r="D5137" s="35"/>
      <c r="E5137" s="18" t="s">
        <v>16</v>
      </c>
      <c r="F5137" s="22">
        <v>15</v>
      </c>
      <c r="G5137" s="23">
        <v>0</v>
      </c>
      <c r="H5137" s="23">
        <v>0</v>
      </c>
      <c r="I5137" s="23">
        <v>0</v>
      </c>
      <c r="J5137" s="21">
        <f>OR(F5137&lt;&gt;0,G5137&lt;&gt;0,H5137&lt;&gt;0,I5137&lt;&gt;0)*(F5137 + (F5137 = 0))*(G5137 + (G5137 = 0))*(H5137 + (H5137 = 0))*(I5137 + (I5137 = 0))</f>
        <v>15</v>
      </c>
      <c r="K5137" s="19"/>
      <c r="L5137" s="19"/>
      <c r="M5137" s="19"/>
    </row>
    <row r="5138" spans="1:13" x14ac:dyDescent="0.25">
      <c r="A5138" s="19"/>
      <c r="B5138" s="19"/>
      <c r="C5138" s="19"/>
      <c r="D5138" s="35"/>
      <c r="E5138" s="18" t="s">
        <v>16</v>
      </c>
      <c r="F5138" s="22"/>
      <c r="G5138" s="23"/>
      <c r="H5138" s="23"/>
      <c r="I5138" s="23"/>
      <c r="J5138" s="21">
        <f>OR(F5138&lt;&gt;0,G5138&lt;&gt;0,H5138&lt;&gt;0,I5138&lt;&gt;0)*(F5138 + (F5138 = 0))*(G5138 + (G5138 = 0))*(H5138 + (H5138 = 0))*(I5138 + (I5138 = 0))</f>
        <v>0</v>
      </c>
      <c r="K5138" s="19"/>
      <c r="L5138" s="19"/>
      <c r="M5138" s="19"/>
    </row>
    <row r="5139" spans="1:13" x14ac:dyDescent="0.25">
      <c r="A5139" s="19"/>
      <c r="B5139" s="19"/>
      <c r="C5139" s="19"/>
      <c r="D5139" s="35"/>
      <c r="E5139" s="19"/>
      <c r="F5139" s="19"/>
      <c r="G5139" s="19"/>
      <c r="H5139" s="19"/>
      <c r="I5139" s="19"/>
      <c r="J5139" s="24" t="s">
        <v>1195</v>
      </c>
      <c r="K5139" s="25">
        <f>SUM(J5137:J5138)</f>
        <v>15</v>
      </c>
      <c r="L5139" s="23">
        <v>19.190000000000001</v>
      </c>
      <c r="M5139" s="26">
        <f>ROUND(K5139*L5139,2)</f>
        <v>287.85000000000002</v>
      </c>
    </row>
    <row r="5140" spans="1:13" ht="0.95" customHeight="1" x14ac:dyDescent="0.25">
      <c r="A5140" s="27"/>
      <c r="B5140" s="27"/>
      <c r="C5140" s="27"/>
      <c r="D5140" s="36"/>
      <c r="E5140" s="27"/>
      <c r="F5140" s="27"/>
      <c r="G5140" s="27"/>
      <c r="H5140" s="27"/>
      <c r="I5140" s="27"/>
      <c r="J5140" s="27"/>
      <c r="K5140" s="27"/>
      <c r="L5140" s="27"/>
      <c r="M5140" s="27"/>
    </row>
    <row r="5141" spans="1:13" ht="22.5" x14ac:dyDescent="0.25">
      <c r="A5141" s="17" t="s">
        <v>1196</v>
      </c>
      <c r="B5141" s="18" t="s">
        <v>23</v>
      </c>
      <c r="C5141" s="18" t="s">
        <v>24</v>
      </c>
      <c r="D5141" s="29" t="s">
        <v>1197</v>
      </c>
      <c r="E5141" s="19"/>
      <c r="F5141" s="19"/>
      <c r="G5141" s="19"/>
      <c r="H5141" s="19"/>
      <c r="I5141" s="19"/>
      <c r="J5141" s="19"/>
      <c r="K5141" s="20">
        <f>K5145</f>
        <v>40</v>
      </c>
      <c r="L5141" s="21">
        <f>L5145</f>
        <v>21.9</v>
      </c>
      <c r="M5141" s="21">
        <f>M5145</f>
        <v>876</v>
      </c>
    </row>
    <row r="5142" spans="1:13" ht="56.25" x14ac:dyDescent="0.25">
      <c r="A5142" s="19"/>
      <c r="B5142" s="19"/>
      <c r="C5142" s="19"/>
      <c r="D5142" s="29" t="s">
        <v>1198</v>
      </c>
      <c r="E5142" s="19"/>
      <c r="F5142" s="19"/>
      <c r="G5142" s="19"/>
      <c r="H5142" s="19"/>
      <c r="I5142" s="19"/>
      <c r="J5142" s="19"/>
      <c r="K5142" s="19"/>
      <c r="L5142" s="19"/>
      <c r="M5142" s="19"/>
    </row>
    <row r="5143" spans="1:13" x14ac:dyDescent="0.25">
      <c r="A5143" s="19"/>
      <c r="B5143" s="19"/>
      <c r="C5143" s="19"/>
      <c r="D5143" s="35"/>
      <c r="E5143" s="18" t="s">
        <v>16</v>
      </c>
      <c r="F5143" s="22">
        <v>1</v>
      </c>
      <c r="G5143" s="23">
        <v>20</v>
      </c>
      <c r="H5143" s="23">
        <v>2</v>
      </c>
      <c r="I5143" s="23">
        <v>0</v>
      </c>
      <c r="J5143" s="21">
        <f>OR(F5143&lt;&gt;0,G5143&lt;&gt;0,H5143&lt;&gt;0,I5143&lt;&gt;0)*(F5143 + (F5143 = 0))*(G5143 + (G5143 = 0))*(H5143 + (H5143 = 0))*(I5143 + (I5143 = 0))</f>
        <v>40</v>
      </c>
      <c r="K5143" s="19"/>
      <c r="L5143" s="19"/>
      <c r="M5143" s="19"/>
    </row>
    <row r="5144" spans="1:13" x14ac:dyDescent="0.25">
      <c r="A5144" s="19"/>
      <c r="B5144" s="19"/>
      <c r="C5144" s="19"/>
      <c r="D5144" s="35"/>
      <c r="E5144" s="18" t="s">
        <v>16</v>
      </c>
      <c r="F5144" s="22"/>
      <c r="G5144" s="23"/>
      <c r="H5144" s="23"/>
      <c r="I5144" s="23"/>
      <c r="J5144" s="21">
        <f>OR(F5144&lt;&gt;0,G5144&lt;&gt;0,H5144&lt;&gt;0,I5144&lt;&gt;0)*(F5144 + (F5144 = 0))*(G5144 + (G5144 = 0))*(H5144 + (H5144 = 0))*(I5144 + (I5144 = 0))</f>
        <v>0</v>
      </c>
      <c r="K5144" s="19"/>
      <c r="L5144" s="19"/>
      <c r="M5144" s="19"/>
    </row>
    <row r="5145" spans="1:13" x14ac:dyDescent="0.25">
      <c r="A5145" s="19"/>
      <c r="B5145" s="19"/>
      <c r="C5145" s="19"/>
      <c r="D5145" s="35"/>
      <c r="E5145" s="19"/>
      <c r="F5145" s="19"/>
      <c r="G5145" s="19"/>
      <c r="H5145" s="19"/>
      <c r="I5145" s="19"/>
      <c r="J5145" s="24" t="s">
        <v>1199</v>
      </c>
      <c r="K5145" s="25">
        <f>SUM(J5143:J5144)</f>
        <v>40</v>
      </c>
      <c r="L5145" s="23">
        <v>21.9</v>
      </c>
      <c r="M5145" s="26">
        <f>ROUND(K5145*L5145,2)</f>
        <v>876</v>
      </c>
    </row>
    <row r="5146" spans="1:13" ht="0.95" customHeight="1" x14ac:dyDescent="0.25">
      <c r="A5146" s="27"/>
      <c r="B5146" s="27"/>
      <c r="C5146" s="27"/>
      <c r="D5146" s="36"/>
      <c r="E5146" s="27"/>
      <c r="F5146" s="27"/>
      <c r="G5146" s="27"/>
      <c r="H5146" s="27"/>
      <c r="I5146" s="27"/>
      <c r="J5146" s="27"/>
      <c r="K5146" s="27"/>
      <c r="L5146" s="27"/>
      <c r="M5146" s="27"/>
    </row>
    <row r="5147" spans="1:13" ht="22.5" x14ac:dyDescent="0.25">
      <c r="A5147" s="17" t="s">
        <v>1200</v>
      </c>
      <c r="B5147" s="18" t="s">
        <v>23</v>
      </c>
      <c r="C5147" s="18" t="s">
        <v>60</v>
      </c>
      <c r="D5147" s="29" t="s">
        <v>1201</v>
      </c>
      <c r="E5147" s="19"/>
      <c r="F5147" s="19"/>
      <c r="G5147" s="19"/>
      <c r="H5147" s="19"/>
      <c r="I5147" s="19"/>
      <c r="J5147" s="19"/>
      <c r="K5147" s="20">
        <f>K5151</f>
        <v>10</v>
      </c>
      <c r="L5147" s="21">
        <f>L5151</f>
        <v>29.42</v>
      </c>
      <c r="M5147" s="21">
        <f>M5151</f>
        <v>294.2</v>
      </c>
    </row>
    <row r="5148" spans="1:13" ht="90" x14ac:dyDescent="0.25">
      <c r="A5148" s="19"/>
      <c r="B5148" s="19"/>
      <c r="C5148" s="19"/>
      <c r="D5148" s="29" t="s">
        <v>1202</v>
      </c>
      <c r="E5148" s="19"/>
      <c r="F5148" s="19"/>
      <c r="G5148" s="19"/>
      <c r="H5148" s="19"/>
      <c r="I5148" s="19"/>
      <c r="J5148" s="19"/>
      <c r="K5148" s="19"/>
      <c r="L5148" s="19"/>
      <c r="M5148" s="19"/>
    </row>
    <row r="5149" spans="1:13" x14ac:dyDescent="0.25">
      <c r="A5149" s="19"/>
      <c r="B5149" s="19"/>
      <c r="C5149" s="19"/>
      <c r="D5149" s="35"/>
      <c r="E5149" s="18" t="s">
        <v>16</v>
      </c>
      <c r="F5149" s="22">
        <v>1</v>
      </c>
      <c r="G5149" s="23">
        <v>10</v>
      </c>
      <c r="H5149" s="23">
        <v>0</v>
      </c>
      <c r="I5149" s="23">
        <v>0</v>
      </c>
      <c r="J5149" s="21">
        <f>OR(F5149&lt;&gt;0,G5149&lt;&gt;0,H5149&lt;&gt;0,I5149&lt;&gt;0)*(F5149 + (F5149 = 0))*(G5149 + (G5149 = 0))*(H5149 + (H5149 = 0))*(I5149 + (I5149 = 0))</f>
        <v>10</v>
      </c>
      <c r="K5149" s="19"/>
      <c r="L5149" s="19"/>
      <c r="M5149" s="19"/>
    </row>
    <row r="5150" spans="1:13" x14ac:dyDescent="0.25">
      <c r="A5150" s="19"/>
      <c r="B5150" s="19"/>
      <c r="C5150" s="19"/>
      <c r="D5150" s="35"/>
      <c r="E5150" s="18" t="s">
        <v>16</v>
      </c>
      <c r="F5150" s="22"/>
      <c r="G5150" s="23"/>
      <c r="H5150" s="23"/>
      <c r="I5150" s="23"/>
      <c r="J5150" s="21">
        <f>OR(F5150&lt;&gt;0,G5150&lt;&gt;0,H5150&lt;&gt;0,I5150&lt;&gt;0)*(F5150 + (F5150 = 0))*(G5150 + (G5150 = 0))*(H5150 + (H5150 = 0))*(I5150 + (I5150 = 0))</f>
        <v>0</v>
      </c>
      <c r="K5150" s="19"/>
      <c r="L5150" s="19"/>
      <c r="M5150" s="19"/>
    </row>
    <row r="5151" spans="1:13" x14ac:dyDescent="0.25">
      <c r="A5151" s="19"/>
      <c r="B5151" s="19"/>
      <c r="C5151" s="19"/>
      <c r="D5151" s="35"/>
      <c r="E5151" s="19"/>
      <c r="F5151" s="19"/>
      <c r="G5151" s="19"/>
      <c r="H5151" s="19"/>
      <c r="I5151" s="19"/>
      <c r="J5151" s="24" t="s">
        <v>1203</v>
      </c>
      <c r="K5151" s="25">
        <f>SUM(J5149:J5150)</f>
        <v>10</v>
      </c>
      <c r="L5151" s="23">
        <v>29.42</v>
      </c>
      <c r="M5151" s="26">
        <f>ROUND(K5151*L5151,2)</f>
        <v>294.2</v>
      </c>
    </row>
    <row r="5152" spans="1:13" ht="0.95" customHeight="1" x14ac:dyDescent="0.25">
      <c r="A5152" s="27"/>
      <c r="B5152" s="27"/>
      <c r="C5152" s="27"/>
      <c r="D5152" s="36"/>
      <c r="E5152" s="27"/>
      <c r="F5152" s="27"/>
      <c r="G5152" s="27"/>
      <c r="H5152" s="27"/>
      <c r="I5152" s="27"/>
      <c r="J5152" s="27"/>
      <c r="K5152" s="27"/>
      <c r="L5152" s="27"/>
      <c r="M5152" s="27"/>
    </row>
    <row r="5153" spans="1:13" ht="22.5" x14ac:dyDescent="0.25">
      <c r="A5153" s="17" t="s">
        <v>1204</v>
      </c>
      <c r="B5153" s="18" t="s">
        <v>23</v>
      </c>
      <c r="C5153" s="18" t="s">
        <v>60</v>
      </c>
      <c r="D5153" s="29" t="s">
        <v>1205</v>
      </c>
      <c r="E5153" s="19"/>
      <c r="F5153" s="19"/>
      <c r="G5153" s="19"/>
      <c r="H5153" s="19"/>
      <c r="I5153" s="19"/>
      <c r="J5153" s="19"/>
      <c r="K5153" s="20">
        <f>K5157</f>
        <v>10</v>
      </c>
      <c r="L5153" s="21">
        <f>L5157</f>
        <v>23.82</v>
      </c>
      <c r="M5153" s="21">
        <f>M5157</f>
        <v>238.2</v>
      </c>
    </row>
    <row r="5154" spans="1:13" ht="67.5" x14ac:dyDescent="0.25">
      <c r="A5154" s="19"/>
      <c r="B5154" s="19"/>
      <c r="C5154" s="19"/>
      <c r="D5154" s="29" t="s">
        <v>1206</v>
      </c>
      <c r="E5154" s="19"/>
      <c r="F5154" s="19"/>
      <c r="G5154" s="19"/>
      <c r="H5154" s="19"/>
      <c r="I5154" s="19"/>
      <c r="J5154" s="19"/>
      <c r="K5154" s="19"/>
      <c r="L5154" s="19"/>
      <c r="M5154" s="19"/>
    </row>
    <row r="5155" spans="1:13" x14ac:dyDescent="0.25">
      <c r="A5155" s="19"/>
      <c r="B5155" s="19"/>
      <c r="C5155" s="19"/>
      <c r="D5155" s="35"/>
      <c r="E5155" s="18" t="s">
        <v>16</v>
      </c>
      <c r="F5155" s="22">
        <v>1</v>
      </c>
      <c r="G5155" s="23">
        <v>10</v>
      </c>
      <c r="H5155" s="23">
        <v>0</v>
      </c>
      <c r="I5155" s="23">
        <v>0</v>
      </c>
      <c r="J5155" s="21">
        <f>OR(F5155&lt;&gt;0,G5155&lt;&gt;0,H5155&lt;&gt;0,I5155&lt;&gt;0)*(F5155 + (F5155 = 0))*(G5155 + (G5155 = 0))*(H5155 + (H5155 = 0))*(I5155 + (I5155 = 0))</f>
        <v>10</v>
      </c>
      <c r="K5155" s="19"/>
      <c r="L5155" s="19"/>
      <c r="M5155" s="19"/>
    </row>
    <row r="5156" spans="1:13" x14ac:dyDescent="0.25">
      <c r="A5156" s="19"/>
      <c r="B5156" s="19"/>
      <c r="C5156" s="19"/>
      <c r="D5156" s="35"/>
      <c r="E5156" s="18" t="s">
        <v>16</v>
      </c>
      <c r="F5156" s="22"/>
      <c r="G5156" s="23"/>
      <c r="H5156" s="23"/>
      <c r="I5156" s="23"/>
      <c r="J5156" s="21">
        <f>OR(F5156&lt;&gt;0,G5156&lt;&gt;0,H5156&lt;&gt;0,I5156&lt;&gt;0)*(F5156 + (F5156 = 0))*(G5156 + (G5156 = 0))*(H5156 + (H5156 = 0))*(I5156 + (I5156 = 0))</f>
        <v>0</v>
      </c>
      <c r="K5156" s="19"/>
      <c r="L5156" s="19"/>
      <c r="M5156" s="19"/>
    </row>
    <row r="5157" spans="1:13" x14ac:dyDescent="0.25">
      <c r="A5157" s="19"/>
      <c r="B5157" s="19"/>
      <c r="C5157" s="19"/>
      <c r="D5157" s="35"/>
      <c r="E5157" s="19"/>
      <c r="F5157" s="19"/>
      <c r="G5157" s="19"/>
      <c r="H5157" s="19"/>
      <c r="I5157" s="19"/>
      <c r="J5157" s="24" t="s">
        <v>1207</v>
      </c>
      <c r="K5157" s="25">
        <f>SUM(J5155:J5156)</f>
        <v>10</v>
      </c>
      <c r="L5157" s="23">
        <v>23.82</v>
      </c>
      <c r="M5157" s="26">
        <f>ROUND(K5157*L5157,2)</f>
        <v>238.2</v>
      </c>
    </row>
    <row r="5158" spans="1:13" ht="0.95" customHeight="1" x14ac:dyDescent="0.25">
      <c r="A5158" s="27"/>
      <c r="B5158" s="27"/>
      <c r="C5158" s="27"/>
      <c r="D5158" s="36"/>
      <c r="E5158" s="27"/>
      <c r="F5158" s="27"/>
      <c r="G5158" s="27"/>
      <c r="H5158" s="27"/>
      <c r="I5158" s="27"/>
      <c r="J5158" s="27"/>
      <c r="K5158" s="27"/>
      <c r="L5158" s="27"/>
      <c r="M5158" s="27"/>
    </row>
    <row r="5159" spans="1:13" x14ac:dyDescent="0.25">
      <c r="A5159" s="17" t="s">
        <v>1208</v>
      </c>
      <c r="B5159" s="18" t="s">
        <v>23</v>
      </c>
      <c r="C5159" s="18" t="s">
        <v>76</v>
      </c>
      <c r="D5159" s="29" t="s">
        <v>1209</v>
      </c>
      <c r="E5159" s="19"/>
      <c r="F5159" s="19"/>
      <c r="G5159" s="19"/>
      <c r="H5159" s="19"/>
      <c r="I5159" s="19"/>
      <c r="J5159" s="19"/>
      <c r="K5159" s="20">
        <f>K5163</f>
        <v>10</v>
      </c>
      <c r="L5159" s="21">
        <f>L5163</f>
        <v>37.85</v>
      </c>
      <c r="M5159" s="21">
        <f>M5163</f>
        <v>378.5</v>
      </c>
    </row>
    <row r="5160" spans="1:13" ht="112.5" x14ac:dyDescent="0.25">
      <c r="A5160" s="19"/>
      <c r="B5160" s="19"/>
      <c r="C5160" s="19"/>
      <c r="D5160" s="29" t="s">
        <v>1210</v>
      </c>
      <c r="E5160" s="19"/>
      <c r="F5160" s="19"/>
      <c r="G5160" s="19"/>
      <c r="H5160" s="19"/>
      <c r="I5160" s="19"/>
      <c r="J5160" s="19"/>
      <c r="K5160" s="19"/>
      <c r="L5160" s="19"/>
      <c r="M5160" s="19"/>
    </row>
    <row r="5161" spans="1:13" x14ac:dyDescent="0.25">
      <c r="A5161" s="19"/>
      <c r="B5161" s="19"/>
      <c r="C5161" s="19"/>
      <c r="D5161" s="35"/>
      <c r="E5161" s="18" t="s">
        <v>16</v>
      </c>
      <c r="F5161" s="22">
        <v>10</v>
      </c>
      <c r="G5161" s="23">
        <v>0</v>
      </c>
      <c r="H5161" s="23">
        <v>0</v>
      </c>
      <c r="I5161" s="23">
        <v>0</v>
      </c>
      <c r="J5161" s="21">
        <f>OR(F5161&lt;&gt;0,G5161&lt;&gt;0,H5161&lt;&gt;0,I5161&lt;&gt;0)*(F5161 + (F5161 = 0))*(G5161 + (G5161 = 0))*(H5161 + (H5161 = 0))*(I5161 + (I5161 = 0))</f>
        <v>10</v>
      </c>
      <c r="K5161" s="19"/>
      <c r="L5161" s="19"/>
      <c r="M5161" s="19"/>
    </row>
    <row r="5162" spans="1:13" x14ac:dyDescent="0.25">
      <c r="A5162" s="19"/>
      <c r="B5162" s="19"/>
      <c r="C5162" s="19"/>
      <c r="D5162" s="35"/>
      <c r="E5162" s="18" t="s">
        <v>16</v>
      </c>
      <c r="F5162" s="22"/>
      <c r="G5162" s="23"/>
      <c r="H5162" s="23"/>
      <c r="I5162" s="23"/>
      <c r="J5162" s="21">
        <f>OR(F5162&lt;&gt;0,G5162&lt;&gt;0,H5162&lt;&gt;0,I5162&lt;&gt;0)*(F5162 + (F5162 = 0))*(G5162 + (G5162 = 0))*(H5162 + (H5162 = 0))*(I5162 + (I5162 = 0))</f>
        <v>0</v>
      </c>
      <c r="K5162" s="19"/>
      <c r="L5162" s="19"/>
      <c r="M5162" s="19"/>
    </row>
    <row r="5163" spans="1:13" x14ac:dyDescent="0.25">
      <c r="A5163" s="19"/>
      <c r="B5163" s="19"/>
      <c r="C5163" s="19"/>
      <c r="D5163" s="35"/>
      <c r="E5163" s="19"/>
      <c r="F5163" s="19"/>
      <c r="G5163" s="19"/>
      <c r="H5163" s="19"/>
      <c r="I5163" s="19"/>
      <c r="J5163" s="24" t="s">
        <v>1211</v>
      </c>
      <c r="K5163" s="25">
        <f>SUM(J5161:J5162)</f>
        <v>10</v>
      </c>
      <c r="L5163" s="23">
        <v>37.85</v>
      </c>
      <c r="M5163" s="26">
        <f>ROUND(K5163*L5163,2)</f>
        <v>378.5</v>
      </c>
    </row>
    <row r="5164" spans="1:13" ht="0.95" customHeight="1" x14ac:dyDescent="0.25">
      <c r="A5164" s="27"/>
      <c r="B5164" s="27"/>
      <c r="C5164" s="27"/>
      <c r="D5164" s="36"/>
      <c r="E5164" s="27"/>
      <c r="F5164" s="27"/>
      <c r="G5164" s="27"/>
      <c r="H5164" s="27"/>
      <c r="I5164" s="27"/>
      <c r="J5164" s="27"/>
      <c r="K5164" s="27"/>
      <c r="L5164" s="27"/>
      <c r="M5164" s="27"/>
    </row>
    <row r="5165" spans="1:13" x14ac:dyDescent="0.25">
      <c r="A5165" s="17" t="s">
        <v>1212</v>
      </c>
      <c r="B5165" s="18" t="s">
        <v>23</v>
      </c>
      <c r="C5165" s="18" t="s">
        <v>76</v>
      </c>
      <c r="D5165" s="29" t="s">
        <v>1213</v>
      </c>
      <c r="E5165" s="19"/>
      <c r="F5165" s="19"/>
      <c r="G5165" s="19"/>
      <c r="H5165" s="19"/>
      <c r="I5165" s="19"/>
      <c r="J5165" s="19"/>
      <c r="K5165" s="20">
        <f>K5169</f>
        <v>10</v>
      </c>
      <c r="L5165" s="21">
        <f>L5169</f>
        <v>48.11</v>
      </c>
      <c r="M5165" s="21">
        <f>M5169</f>
        <v>481.1</v>
      </c>
    </row>
    <row r="5166" spans="1:13" ht="112.5" x14ac:dyDescent="0.25">
      <c r="A5166" s="19"/>
      <c r="B5166" s="19"/>
      <c r="C5166" s="19"/>
      <c r="D5166" s="29" t="s">
        <v>1214</v>
      </c>
      <c r="E5166" s="19"/>
      <c r="F5166" s="19"/>
      <c r="G5166" s="19"/>
      <c r="H5166" s="19"/>
      <c r="I5166" s="19"/>
      <c r="J5166" s="19"/>
      <c r="K5166" s="19"/>
      <c r="L5166" s="19"/>
      <c r="M5166" s="19"/>
    </row>
    <row r="5167" spans="1:13" x14ac:dyDescent="0.25">
      <c r="A5167" s="19"/>
      <c r="B5167" s="19"/>
      <c r="C5167" s="19"/>
      <c r="D5167" s="35"/>
      <c r="E5167" s="18" t="s">
        <v>16</v>
      </c>
      <c r="F5167" s="22">
        <v>10</v>
      </c>
      <c r="G5167" s="23">
        <v>0</v>
      </c>
      <c r="H5167" s="23">
        <v>0</v>
      </c>
      <c r="I5167" s="23">
        <v>0</v>
      </c>
      <c r="J5167" s="21">
        <f>OR(F5167&lt;&gt;0,G5167&lt;&gt;0,H5167&lt;&gt;0,I5167&lt;&gt;0)*(F5167 + (F5167 = 0))*(G5167 + (G5167 = 0))*(H5167 + (H5167 = 0))*(I5167 + (I5167 = 0))</f>
        <v>10</v>
      </c>
      <c r="K5167" s="19"/>
      <c r="L5167" s="19"/>
      <c r="M5167" s="19"/>
    </row>
    <row r="5168" spans="1:13" x14ac:dyDescent="0.25">
      <c r="A5168" s="19"/>
      <c r="B5168" s="19"/>
      <c r="C5168" s="19"/>
      <c r="D5168" s="35"/>
      <c r="E5168" s="18" t="s">
        <v>16</v>
      </c>
      <c r="F5168" s="22"/>
      <c r="G5168" s="23"/>
      <c r="H5168" s="23"/>
      <c r="I5168" s="23"/>
      <c r="J5168" s="21">
        <f>OR(F5168&lt;&gt;0,G5168&lt;&gt;0,H5168&lt;&gt;0,I5168&lt;&gt;0)*(F5168 + (F5168 = 0))*(G5168 + (G5168 = 0))*(H5168 + (H5168 = 0))*(I5168 + (I5168 = 0))</f>
        <v>0</v>
      </c>
      <c r="K5168" s="19"/>
      <c r="L5168" s="19"/>
      <c r="M5168" s="19"/>
    </row>
    <row r="5169" spans="1:13" x14ac:dyDescent="0.25">
      <c r="A5169" s="19"/>
      <c r="B5169" s="19"/>
      <c r="C5169" s="19"/>
      <c r="D5169" s="35"/>
      <c r="E5169" s="19"/>
      <c r="F5169" s="19"/>
      <c r="G5169" s="19"/>
      <c r="H5169" s="19"/>
      <c r="I5169" s="19"/>
      <c r="J5169" s="24" t="s">
        <v>1215</v>
      </c>
      <c r="K5169" s="25">
        <f>SUM(J5167:J5168)</f>
        <v>10</v>
      </c>
      <c r="L5169" s="23">
        <v>48.11</v>
      </c>
      <c r="M5169" s="26">
        <f>ROUND(K5169*L5169,2)</f>
        <v>481.1</v>
      </c>
    </row>
    <row r="5170" spans="1:13" ht="0.95" customHeight="1" x14ac:dyDescent="0.25">
      <c r="A5170" s="27"/>
      <c r="B5170" s="27"/>
      <c r="C5170" s="27"/>
      <c r="D5170" s="36"/>
      <c r="E5170" s="27"/>
      <c r="F5170" s="27"/>
      <c r="G5170" s="27"/>
      <c r="H5170" s="27"/>
      <c r="I5170" s="27"/>
      <c r="J5170" s="27"/>
      <c r="K5170" s="27"/>
      <c r="L5170" s="27"/>
      <c r="M5170" s="27"/>
    </row>
    <row r="5171" spans="1:13" x14ac:dyDescent="0.25">
      <c r="A5171" s="17" t="s">
        <v>1216</v>
      </c>
      <c r="B5171" s="18" t="s">
        <v>23</v>
      </c>
      <c r="C5171" s="18" t="s">
        <v>1217</v>
      </c>
      <c r="D5171" s="29" t="s">
        <v>1218</v>
      </c>
      <c r="E5171" s="19"/>
      <c r="F5171" s="19"/>
      <c r="G5171" s="19"/>
      <c r="H5171" s="19"/>
      <c r="I5171" s="19"/>
      <c r="J5171" s="19"/>
      <c r="K5171" s="20">
        <f>K5175</f>
        <v>36</v>
      </c>
      <c r="L5171" s="21">
        <f>L5175</f>
        <v>43.07</v>
      </c>
      <c r="M5171" s="21">
        <f>M5175</f>
        <v>1550.52</v>
      </c>
    </row>
    <row r="5172" spans="1:13" ht="22.5" x14ac:dyDescent="0.25">
      <c r="A5172" s="19"/>
      <c r="B5172" s="19"/>
      <c r="C5172" s="19"/>
      <c r="D5172" s="29" t="s">
        <v>1219</v>
      </c>
      <c r="E5172" s="19"/>
      <c r="F5172" s="19"/>
      <c r="G5172" s="19"/>
      <c r="H5172" s="19"/>
      <c r="I5172" s="19"/>
      <c r="J5172" s="19"/>
      <c r="K5172" s="19"/>
      <c r="L5172" s="19"/>
      <c r="M5172" s="19"/>
    </row>
    <row r="5173" spans="1:13" x14ac:dyDescent="0.25">
      <c r="A5173" s="19"/>
      <c r="B5173" s="19"/>
      <c r="C5173" s="19"/>
      <c r="D5173" s="35"/>
      <c r="E5173" s="18" t="s">
        <v>16</v>
      </c>
      <c r="F5173" s="22">
        <v>2</v>
      </c>
      <c r="G5173" s="23">
        <v>18</v>
      </c>
      <c r="H5173" s="23">
        <v>0</v>
      </c>
      <c r="I5173" s="23">
        <v>0</v>
      </c>
      <c r="J5173" s="21">
        <f>OR(F5173&lt;&gt;0,G5173&lt;&gt;0,H5173&lt;&gt;0,I5173&lt;&gt;0)*(F5173 + (F5173 = 0))*(G5173 + (G5173 = 0))*(H5173 + (H5173 = 0))*(I5173 + (I5173 = 0))</f>
        <v>36</v>
      </c>
      <c r="K5173" s="19"/>
      <c r="L5173" s="19"/>
      <c r="M5173" s="19"/>
    </row>
    <row r="5174" spans="1:13" x14ac:dyDescent="0.25">
      <c r="A5174" s="19"/>
      <c r="B5174" s="19"/>
      <c r="C5174" s="19"/>
      <c r="D5174" s="35"/>
      <c r="E5174" s="18" t="s">
        <v>16</v>
      </c>
      <c r="F5174" s="22"/>
      <c r="G5174" s="23"/>
      <c r="H5174" s="23"/>
      <c r="I5174" s="23"/>
      <c r="J5174" s="21">
        <f>OR(F5174&lt;&gt;0,G5174&lt;&gt;0,H5174&lt;&gt;0,I5174&lt;&gt;0)*(F5174 + (F5174 = 0))*(G5174 + (G5174 = 0))*(H5174 + (H5174 = 0))*(I5174 + (I5174 = 0))</f>
        <v>0</v>
      </c>
      <c r="K5174" s="19"/>
      <c r="L5174" s="19"/>
      <c r="M5174" s="19"/>
    </row>
    <row r="5175" spans="1:13" x14ac:dyDescent="0.25">
      <c r="A5175" s="19"/>
      <c r="B5175" s="19"/>
      <c r="C5175" s="19"/>
      <c r="D5175" s="35"/>
      <c r="E5175" s="19"/>
      <c r="F5175" s="19"/>
      <c r="G5175" s="19"/>
      <c r="H5175" s="19"/>
      <c r="I5175" s="19"/>
      <c r="J5175" s="24" t="s">
        <v>1220</v>
      </c>
      <c r="K5175" s="25">
        <f>SUM(J5173:J5174)</f>
        <v>36</v>
      </c>
      <c r="L5175" s="23">
        <v>43.07</v>
      </c>
      <c r="M5175" s="26">
        <f>ROUND(K5175*L5175,2)</f>
        <v>1550.52</v>
      </c>
    </row>
    <row r="5176" spans="1:13" ht="0.95" customHeight="1" x14ac:dyDescent="0.25">
      <c r="A5176" s="27"/>
      <c r="B5176" s="27"/>
      <c r="C5176" s="27"/>
      <c r="D5176" s="36"/>
      <c r="E5176" s="27"/>
      <c r="F5176" s="27"/>
      <c r="G5176" s="27"/>
      <c r="H5176" s="27"/>
      <c r="I5176" s="27"/>
      <c r="J5176" s="27"/>
      <c r="K5176" s="27"/>
      <c r="L5176" s="27"/>
      <c r="M5176" s="27"/>
    </row>
    <row r="5177" spans="1:13" x14ac:dyDescent="0.25">
      <c r="A5177" s="19"/>
      <c r="B5177" s="19"/>
      <c r="C5177" s="19"/>
      <c r="D5177" s="35"/>
      <c r="E5177" s="19"/>
      <c r="F5177" s="19"/>
      <c r="G5177" s="19"/>
      <c r="H5177" s="19"/>
      <c r="I5177" s="19"/>
      <c r="J5177" s="24" t="s">
        <v>1221</v>
      </c>
      <c r="K5177" s="28">
        <v>1</v>
      </c>
      <c r="L5177" s="26">
        <f>M5081+M5087+M5093+M5099+M5105+M5111+M5117+M5123+M5129+M5135+M5141+M5147+M5153+M5159+M5165+M5171</f>
        <v>9231.23</v>
      </c>
      <c r="M5177" s="26">
        <f>ROUND(K5177*L5177,2)</f>
        <v>9231.23</v>
      </c>
    </row>
    <row r="5178" spans="1:13" ht="0.95" customHeight="1" x14ac:dyDescent="0.25">
      <c r="A5178" s="27"/>
      <c r="B5178" s="27"/>
      <c r="C5178" s="27"/>
      <c r="D5178" s="36"/>
      <c r="E5178" s="27"/>
      <c r="F5178" s="27"/>
      <c r="G5178" s="27"/>
      <c r="H5178" s="27"/>
      <c r="I5178" s="27"/>
      <c r="J5178" s="27"/>
      <c r="K5178" s="27"/>
      <c r="L5178" s="27"/>
      <c r="M5178" s="27"/>
    </row>
    <row r="5179" spans="1:13" x14ac:dyDescent="0.25">
      <c r="A5179" s="13" t="s">
        <v>1222</v>
      </c>
      <c r="B5179" s="13" t="s">
        <v>15</v>
      </c>
      <c r="C5179" s="13" t="s">
        <v>16</v>
      </c>
      <c r="D5179" s="34" t="s">
        <v>1223</v>
      </c>
      <c r="E5179" s="14"/>
      <c r="F5179" s="14"/>
      <c r="G5179" s="14"/>
      <c r="H5179" s="14"/>
      <c r="I5179" s="14"/>
      <c r="J5179" s="14"/>
      <c r="K5179" s="15">
        <f>K5199</f>
        <v>1</v>
      </c>
      <c r="L5179" s="16">
        <f>L5199</f>
        <v>1446.58</v>
      </c>
      <c r="M5179" s="16">
        <f>M5199</f>
        <v>1446.58</v>
      </c>
    </row>
    <row r="5180" spans="1:13" x14ac:dyDescent="0.25">
      <c r="A5180" s="19"/>
      <c r="B5180" s="19"/>
      <c r="C5180" s="19"/>
      <c r="D5180" s="29" t="s">
        <v>1223</v>
      </c>
      <c r="E5180" s="19"/>
      <c r="F5180" s="19"/>
      <c r="G5180" s="19"/>
      <c r="H5180" s="19"/>
      <c r="I5180" s="19"/>
      <c r="J5180" s="19"/>
      <c r="K5180" s="19"/>
      <c r="L5180" s="19"/>
      <c r="M5180" s="19"/>
    </row>
    <row r="5181" spans="1:13" x14ac:dyDescent="0.25">
      <c r="A5181" s="17" t="s">
        <v>1224</v>
      </c>
      <c r="B5181" s="18" t="s">
        <v>23</v>
      </c>
      <c r="C5181" s="18" t="s">
        <v>76</v>
      </c>
      <c r="D5181" s="29" t="s">
        <v>1225</v>
      </c>
      <c r="E5181" s="19"/>
      <c r="F5181" s="19"/>
      <c r="G5181" s="19"/>
      <c r="H5181" s="19"/>
      <c r="I5181" s="19"/>
      <c r="J5181" s="19"/>
      <c r="K5181" s="20">
        <f>K5185</f>
        <v>2</v>
      </c>
      <c r="L5181" s="21">
        <f>L5185</f>
        <v>207.05</v>
      </c>
      <c r="M5181" s="21">
        <f>M5185</f>
        <v>414.1</v>
      </c>
    </row>
    <row r="5182" spans="1:13" ht="67.5" x14ac:dyDescent="0.25">
      <c r="A5182" s="19"/>
      <c r="B5182" s="19"/>
      <c r="C5182" s="19"/>
      <c r="D5182" s="29" t="s">
        <v>1226</v>
      </c>
      <c r="E5182" s="19"/>
      <c r="F5182" s="19"/>
      <c r="G5182" s="19"/>
      <c r="H5182" s="19"/>
      <c r="I5182" s="19"/>
      <c r="J5182" s="19"/>
      <c r="K5182" s="19"/>
      <c r="L5182" s="19"/>
      <c r="M5182" s="19"/>
    </row>
    <row r="5183" spans="1:13" x14ac:dyDescent="0.25">
      <c r="A5183" s="19"/>
      <c r="B5183" s="19"/>
      <c r="C5183" s="19"/>
      <c r="D5183" s="35"/>
      <c r="E5183" s="18" t="s">
        <v>16</v>
      </c>
      <c r="F5183" s="22">
        <v>2</v>
      </c>
      <c r="G5183" s="23">
        <v>0</v>
      </c>
      <c r="H5183" s="23">
        <v>0</v>
      </c>
      <c r="I5183" s="23">
        <v>0</v>
      </c>
      <c r="J5183" s="21">
        <f>OR(F5183&lt;&gt;0,G5183&lt;&gt;0,H5183&lt;&gt;0,I5183&lt;&gt;0)*(F5183 + (F5183 = 0))*(G5183 + (G5183 = 0))*(H5183 + (H5183 = 0))*(I5183 + (I5183 = 0))</f>
        <v>2</v>
      </c>
      <c r="K5183" s="19"/>
      <c r="L5183" s="19"/>
      <c r="M5183" s="19"/>
    </row>
    <row r="5184" spans="1:13" x14ac:dyDescent="0.25">
      <c r="A5184" s="19"/>
      <c r="B5184" s="19"/>
      <c r="C5184" s="19"/>
      <c r="D5184" s="35"/>
      <c r="E5184" s="18" t="s">
        <v>16</v>
      </c>
      <c r="F5184" s="22"/>
      <c r="G5184" s="23"/>
      <c r="H5184" s="23"/>
      <c r="I5184" s="23"/>
      <c r="J5184" s="21">
        <f>OR(F5184&lt;&gt;0,G5184&lt;&gt;0,H5184&lt;&gt;0,I5184&lt;&gt;0)*(F5184 + (F5184 = 0))*(G5184 + (G5184 = 0))*(H5184 + (H5184 = 0))*(I5184 + (I5184 = 0))</f>
        <v>0</v>
      </c>
      <c r="K5184" s="19"/>
      <c r="L5184" s="19"/>
      <c r="M5184" s="19"/>
    </row>
    <row r="5185" spans="1:13" x14ac:dyDescent="0.25">
      <c r="A5185" s="19"/>
      <c r="B5185" s="19"/>
      <c r="C5185" s="19"/>
      <c r="D5185" s="35"/>
      <c r="E5185" s="19"/>
      <c r="F5185" s="19"/>
      <c r="G5185" s="19"/>
      <c r="H5185" s="19"/>
      <c r="I5185" s="19"/>
      <c r="J5185" s="24" t="s">
        <v>1227</v>
      </c>
      <c r="K5185" s="25">
        <f>SUM(J5183:J5184)</f>
        <v>2</v>
      </c>
      <c r="L5185" s="23">
        <v>207.05</v>
      </c>
      <c r="M5185" s="26">
        <f>ROUND(K5185*L5185,2)</f>
        <v>414.1</v>
      </c>
    </row>
    <row r="5186" spans="1:13" ht="0.95" customHeight="1" x14ac:dyDescent="0.25">
      <c r="A5186" s="27"/>
      <c r="B5186" s="27"/>
      <c r="C5186" s="27"/>
      <c r="D5186" s="36"/>
      <c r="E5186" s="27"/>
      <c r="F5186" s="27"/>
      <c r="G5186" s="27"/>
      <c r="H5186" s="27"/>
      <c r="I5186" s="27"/>
      <c r="J5186" s="27"/>
      <c r="K5186" s="27"/>
      <c r="L5186" s="27"/>
      <c r="M5186" s="27"/>
    </row>
    <row r="5187" spans="1:13" x14ac:dyDescent="0.25">
      <c r="A5187" s="17" t="s">
        <v>1228</v>
      </c>
      <c r="B5187" s="18" t="s">
        <v>23</v>
      </c>
      <c r="C5187" s="18" t="s">
        <v>76</v>
      </c>
      <c r="D5187" s="29" t="s">
        <v>1229</v>
      </c>
      <c r="E5187" s="19"/>
      <c r="F5187" s="19"/>
      <c r="G5187" s="19"/>
      <c r="H5187" s="19"/>
      <c r="I5187" s="19"/>
      <c r="J5187" s="19"/>
      <c r="K5187" s="20">
        <f>K5191</f>
        <v>3</v>
      </c>
      <c r="L5187" s="21">
        <f>L5191</f>
        <v>204.14</v>
      </c>
      <c r="M5187" s="21">
        <f>M5191</f>
        <v>612.41999999999996</v>
      </c>
    </row>
    <row r="5188" spans="1:13" ht="33.75" x14ac:dyDescent="0.25">
      <c r="A5188" s="19"/>
      <c r="B5188" s="19"/>
      <c r="C5188" s="19"/>
      <c r="D5188" s="29" t="s">
        <v>1230</v>
      </c>
      <c r="E5188" s="19"/>
      <c r="F5188" s="19"/>
      <c r="G5188" s="19"/>
      <c r="H5188" s="19"/>
      <c r="I5188" s="19"/>
      <c r="J5188" s="19"/>
      <c r="K5188" s="19"/>
      <c r="L5188" s="19"/>
      <c r="M5188" s="19"/>
    </row>
    <row r="5189" spans="1:13" x14ac:dyDescent="0.25">
      <c r="A5189" s="19"/>
      <c r="B5189" s="19"/>
      <c r="C5189" s="19"/>
      <c r="D5189" s="35"/>
      <c r="E5189" s="18" t="s">
        <v>16</v>
      </c>
      <c r="F5189" s="22">
        <v>3</v>
      </c>
      <c r="G5189" s="23">
        <v>0</v>
      </c>
      <c r="H5189" s="23">
        <v>0</v>
      </c>
      <c r="I5189" s="23">
        <v>0</v>
      </c>
      <c r="J5189" s="21">
        <f>OR(F5189&lt;&gt;0,G5189&lt;&gt;0,H5189&lt;&gt;0,I5189&lt;&gt;0)*(F5189 + (F5189 = 0))*(G5189 + (G5189 = 0))*(H5189 + (H5189 = 0))*(I5189 + (I5189 = 0))</f>
        <v>3</v>
      </c>
      <c r="K5189" s="19"/>
      <c r="L5189" s="19"/>
      <c r="M5189" s="19"/>
    </row>
    <row r="5190" spans="1:13" x14ac:dyDescent="0.25">
      <c r="A5190" s="19"/>
      <c r="B5190" s="19"/>
      <c r="C5190" s="19"/>
      <c r="D5190" s="35"/>
      <c r="E5190" s="18" t="s">
        <v>16</v>
      </c>
      <c r="F5190" s="22"/>
      <c r="G5190" s="23"/>
      <c r="H5190" s="23"/>
      <c r="I5190" s="23"/>
      <c r="J5190" s="21">
        <f>OR(F5190&lt;&gt;0,G5190&lt;&gt;0,H5190&lt;&gt;0,I5190&lt;&gt;0)*(F5190 + (F5190 = 0))*(G5190 + (G5190 = 0))*(H5190 + (H5190 = 0))*(I5190 + (I5190 = 0))</f>
        <v>0</v>
      </c>
      <c r="K5190" s="19"/>
      <c r="L5190" s="19"/>
      <c r="M5190" s="19"/>
    </row>
    <row r="5191" spans="1:13" x14ac:dyDescent="0.25">
      <c r="A5191" s="19"/>
      <c r="B5191" s="19"/>
      <c r="C5191" s="19"/>
      <c r="D5191" s="35"/>
      <c r="E5191" s="19"/>
      <c r="F5191" s="19"/>
      <c r="G5191" s="19"/>
      <c r="H5191" s="19"/>
      <c r="I5191" s="19"/>
      <c r="J5191" s="24" t="s">
        <v>1231</v>
      </c>
      <c r="K5191" s="25">
        <f>SUM(J5189:J5190)</f>
        <v>3</v>
      </c>
      <c r="L5191" s="23">
        <v>204.14</v>
      </c>
      <c r="M5191" s="26">
        <f>ROUND(K5191*L5191,2)</f>
        <v>612.41999999999996</v>
      </c>
    </row>
    <row r="5192" spans="1:13" ht="0.95" customHeight="1" x14ac:dyDescent="0.25">
      <c r="A5192" s="27"/>
      <c r="B5192" s="27"/>
      <c r="C5192" s="27"/>
      <c r="D5192" s="36"/>
      <c r="E5192" s="27"/>
      <c r="F5192" s="27"/>
      <c r="G5192" s="27"/>
      <c r="H5192" s="27"/>
      <c r="I5192" s="27"/>
      <c r="J5192" s="27"/>
      <c r="K5192" s="27"/>
      <c r="L5192" s="27"/>
      <c r="M5192" s="27"/>
    </row>
    <row r="5193" spans="1:13" x14ac:dyDescent="0.25">
      <c r="A5193" s="17" t="s">
        <v>1232</v>
      </c>
      <c r="B5193" s="18" t="s">
        <v>23</v>
      </c>
      <c r="C5193" s="18" t="s">
        <v>76</v>
      </c>
      <c r="D5193" s="29" t="s">
        <v>1233</v>
      </c>
      <c r="E5193" s="19"/>
      <c r="F5193" s="19"/>
      <c r="G5193" s="19"/>
      <c r="H5193" s="19"/>
      <c r="I5193" s="19"/>
      <c r="J5193" s="19"/>
      <c r="K5193" s="20">
        <f>K5197</f>
        <v>3</v>
      </c>
      <c r="L5193" s="21">
        <f>L5197</f>
        <v>140.02000000000001</v>
      </c>
      <c r="M5193" s="21">
        <f>M5197</f>
        <v>420.06</v>
      </c>
    </row>
    <row r="5194" spans="1:13" ht="33.75" x14ac:dyDescent="0.25">
      <c r="A5194" s="19"/>
      <c r="B5194" s="19"/>
      <c r="C5194" s="19"/>
      <c r="D5194" s="29" t="s">
        <v>1234</v>
      </c>
      <c r="E5194" s="19"/>
      <c r="F5194" s="19"/>
      <c r="G5194" s="19"/>
      <c r="H5194" s="19"/>
      <c r="I5194" s="19"/>
      <c r="J5194" s="19"/>
      <c r="K5194" s="19"/>
      <c r="L5194" s="19"/>
      <c r="M5194" s="19"/>
    </row>
    <row r="5195" spans="1:13" x14ac:dyDescent="0.25">
      <c r="A5195" s="19"/>
      <c r="B5195" s="19"/>
      <c r="C5195" s="19"/>
      <c r="D5195" s="35"/>
      <c r="E5195" s="18" t="s">
        <v>16</v>
      </c>
      <c r="F5195" s="22">
        <v>3</v>
      </c>
      <c r="G5195" s="23">
        <v>0</v>
      </c>
      <c r="H5195" s="23">
        <v>0</v>
      </c>
      <c r="I5195" s="23">
        <v>0</v>
      </c>
      <c r="J5195" s="21">
        <f>OR(F5195&lt;&gt;0,G5195&lt;&gt;0,H5195&lt;&gt;0,I5195&lt;&gt;0)*(F5195 + (F5195 = 0))*(G5195 + (G5195 = 0))*(H5195 + (H5195 = 0))*(I5195 + (I5195 = 0))</f>
        <v>3</v>
      </c>
      <c r="K5195" s="19"/>
      <c r="L5195" s="19"/>
      <c r="M5195" s="19"/>
    </row>
    <row r="5196" spans="1:13" x14ac:dyDescent="0.25">
      <c r="A5196" s="19"/>
      <c r="B5196" s="19"/>
      <c r="C5196" s="19"/>
      <c r="D5196" s="35"/>
      <c r="E5196" s="18" t="s">
        <v>16</v>
      </c>
      <c r="F5196" s="22"/>
      <c r="G5196" s="23"/>
      <c r="H5196" s="23"/>
      <c r="I5196" s="23"/>
      <c r="J5196" s="21">
        <f>OR(F5196&lt;&gt;0,G5196&lt;&gt;0,H5196&lt;&gt;0,I5196&lt;&gt;0)*(F5196 + (F5196 = 0))*(G5196 + (G5196 = 0))*(H5196 + (H5196 = 0))*(I5196 + (I5196 = 0))</f>
        <v>0</v>
      </c>
      <c r="K5196" s="19"/>
      <c r="L5196" s="19"/>
      <c r="M5196" s="19"/>
    </row>
    <row r="5197" spans="1:13" x14ac:dyDescent="0.25">
      <c r="A5197" s="19"/>
      <c r="B5197" s="19"/>
      <c r="C5197" s="19"/>
      <c r="D5197" s="35"/>
      <c r="E5197" s="19"/>
      <c r="F5197" s="19"/>
      <c r="G5197" s="19"/>
      <c r="H5197" s="19"/>
      <c r="I5197" s="19"/>
      <c r="J5197" s="24" t="s">
        <v>1235</v>
      </c>
      <c r="K5197" s="25">
        <f>SUM(J5195:J5196)</f>
        <v>3</v>
      </c>
      <c r="L5197" s="23">
        <v>140.02000000000001</v>
      </c>
      <c r="M5197" s="26">
        <f>ROUND(K5197*L5197,2)</f>
        <v>420.06</v>
      </c>
    </row>
    <row r="5198" spans="1:13" ht="0.95" customHeight="1" x14ac:dyDescent="0.25">
      <c r="A5198" s="27"/>
      <c r="B5198" s="27"/>
      <c r="C5198" s="27"/>
      <c r="D5198" s="36"/>
      <c r="E5198" s="27"/>
      <c r="F5198" s="27"/>
      <c r="G5198" s="27"/>
      <c r="H5198" s="27"/>
      <c r="I5198" s="27"/>
      <c r="J5198" s="27"/>
      <c r="K5198" s="27"/>
      <c r="L5198" s="27"/>
      <c r="M5198" s="27"/>
    </row>
    <row r="5199" spans="1:13" x14ac:dyDescent="0.25">
      <c r="A5199" s="19"/>
      <c r="B5199" s="19"/>
      <c r="C5199" s="19"/>
      <c r="D5199" s="35"/>
      <c r="E5199" s="19"/>
      <c r="F5199" s="19"/>
      <c r="G5199" s="19"/>
      <c r="H5199" s="19"/>
      <c r="I5199" s="19"/>
      <c r="J5199" s="24" t="s">
        <v>1236</v>
      </c>
      <c r="K5199" s="28">
        <v>1</v>
      </c>
      <c r="L5199" s="26">
        <f>M5181+M5187+M5193</f>
        <v>1446.58</v>
      </c>
      <c r="M5199" s="26">
        <f>ROUND(K5199*L5199,2)</f>
        <v>1446.58</v>
      </c>
    </row>
    <row r="5200" spans="1:13" ht="0.95" customHeight="1" x14ac:dyDescent="0.25">
      <c r="A5200" s="27"/>
      <c r="B5200" s="27"/>
      <c r="C5200" s="27"/>
      <c r="D5200" s="36"/>
      <c r="E5200" s="27"/>
      <c r="F5200" s="27"/>
      <c r="G5200" s="27"/>
      <c r="H5200" s="27"/>
      <c r="I5200" s="27"/>
      <c r="J5200" s="27"/>
      <c r="K5200" s="27"/>
      <c r="L5200" s="27"/>
      <c r="M5200" s="27"/>
    </row>
    <row r="5201" spans="1:13" x14ac:dyDescent="0.25">
      <c r="A5201" s="13" t="s">
        <v>1237</v>
      </c>
      <c r="B5201" s="13" t="s">
        <v>15</v>
      </c>
      <c r="C5201" s="13" t="s">
        <v>16</v>
      </c>
      <c r="D5201" s="34" t="s">
        <v>1238</v>
      </c>
      <c r="E5201" s="14"/>
      <c r="F5201" s="14"/>
      <c r="G5201" s="14"/>
      <c r="H5201" s="14"/>
      <c r="I5201" s="14"/>
      <c r="J5201" s="14"/>
      <c r="K5201" s="15">
        <f>K5251</f>
        <v>1</v>
      </c>
      <c r="L5201" s="16">
        <f>L5251</f>
        <v>4689.3999999999996</v>
      </c>
      <c r="M5201" s="16">
        <f>M5251</f>
        <v>4689.3999999999996</v>
      </c>
    </row>
    <row r="5202" spans="1:13" x14ac:dyDescent="0.25">
      <c r="A5202" s="19"/>
      <c r="B5202" s="19"/>
      <c r="C5202" s="19"/>
      <c r="D5202" s="29" t="s">
        <v>1238</v>
      </c>
      <c r="E5202" s="19"/>
      <c r="F5202" s="19"/>
      <c r="G5202" s="19"/>
      <c r="H5202" s="19"/>
      <c r="I5202" s="19"/>
      <c r="J5202" s="19"/>
      <c r="K5202" s="19"/>
      <c r="L5202" s="19"/>
      <c r="M5202" s="19"/>
    </row>
    <row r="5203" spans="1:13" x14ac:dyDescent="0.25">
      <c r="A5203" s="17" t="s">
        <v>1239</v>
      </c>
      <c r="B5203" s="18" t="s">
        <v>23</v>
      </c>
      <c r="C5203" s="18" t="s">
        <v>76</v>
      </c>
      <c r="D5203" s="29" t="s">
        <v>1240</v>
      </c>
      <c r="E5203" s="19"/>
      <c r="F5203" s="19"/>
      <c r="G5203" s="19"/>
      <c r="H5203" s="19"/>
      <c r="I5203" s="19"/>
      <c r="J5203" s="19"/>
      <c r="K5203" s="20">
        <f>K5207</f>
        <v>10</v>
      </c>
      <c r="L5203" s="21">
        <f>L5207</f>
        <v>18.82</v>
      </c>
      <c r="M5203" s="21">
        <f>M5207</f>
        <v>188.2</v>
      </c>
    </row>
    <row r="5204" spans="1:13" ht="56.25" x14ac:dyDescent="0.25">
      <c r="A5204" s="19"/>
      <c r="B5204" s="19"/>
      <c r="C5204" s="19"/>
      <c r="D5204" s="29" t="s">
        <v>1241</v>
      </c>
      <c r="E5204" s="19"/>
      <c r="F5204" s="19"/>
      <c r="G5204" s="19"/>
      <c r="H5204" s="19"/>
      <c r="I5204" s="19"/>
      <c r="J5204" s="19"/>
      <c r="K5204" s="19"/>
      <c r="L5204" s="19"/>
      <c r="M5204" s="19"/>
    </row>
    <row r="5205" spans="1:13" x14ac:dyDescent="0.25">
      <c r="A5205" s="19"/>
      <c r="B5205" s="19"/>
      <c r="C5205" s="19"/>
      <c r="D5205" s="35"/>
      <c r="E5205" s="18" t="s">
        <v>16</v>
      </c>
      <c r="F5205" s="22">
        <v>10</v>
      </c>
      <c r="G5205" s="23">
        <v>0</v>
      </c>
      <c r="H5205" s="23">
        <v>0</v>
      </c>
      <c r="I5205" s="23">
        <v>0</v>
      </c>
      <c r="J5205" s="21">
        <f>OR(F5205&lt;&gt;0,G5205&lt;&gt;0,H5205&lt;&gt;0,I5205&lt;&gt;0)*(F5205 + (F5205 = 0))*(G5205 + (G5205 = 0))*(H5205 + (H5205 = 0))*(I5205 + (I5205 = 0))</f>
        <v>10</v>
      </c>
      <c r="K5205" s="19"/>
      <c r="L5205" s="19"/>
      <c r="M5205" s="19"/>
    </row>
    <row r="5206" spans="1:13" x14ac:dyDescent="0.25">
      <c r="A5206" s="19"/>
      <c r="B5206" s="19"/>
      <c r="C5206" s="19"/>
      <c r="D5206" s="35"/>
      <c r="E5206" s="18" t="s">
        <v>16</v>
      </c>
      <c r="F5206" s="22"/>
      <c r="G5206" s="23"/>
      <c r="H5206" s="23"/>
      <c r="I5206" s="23"/>
      <c r="J5206" s="21">
        <f>OR(F5206&lt;&gt;0,G5206&lt;&gt;0,H5206&lt;&gt;0,I5206&lt;&gt;0)*(F5206 + (F5206 = 0))*(G5206 + (G5206 = 0))*(H5206 + (H5206 = 0))*(I5206 + (I5206 = 0))</f>
        <v>0</v>
      </c>
      <c r="K5206" s="19"/>
      <c r="L5206" s="19"/>
      <c r="M5206" s="19"/>
    </row>
    <row r="5207" spans="1:13" x14ac:dyDescent="0.25">
      <c r="A5207" s="19"/>
      <c r="B5207" s="19"/>
      <c r="C5207" s="19"/>
      <c r="D5207" s="35"/>
      <c r="E5207" s="19"/>
      <c r="F5207" s="19"/>
      <c r="G5207" s="19"/>
      <c r="H5207" s="19"/>
      <c r="I5207" s="19"/>
      <c r="J5207" s="24" t="s">
        <v>1242</v>
      </c>
      <c r="K5207" s="25">
        <f>SUM(J5205:J5206)</f>
        <v>10</v>
      </c>
      <c r="L5207" s="23">
        <v>18.82</v>
      </c>
      <c r="M5207" s="26">
        <f>ROUND(K5207*L5207,2)</f>
        <v>188.2</v>
      </c>
    </row>
    <row r="5208" spans="1:13" ht="0.95" customHeight="1" x14ac:dyDescent="0.25">
      <c r="A5208" s="27"/>
      <c r="B5208" s="27"/>
      <c r="C5208" s="27"/>
      <c r="D5208" s="36"/>
      <c r="E5208" s="27"/>
      <c r="F5208" s="27"/>
      <c r="G5208" s="27"/>
      <c r="H5208" s="27"/>
      <c r="I5208" s="27"/>
      <c r="J5208" s="27"/>
      <c r="K5208" s="27"/>
      <c r="L5208" s="27"/>
      <c r="M5208" s="27"/>
    </row>
    <row r="5209" spans="1:13" x14ac:dyDescent="0.25">
      <c r="A5209" s="17" t="s">
        <v>1243</v>
      </c>
      <c r="B5209" s="18" t="s">
        <v>23</v>
      </c>
      <c r="C5209" s="18" t="s">
        <v>76</v>
      </c>
      <c r="D5209" s="29" t="s">
        <v>1244</v>
      </c>
      <c r="E5209" s="19"/>
      <c r="F5209" s="19"/>
      <c r="G5209" s="19"/>
      <c r="H5209" s="19"/>
      <c r="I5209" s="19"/>
      <c r="J5209" s="19"/>
      <c r="K5209" s="20">
        <f>K5213</f>
        <v>40</v>
      </c>
      <c r="L5209" s="21">
        <f>L5213</f>
        <v>2.67</v>
      </c>
      <c r="M5209" s="21">
        <f>M5213</f>
        <v>106.8</v>
      </c>
    </row>
    <row r="5210" spans="1:13" ht="45" x14ac:dyDescent="0.25">
      <c r="A5210" s="19"/>
      <c r="B5210" s="19"/>
      <c r="C5210" s="19"/>
      <c r="D5210" s="29" t="s">
        <v>1245</v>
      </c>
      <c r="E5210" s="19"/>
      <c r="F5210" s="19"/>
      <c r="G5210" s="19"/>
      <c r="H5210" s="19"/>
      <c r="I5210" s="19"/>
      <c r="J5210" s="19"/>
      <c r="K5210" s="19"/>
      <c r="L5210" s="19"/>
      <c r="M5210" s="19"/>
    </row>
    <row r="5211" spans="1:13" x14ac:dyDescent="0.25">
      <c r="A5211" s="19"/>
      <c r="B5211" s="19"/>
      <c r="C5211" s="19"/>
      <c r="D5211" s="35"/>
      <c r="E5211" s="18" t="s">
        <v>16</v>
      </c>
      <c r="F5211" s="22">
        <v>40</v>
      </c>
      <c r="G5211" s="23">
        <v>0</v>
      </c>
      <c r="H5211" s="23">
        <v>0</v>
      </c>
      <c r="I5211" s="23">
        <v>0</v>
      </c>
      <c r="J5211" s="21">
        <f>OR(F5211&lt;&gt;0,G5211&lt;&gt;0,H5211&lt;&gt;0,I5211&lt;&gt;0)*(F5211 + (F5211 = 0))*(G5211 + (G5211 = 0))*(H5211 + (H5211 = 0))*(I5211 + (I5211 = 0))</f>
        <v>40</v>
      </c>
      <c r="K5211" s="19"/>
      <c r="L5211" s="19"/>
      <c r="M5211" s="19"/>
    </row>
    <row r="5212" spans="1:13" x14ac:dyDescent="0.25">
      <c r="A5212" s="19"/>
      <c r="B5212" s="19"/>
      <c r="C5212" s="19"/>
      <c r="D5212" s="35"/>
      <c r="E5212" s="18" t="s">
        <v>16</v>
      </c>
      <c r="F5212" s="22"/>
      <c r="G5212" s="23"/>
      <c r="H5212" s="23"/>
      <c r="I5212" s="23"/>
      <c r="J5212" s="21">
        <f>OR(F5212&lt;&gt;0,G5212&lt;&gt;0,H5212&lt;&gt;0,I5212&lt;&gt;0)*(F5212 + (F5212 = 0))*(G5212 + (G5212 = 0))*(H5212 + (H5212 = 0))*(I5212 + (I5212 = 0))</f>
        <v>0</v>
      </c>
      <c r="K5212" s="19"/>
      <c r="L5212" s="19"/>
      <c r="M5212" s="19"/>
    </row>
    <row r="5213" spans="1:13" x14ac:dyDescent="0.25">
      <c r="A5213" s="19"/>
      <c r="B5213" s="19"/>
      <c r="C5213" s="19"/>
      <c r="D5213" s="35"/>
      <c r="E5213" s="19"/>
      <c r="F5213" s="19"/>
      <c r="G5213" s="19"/>
      <c r="H5213" s="19"/>
      <c r="I5213" s="19"/>
      <c r="J5213" s="24" t="s">
        <v>1246</v>
      </c>
      <c r="K5213" s="25">
        <f>SUM(J5211:J5212)</f>
        <v>40</v>
      </c>
      <c r="L5213" s="23">
        <v>2.67</v>
      </c>
      <c r="M5213" s="26">
        <f>ROUND(K5213*L5213,2)</f>
        <v>106.8</v>
      </c>
    </row>
    <row r="5214" spans="1:13" ht="0.95" customHeight="1" x14ac:dyDescent="0.25">
      <c r="A5214" s="27"/>
      <c r="B5214" s="27"/>
      <c r="C5214" s="27"/>
      <c r="D5214" s="36"/>
      <c r="E5214" s="27"/>
      <c r="F5214" s="27"/>
      <c r="G5214" s="27"/>
      <c r="H5214" s="27"/>
      <c r="I5214" s="27"/>
      <c r="J5214" s="27"/>
      <c r="K5214" s="27"/>
      <c r="L5214" s="27"/>
      <c r="M5214" s="27"/>
    </row>
    <row r="5215" spans="1:13" x14ac:dyDescent="0.25">
      <c r="A5215" s="17" t="s">
        <v>1156</v>
      </c>
      <c r="B5215" s="18" t="s">
        <v>23</v>
      </c>
      <c r="C5215" s="18" t="s">
        <v>60</v>
      </c>
      <c r="D5215" s="29" t="s">
        <v>1157</v>
      </c>
      <c r="E5215" s="19"/>
      <c r="F5215" s="19"/>
      <c r="G5215" s="19"/>
      <c r="H5215" s="19"/>
      <c r="I5215" s="19"/>
      <c r="J5215" s="19"/>
      <c r="K5215" s="20">
        <f>K5219</f>
        <v>50</v>
      </c>
      <c r="L5215" s="21">
        <f>L5219</f>
        <v>4.5199999999999996</v>
      </c>
      <c r="M5215" s="21">
        <f>M5219</f>
        <v>226</v>
      </c>
    </row>
    <row r="5216" spans="1:13" ht="56.25" x14ac:dyDescent="0.25">
      <c r="A5216" s="19"/>
      <c r="B5216" s="19"/>
      <c r="C5216" s="19"/>
      <c r="D5216" s="29" t="s">
        <v>1158</v>
      </c>
      <c r="E5216" s="19"/>
      <c r="F5216" s="19"/>
      <c r="G5216" s="19"/>
      <c r="H5216" s="19"/>
      <c r="I5216" s="19"/>
      <c r="J5216" s="19"/>
      <c r="K5216" s="19"/>
      <c r="L5216" s="19"/>
      <c r="M5216" s="19"/>
    </row>
    <row r="5217" spans="1:13" x14ac:dyDescent="0.25">
      <c r="A5217" s="19"/>
      <c r="B5217" s="19"/>
      <c r="C5217" s="19"/>
      <c r="D5217" s="35"/>
      <c r="E5217" s="18" t="s">
        <v>16</v>
      </c>
      <c r="F5217" s="22">
        <v>2</v>
      </c>
      <c r="G5217" s="23">
        <v>25</v>
      </c>
      <c r="H5217" s="23">
        <v>0</v>
      </c>
      <c r="I5217" s="23">
        <v>0</v>
      </c>
      <c r="J5217" s="21">
        <f>OR(F5217&lt;&gt;0,G5217&lt;&gt;0,H5217&lt;&gt;0,I5217&lt;&gt;0)*(F5217 + (F5217 = 0))*(G5217 + (G5217 = 0))*(H5217 + (H5217 = 0))*(I5217 + (I5217 = 0))</f>
        <v>50</v>
      </c>
      <c r="K5217" s="19"/>
      <c r="L5217" s="19"/>
      <c r="M5217" s="19"/>
    </row>
    <row r="5218" spans="1:13" x14ac:dyDescent="0.25">
      <c r="A5218" s="19"/>
      <c r="B5218" s="19"/>
      <c r="C5218" s="19"/>
      <c r="D5218" s="35"/>
      <c r="E5218" s="18" t="s">
        <v>16</v>
      </c>
      <c r="F5218" s="22"/>
      <c r="G5218" s="23"/>
      <c r="H5218" s="23"/>
      <c r="I5218" s="23"/>
      <c r="J5218" s="21">
        <f>OR(F5218&lt;&gt;0,G5218&lt;&gt;0,H5218&lt;&gt;0,I5218&lt;&gt;0)*(F5218 + (F5218 = 0))*(G5218 + (G5218 = 0))*(H5218 + (H5218 = 0))*(I5218 + (I5218 = 0))</f>
        <v>0</v>
      </c>
      <c r="K5218" s="19"/>
      <c r="L5218" s="19"/>
      <c r="M5218" s="19"/>
    </row>
    <row r="5219" spans="1:13" x14ac:dyDescent="0.25">
      <c r="A5219" s="19"/>
      <c r="B5219" s="19"/>
      <c r="C5219" s="19"/>
      <c r="D5219" s="35"/>
      <c r="E5219" s="19"/>
      <c r="F5219" s="19"/>
      <c r="G5219" s="19"/>
      <c r="H5219" s="19"/>
      <c r="I5219" s="19"/>
      <c r="J5219" s="24" t="s">
        <v>1159</v>
      </c>
      <c r="K5219" s="25">
        <f>SUM(J5217:J5218)</f>
        <v>50</v>
      </c>
      <c r="L5219" s="23">
        <v>4.5199999999999996</v>
      </c>
      <c r="M5219" s="26">
        <f>ROUND(K5219*L5219,2)</f>
        <v>226</v>
      </c>
    </row>
    <row r="5220" spans="1:13" ht="0.95" customHeight="1" x14ac:dyDescent="0.25">
      <c r="A5220" s="27"/>
      <c r="B5220" s="27"/>
      <c r="C5220" s="27"/>
      <c r="D5220" s="36"/>
      <c r="E5220" s="27"/>
      <c r="F5220" s="27"/>
      <c r="G5220" s="27"/>
      <c r="H5220" s="27"/>
      <c r="I5220" s="27"/>
      <c r="J5220" s="27"/>
      <c r="K5220" s="27"/>
      <c r="L5220" s="27"/>
      <c r="M5220" s="27"/>
    </row>
    <row r="5221" spans="1:13" x14ac:dyDescent="0.25">
      <c r="A5221" s="17" t="s">
        <v>1247</v>
      </c>
      <c r="B5221" s="18" t="s">
        <v>23</v>
      </c>
      <c r="C5221" s="18" t="s">
        <v>60</v>
      </c>
      <c r="D5221" s="29" t="s">
        <v>1248</v>
      </c>
      <c r="E5221" s="19"/>
      <c r="F5221" s="19"/>
      <c r="G5221" s="19"/>
      <c r="H5221" s="19"/>
      <c r="I5221" s="19"/>
      <c r="J5221" s="19"/>
      <c r="K5221" s="20">
        <f>K5225</f>
        <v>1500</v>
      </c>
      <c r="L5221" s="21">
        <f>L5225</f>
        <v>1.23</v>
      </c>
      <c r="M5221" s="21">
        <f>M5225</f>
        <v>1845</v>
      </c>
    </row>
    <row r="5222" spans="1:13" ht="45" x14ac:dyDescent="0.25">
      <c r="A5222" s="19"/>
      <c r="B5222" s="19"/>
      <c r="C5222" s="19"/>
      <c r="D5222" s="29" t="s">
        <v>1249</v>
      </c>
      <c r="E5222" s="19"/>
      <c r="F5222" s="19"/>
      <c r="G5222" s="19"/>
      <c r="H5222" s="19"/>
      <c r="I5222" s="19"/>
      <c r="J5222" s="19"/>
      <c r="K5222" s="19"/>
      <c r="L5222" s="19"/>
      <c r="M5222" s="19"/>
    </row>
    <row r="5223" spans="1:13" x14ac:dyDescent="0.25">
      <c r="A5223" s="19"/>
      <c r="B5223" s="19"/>
      <c r="C5223" s="19"/>
      <c r="D5223" s="35"/>
      <c r="E5223" s="18" t="s">
        <v>16</v>
      </c>
      <c r="F5223" s="22">
        <v>1</v>
      </c>
      <c r="G5223" s="23">
        <v>1500</v>
      </c>
      <c r="H5223" s="23">
        <v>0</v>
      </c>
      <c r="I5223" s="23">
        <v>0</v>
      </c>
      <c r="J5223" s="21">
        <f>OR(F5223&lt;&gt;0,G5223&lt;&gt;0,H5223&lt;&gt;0,I5223&lt;&gt;0)*(F5223 + (F5223 = 0))*(G5223 + (G5223 = 0))*(H5223 + (H5223 = 0))*(I5223 + (I5223 = 0))</f>
        <v>1500</v>
      </c>
      <c r="K5223" s="19"/>
      <c r="L5223" s="19"/>
      <c r="M5223" s="19"/>
    </row>
    <row r="5224" spans="1:13" x14ac:dyDescent="0.25">
      <c r="A5224" s="19"/>
      <c r="B5224" s="19"/>
      <c r="C5224" s="19"/>
      <c r="D5224" s="35"/>
      <c r="E5224" s="18" t="s">
        <v>16</v>
      </c>
      <c r="F5224" s="22"/>
      <c r="G5224" s="23"/>
      <c r="H5224" s="23"/>
      <c r="I5224" s="23"/>
      <c r="J5224" s="21">
        <f>OR(F5224&lt;&gt;0,G5224&lt;&gt;0,H5224&lt;&gt;0,I5224&lt;&gt;0)*(F5224 + (F5224 = 0))*(G5224 + (G5224 = 0))*(H5224 + (H5224 = 0))*(I5224 + (I5224 = 0))</f>
        <v>0</v>
      </c>
      <c r="K5224" s="19"/>
      <c r="L5224" s="19"/>
      <c r="M5224" s="19"/>
    </row>
    <row r="5225" spans="1:13" x14ac:dyDescent="0.25">
      <c r="A5225" s="19"/>
      <c r="B5225" s="19"/>
      <c r="C5225" s="19"/>
      <c r="D5225" s="35"/>
      <c r="E5225" s="19"/>
      <c r="F5225" s="19"/>
      <c r="G5225" s="19"/>
      <c r="H5225" s="19"/>
      <c r="I5225" s="19"/>
      <c r="J5225" s="24" t="s">
        <v>1250</v>
      </c>
      <c r="K5225" s="25">
        <f>SUM(J5223:J5224)</f>
        <v>1500</v>
      </c>
      <c r="L5225" s="23">
        <v>1.23</v>
      </c>
      <c r="M5225" s="26">
        <f>ROUND(K5225*L5225,2)</f>
        <v>1845</v>
      </c>
    </row>
    <row r="5226" spans="1:13" ht="0.95" customHeight="1" x14ac:dyDescent="0.25">
      <c r="A5226" s="27"/>
      <c r="B5226" s="27"/>
      <c r="C5226" s="27"/>
      <c r="D5226" s="36"/>
      <c r="E5226" s="27"/>
      <c r="F5226" s="27"/>
      <c r="G5226" s="27"/>
      <c r="H5226" s="27"/>
      <c r="I5226" s="27"/>
      <c r="J5226" s="27"/>
      <c r="K5226" s="27"/>
      <c r="L5226" s="27"/>
      <c r="M5226" s="27"/>
    </row>
    <row r="5227" spans="1:13" x14ac:dyDescent="0.25">
      <c r="A5227" s="17" t="s">
        <v>1251</v>
      </c>
      <c r="B5227" s="18" t="s">
        <v>23</v>
      </c>
      <c r="C5227" s="18" t="s">
        <v>76</v>
      </c>
      <c r="D5227" s="29" t="s">
        <v>1252</v>
      </c>
      <c r="E5227" s="19"/>
      <c r="F5227" s="19"/>
      <c r="G5227" s="19"/>
      <c r="H5227" s="19"/>
      <c r="I5227" s="19"/>
      <c r="J5227" s="19"/>
      <c r="K5227" s="20">
        <f>K5231</f>
        <v>10</v>
      </c>
      <c r="L5227" s="21">
        <f>L5231</f>
        <v>25.95</v>
      </c>
      <c r="M5227" s="21">
        <f>M5231</f>
        <v>259.5</v>
      </c>
    </row>
    <row r="5228" spans="1:13" ht="45" x14ac:dyDescent="0.25">
      <c r="A5228" s="19"/>
      <c r="B5228" s="19"/>
      <c r="C5228" s="19"/>
      <c r="D5228" s="29" t="s">
        <v>1253</v>
      </c>
      <c r="E5228" s="19"/>
      <c r="F5228" s="19"/>
      <c r="G5228" s="19"/>
      <c r="H5228" s="19"/>
      <c r="I5228" s="19"/>
      <c r="J5228" s="19"/>
      <c r="K5228" s="19"/>
      <c r="L5228" s="19"/>
      <c r="M5228" s="19"/>
    </row>
    <row r="5229" spans="1:13" x14ac:dyDescent="0.25">
      <c r="A5229" s="19"/>
      <c r="B5229" s="19"/>
      <c r="C5229" s="19"/>
      <c r="D5229" s="35"/>
      <c r="E5229" s="18" t="s">
        <v>16</v>
      </c>
      <c r="F5229" s="22">
        <v>10</v>
      </c>
      <c r="G5229" s="23">
        <v>0</v>
      </c>
      <c r="H5229" s="23">
        <v>0</v>
      </c>
      <c r="I5229" s="23">
        <v>0</v>
      </c>
      <c r="J5229" s="21">
        <f>OR(F5229&lt;&gt;0,G5229&lt;&gt;0,H5229&lt;&gt;0,I5229&lt;&gt;0)*(F5229 + (F5229 = 0))*(G5229 + (G5229 = 0))*(H5229 + (H5229 = 0))*(I5229 + (I5229 = 0))</f>
        <v>10</v>
      </c>
      <c r="K5229" s="19"/>
      <c r="L5229" s="19"/>
      <c r="M5229" s="19"/>
    </row>
    <row r="5230" spans="1:13" x14ac:dyDescent="0.25">
      <c r="A5230" s="19"/>
      <c r="B5230" s="19"/>
      <c r="C5230" s="19"/>
      <c r="D5230" s="35"/>
      <c r="E5230" s="18" t="s">
        <v>16</v>
      </c>
      <c r="F5230" s="22"/>
      <c r="G5230" s="23"/>
      <c r="H5230" s="23"/>
      <c r="I5230" s="23"/>
      <c r="J5230" s="21">
        <f>OR(F5230&lt;&gt;0,G5230&lt;&gt;0,H5230&lt;&gt;0,I5230&lt;&gt;0)*(F5230 + (F5230 = 0))*(G5230 + (G5230 = 0))*(H5230 + (H5230 = 0))*(I5230 + (I5230 = 0))</f>
        <v>0</v>
      </c>
      <c r="K5230" s="19"/>
      <c r="L5230" s="19"/>
      <c r="M5230" s="19"/>
    </row>
    <row r="5231" spans="1:13" x14ac:dyDescent="0.25">
      <c r="A5231" s="19"/>
      <c r="B5231" s="19"/>
      <c r="C5231" s="19"/>
      <c r="D5231" s="35"/>
      <c r="E5231" s="19"/>
      <c r="F5231" s="19"/>
      <c r="G5231" s="19"/>
      <c r="H5231" s="19"/>
      <c r="I5231" s="19"/>
      <c r="J5231" s="24" t="s">
        <v>1254</v>
      </c>
      <c r="K5231" s="25">
        <f>SUM(J5229:J5230)</f>
        <v>10</v>
      </c>
      <c r="L5231" s="23">
        <v>25.95</v>
      </c>
      <c r="M5231" s="26">
        <f>ROUND(K5231*L5231,2)</f>
        <v>259.5</v>
      </c>
    </row>
    <row r="5232" spans="1:13" ht="0.95" customHeight="1" x14ac:dyDescent="0.25">
      <c r="A5232" s="27"/>
      <c r="B5232" s="27"/>
      <c r="C5232" s="27"/>
      <c r="D5232" s="36"/>
      <c r="E5232" s="27"/>
      <c r="F5232" s="27"/>
      <c r="G5232" s="27"/>
      <c r="H5232" s="27"/>
      <c r="I5232" s="27"/>
      <c r="J5232" s="27"/>
      <c r="K5232" s="27"/>
      <c r="L5232" s="27"/>
      <c r="M5232" s="27"/>
    </row>
    <row r="5233" spans="1:13" ht="22.5" x14ac:dyDescent="0.25">
      <c r="A5233" s="17" t="s">
        <v>1255</v>
      </c>
      <c r="B5233" s="18" t="s">
        <v>23</v>
      </c>
      <c r="C5233" s="18" t="s">
        <v>76</v>
      </c>
      <c r="D5233" s="29" t="s">
        <v>1256</v>
      </c>
      <c r="E5233" s="19"/>
      <c r="F5233" s="19"/>
      <c r="G5233" s="19"/>
      <c r="H5233" s="19"/>
      <c r="I5233" s="19"/>
      <c r="J5233" s="19"/>
      <c r="K5233" s="20">
        <f>K5237</f>
        <v>10</v>
      </c>
      <c r="L5233" s="21">
        <f>L5237</f>
        <v>14.13</v>
      </c>
      <c r="M5233" s="21">
        <f>M5237</f>
        <v>141.30000000000001</v>
      </c>
    </row>
    <row r="5234" spans="1:13" ht="45" x14ac:dyDescent="0.25">
      <c r="A5234" s="19"/>
      <c r="B5234" s="19"/>
      <c r="C5234" s="19"/>
      <c r="D5234" s="29" t="s">
        <v>1257</v>
      </c>
      <c r="E5234" s="19"/>
      <c r="F5234" s="19"/>
      <c r="G5234" s="19"/>
      <c r="H5234" s="19"/>
      <c r="I5234" s="19"/>
      <c r="J5234" s="19"/>
      <c r="K5234" s="19"/>
      <c r="L5234" s="19"/>
      <c r="M5234" s="19"/>
    </row>
    <row r="5235" spans="1:13" x14ac:dyDescent="0.25">
      <c r="A5235" s="19"/>
      <c r="B5235" s="19"/>
      <c r="C5235" s="19"/>
      <c r="D5235" s="35"/>
      <c r="E5235" s="18" t="s">
        <v>16</v>
      </c>
      <c r="F5235" s="22">
        <v>10</v>
      </c>
      <c r="G5235" s="23">
        <v>0</v>
      </c>
      <c r="H5235" s="23">
        <v>0</v>
      </c>
      <c r="I5235" s="23">
        <v>0</v>
      </c>
      <c r="J5235" s="21">
        <f>OR(F5235&lt;&gt;0,G5235&lt;&gt;0,H5235&lt;&gt;0,I5235&lt;&gt;0)*(F5235 + (F5235 = 0))*(G5235 + (G5235 = 0))*(H5235 + (H5235 = 0))*(I5235 + (I5235 = 0))</f>
        <v>10</v>
      </c>
      <c r="K5235" s="19"/>
      <c r="L5235" s="19"/>
      <c r="M5235" s="19"/>
    </row>
    <row r="5236" spans="1:13" x14ac:dyDescent="0.25">
      <c r="A5236" s="19"/>
      <c r="B5236" s="19"/>
      <c r="C5236" s="19"/>
      <c r="D5236" s="35"/>
      <c r="E5236" s="18" t="s">
        <v>16</v>
      </c>
      <c r="F5236" s="22"/>
      <c r="G5236" s="23"/>
      <c r="H5236" s="23"/>
      <c r="I5236" s="23"/>
      <c r="J5236" s="21">
        <f>OR(F5236&lt;&gt;0,G5236&lt;&gt;0,H5236&lt;&gt;0,I5236&lt;&gt;0)*(F5236 + (F5236 = 0))*(G5236 + (G5236 = 0))*(H5236 + (H5236 = 0))*(I5236 + (I5236 = 0))</f>
        <v>0</v>
      </c>
      <c r="K5236" s="19"/>
      <c r="L5236" s="19"/>
      <c r="M5236" s="19"/>
    </row>
    <row r="5237" spans="1:13" x14ac:dyDescent="0.25">
      <c r="A5237" s="19"/>
      <c r="B5237" s="19"/>
      <c r="C5237" s="19"/>
      <c r="D5237" s="35"/>
      <c r="E5237" s="19"/>
      <c r="F5237" s="19"/>
      <c r="G5237" s="19"/>
      <c r="H5237" s="19"/>
      <c r="I5237" s="19"/>
      <c r="J5237" s="24" t="s">
        <v>1258</v>
      </c>
      <c r="K5237" s="25">
        <f>SUM(J5235:J5236)</f>
        <v>10</v>
      </c>
      <c r="L5237" s="23">
        <v>14.13</v>
      </c>
      <c r="M5237" s="26">
        <f>ROUND(K5237*L5237,2)</f>
        <v>141.30000000000001</v>
      </c>
    </row>
    <row r="5238" spans="1:13" ht="0.95" customHeight="1" x14ac:dyDescent="0.25">
      <c r="A5238" s="27"/>
      <c r="B5238" s="27"/>
      <c r="C5238" s="27"/>
      <c r="D5238" s="36"/>
      <c r="E5238" s="27"/>
      <c r="F5238" s="27"/>
      <c r="G5238" s="27"/>
      <c r="H5238" s="27"/>
      <c r="I5238" s="27"/>
      <c r="J5238" s="27"/>
      <c r="K5238" s="27"/>
      <c r="L5238" s="27"/>
      <c r="M5238" s="27"/>
    </row>
    <row r="5239" spans="1:13" x14ac:dyDescent="0.25">
      <c r="A5239" s="17" t="s">
        <v>1259</v>
      </c>
      <c r="B5239" s="18" t="s">
        <v>23</v>
      </c>
      <c r="C5239" s="18" t="s">
        <v>76</v>
      </c>
      <c r="D5239" s="29" t="s">
        <v>1260</v>
      </c>
      <c r="E5239" s="19"/>
      <c r="F5239" s="19"/>
      <c r="G5239" s="19"/>
      <c r="H5239" s="19"/>
      <c r="I5239" s="19"/>
      <c r="J5239" s="19"/>
      <c r="K5239" s="20">
        <f>K5243</f>
        <v>12</v>
      </c>
      <c r="L5239" s="21">
        <f>L5243</f>
        <v>22.95</v>
      </c>
      <c r="M5239" s="21">
        <f>M5243</f>
        <v>275.39999999999998</v>
      </c>
    </row>
    <row r="5240" spans="1:13" ht="45" x14ac:dyDescent="0.25">
      <c r="A5240" s="19"/>
      <c r="B5240" s="19"/>
      <c r="C5240" s="19"/>
      <c r="D5240" s="29" t="s">
        <v>1261</v>
      </c>
      <c r="E5240" s="19"/>
      <c r="F5240" s="19"/>
      <c r="G5240" s="19"/>
      <c r="H5240" s="19"/>
      <c r="I5240" s="19"/>
      <c r="J5240" s="19"/>
      <c r="K5240" s="19"/>
      <c r="L5240" s="19"/>
      <c r="M5240" s="19"/>
    </row>
    <row r="5241" spans="1:13" x14ac:dyDescent="0.25">
      <c r="A5241" s="19"/>
      <c r="B5241" s="19"/>
      <c r="C5241" s="19"/>
      <c r="D5241" s="35"/>
      <c r="E5241" s="18" t="s">
        <v>16</v>
      </c>
      <c r="F5241" s="22">
        <v>12</v>
      </c>
      <c r="G5241" s="23">
        <v>0</v>
      </c>
      <c r="H5241" s="23">
        <v>0</v>
      </c>
      <c r="I5241" s="23">
        <v>0</v>
      </c>
      <c r="J5241" s="21">
        <f>OR(F5241&lt;&gt;0,G5241&lt;&gt;0,H5241&lt;&gt;0,I5241&lt;&gt;0)*(F5241 + (F5241 = 0))*(G5241 + (G5241 = 0))*(H5241 + (H5241 = 0))*(I5241 + (I5241 = 0))</f>
        <v>12</v>
      </c>
      <c r="K5241" s="19"/>
      <c r="L5241" s="19"/>
      <c r="M5241" s="19"/>
    </row>
    <row r="5242" spans="1:13" x14ac:dyDescent="0.25">
      <c r="A5242" s="19"/>
      <c r="B5242" s="19"/>
      <c r="C5242" s="19"/>
      <c r="D5242" s="35"/>
      <c r="E5242" s="18" t="s">
        <v>16</v>
      </c>
      <c r="F5242" s="22"/>
      <c r="G5242" s="23"/>
      <c r="H5242" s="23"/>
      <c r="I5242" s="23"/>
      <c r="J5242" s="21">
        <f>OR(F5242&lt;&gt;0,G5242&lt;&gt;0,H5242&lt;&gt;0,I5242&lt;&gt;0)*(F5242 + (F5242 = 0))*(G5242 + (G5242 = 0))*(H5242 + (H5242 = 0))*(I5242 + (I5242 = 0))</f>
        <v>0</v>
      </c>
      <c r="K5242" s="19"/>
      <c r="L5242" s="19"/>
      <c r="M5242" s="19"/>
    </row>
    <row r="5243" spans="1:13" x14ac:dyDescent="0.25">
      <c r="A5243" s="19"/>
      <c r="B5243" s="19"/>
      <c r="C5243" s="19"/>
      <c r="D5243" s="35"/>
      <c r="E5243" s="19"/>
      <c r="F5243" s="19"/>
      <c r="G5243" s="19"/>
      <c r="H5243" s="19"/>
      <c r="I5243" s="19"/>
      <c r="J5243" s="24" t="s">
        <v>1262</v>
      </c>
      <c r="K5243" s="25">
        <f>SUM(J5241:J5242)</f>
        <v>12</v>
      </c>
      <c r="L5243" s="23">
        <v>22.95</v>
      </c>
      <c r="M5243" s="26">
        <f>ROUND(K5243*L5243,2)</f>
        <v>275.39999999999998</v>
      </c>
    </row>
    <row r="5244" spans="1:13" ht="0.95" customHeight="1" x14ac:dyDescent="0.25">
      <c r="A5244" s="27"/>
      <c r="B5244" s="27"/>
      <c r="C5244" s="27"/>
      <c r="D5244" s="36"/>
      <c r="E5244" s="27"/>
      <c r="F5244" s="27"/>
      <c r="G5244" s="27"/>
      <c r="H5244" s="27"/>
      <c r="I5244" s="27"/>
      <c r="J5244" s="27"/>
      <c r="K5244" s="27"/>
      <c r="L5244" s="27"/>
      <c r="M5244" s="27"/>
    </row>
    <row r="5245" spans="1:13" x14ac:dyDescent="0.25">
      <c r="A5245" s="17" t="s">
        <v>1263</v>
      </c>
      <c r="B5245" s="18" t="s">
        <v>23</v>
      </c>
      <c r="C5245" s="18" t="s">
        <v>1217</v>
      </c>
      <c r="D5245" s="29" t="s">
        <v>1264</v>
      </c>
      <c r="E5245" s="19"/>
      <c r="F5245" s="19"/>
      <c r="G5245" s="19"/>
      <c r="H5245" s="19"/>
      <c r="I5245" s="19"/>
      <c r="J5245" s="19"/>
      <c r="K5245" s="20">
        <f>K5249</f>
        <v>80</v>
      </c>
      <c r="L5245" s="21">
        <f>L5249</f>
        <v>20.59</v>
      </c>
      <c r="M5245" s="21">
        <f>M5249</f>
        <v>1647.2</v>
      </c>
    </row>
    <row r="5246" spans="1:13" ht="22.5" x14ac:dyDescent="0.25">
      <c r="A5246" s="19"/>
      <c r="B5246" s="19"/>
      <c r="C5246" s="19"/>
      <c r="D5246" s="29" t="s">
        <v>1265</v>
      </c>
      <c r="E5246" s="19"/>
      <c r="F5246" s="19"/>
      <c r="G5246" s="19"/>
      <c r="H5246" s="19"/>
      <c r="I5246" s="19"/>
      <c r="J5246" s="19"/>
      <c r="K5246" s="19"/>
      <c r="L5246" s="19"/>
      <c r="M5246" s="19"/>
    </row>
    <row r="5247" spans="1:13" x14ac:dyDescent="0.25">
      <c r="A5247" s="19"/>
      <c r="B5247" s="19"/>
      <c r="C5247" s="19"/>
      <c r="D5247" s="35"/>
      <c r="E5247" s="18" t="s">
        <v>16</v>
      </c>
      <c r="F5247" s="22">
        <v>80</v>
      </c>
      <c r="G5247" s="23">
        <v>0</v>
      </c>
      <c r="H5247" s="23">
        <v>0</v>
      </c>
      <c r="I5247" s="23">
        <v>0</v>
      </c>
      <c r="J5247" s="21">
        <f>OR(F5247&lt;&gt;0,G5247&lt;&gt;0,H5247&lt;&gt;0,I5247&lt;&gt;0)*(F5247 + (F5247 = 0))*(G5247 + (G5247 = 0))*(H5247 + (H5247 = 0))*(I5247 + (I5247 = 0))</f>
        <v>80</v>
      </c>
      <c r="K5247" s="19"/>
      <c r="L5247" s="19"/>
      <c r="M5247" s="19"/>
    </row>
    <row r="5248" spans="1:13" x14ac:dyDescent="0.25">
      <c r="A5248" s="19"/>
      <c r="B5248" s="19"/>
      <c r="C5248" s="19"/>
      <c r="D5248" s="35"/>
      <c r="E5248" s="18" t="s">
        <v>16</v>
      </c>
      <c r="F5248" s="22"/>
      <c r="G5248" s="23"/>
      <c r="H5248" s="23"/>
      <c r="I5248" s="23"/>
      <c r="J5248" s="21">
        <f>OR(F5248&lt;&gt;0,G5248&lt;&gt;0,H5248&lt;&gt;0,I5248&lt;&gt;0)*(F5248 + (F5248 = 0))*(G5248 + (G5248 = 0))*(H5248 + (H5248 = 0))*(I5248 + (I5248 = 0))</f>
        <v>0</v>
      </c>
      <c r="K5248" s="19"/>
      <c r="L5248" s="19"/>
      <c r="M5248" s="19"/>
    </row>
    <row r="5249" spans="1:13" x14ac:dyDescent="0.25">
      <c r="A5249" s="19"/>
      <c r="B5249" s="19"/>
      <c r="C5249" s="19"/>
      <c r="D5249" s="35"/>
      <c r="E5249" s="19"/>
      <c r="F5249" s="19"/>
      <c r="G5249" s="19"/>
      <c r="H5249" s="19"/>
      <c r="I5249" s="19"/>
      <c r="J5249" s="24" t="s">
        <v>1266</v>
      </c>
      <c r="K5249" s="25">
        <f>SUM(J5247:J5248)</f>
        <v>80</v>
      </c>
      <c r="L5249" s="23">
        <v>20.59</v>
      </c>
      <c r="M5249" s="26">
        <f>ROUND(K5249*L5249,2)</f>
        <v>1647.2</v>
      </c>
    </row>
    <row r="5250" spans="1:13" ht="0.95" customHeight="1" x14ac:dyDescent="0.25">
      <c r="A5250" s="27"/>
      <c r="B5250" s="27"/>
      <c r="C5250" s="27"/>
      <c r="D5250" s="36"/>
      <c r="E5250" s="27"/>
      <c r="F5250" s="27"/>
      <c r="G5250" s="27"/>
      <c r="H5250" s="27"/>
      <c r="I5250" s="27"/>
      <c r="J5250" s="27"/>
      <c r="K5250" s="27"/>
      <c r="L5250" s="27"/>
      <c r="M5250" s="27"/>
    </row>
    <row r="5251" spans="1:13" x14ac:dyDescent="0.25">
      <c r="A5251" s="19"/>
      <c r="B5251" s="19"/>
      <c r="C5251" s="19"/>
      <c r="D5251" s="35"/>
      <c r="E5251" s="19"/>
      <c r="F5251" s="19"/>
      <c r="G5251" s="19"/>
      <c r="H5251" s="19"/>
      <c r="I5251" s="19"/>
      <c r="J5251" s="24" t="s">
        <v>1267</v>
      </c>
      <c r="K5251" s="28">
        <v>1</v>
      </c>
      <c r="L5251" s="26">
        <f>M5203+M5209+M5215+M5221+M5227+M5233+M5239+M5245</f>
        <v>4689.3999999999996</v>
      </c>
      <c r="M5251" s="26">
        <f>ROUND(K5251*L5251,2)</f>
        <v>4689.3999999999996</v>
      </c>
    </row>
    <row r="5252" spans="1:13" ht="0.95" customHeight="1" x14ac:dyDescent="0.25">
      <c r="A5252" s="27"/>
      <c r="B5252" s="27"/>
      <c r="C5252" s="27"/>
      <c r="D5252" s="36"/>
      <c r="E5252" s="27"/>
      <c r="F5252" s="27"/>
      <c r="G5252" s="27"/>
      <c r="H5252" s="27"/>
      <c r="I5252" s="27"/>
      <c r="J5252" s="27"/>
      <c r="K5252" s="27"/>
      <c r="L5252" s="27"/>
      <c r="M5252" s="27"/>
    </row>
    <row r="5253" spans="1:13" x14ac:dyDescent="0.25">
      <c r="A5253" s="13" t="s">
        <v>1268</v>
      </c>
      <c r="B5253" s="13" t="s">
        <v>15</v>
      </c>
      <c r="C5253" s="13" t="s">
        <v>16</v>
      </c>
      <c r="D5253" s="34" t="s">
        <v>1269</v>
      </c>
      <c r="E5253" s="14"/>
      <c r="F5253" s="14"/>
      <c r="G5253" s="14"/>
      <c r="H5253" s="14"/>
      <c r="I5253" s="14"/>
      <c r="J5253" s="14"/>
      <c r="K5253" s="15">
        <f>K5347</f>
        <v>1</v>
      </c>
      <c r="L5253" s="16">
        <f>L5347</f>
        <v>17497.169999999998</v>
      </c>
      <c r="M5253" s="16">
        <f>M5347</f>
        <v>17497.169999999998</v>
      </c>
    </row>
    <row r="5254" spans="1:13" x14ac:dyDescent="0.25">
      <c r="A5254" s="19"/>
      <c r="B5254" s="19"/>
      <c r="C5254" s="19"/>
      <c r="D5254" s="29" t="s">
        <v>1270</v>
      </c>
      <c r="E5254" s="19"/>
      <c r="F5254" s="19"/>
      <c r="G5254" s="19"/>
      <c r="H5254" s="19"/>
      <c r="I5254" s="19"/>
      <c r="J5254" s="19"/>
      <c r="K5254" s="19"/>
      <c r="L5254" s="19"/>
      <c r="M5254" s="19"/>
    </row>
    <row r="5255" spans="1:13" x14ac:dyDescent="0.25">
      <c r="A5255" s="17" t="s">
        <v>1271</v>
      </c>
      <c r="B5255" s="18" t="s">
        <v>23</v>
      </c>
      <c r="C5255" s="18" t="s">
        <v>60</v>
      </c>
      <c r="D5255" s="29" t="s">
        <v>1272</v>
      </c>
      <c r="E5255" s="19"/>
      <c r="F5255" s="19"/>
      <c r="G5255" s="19"/>
      <c r="H5255" s="19"/>
      <c r="I5255" s="19"/>
      <c r="J5255" s="19"/>
      <c r="K5255" s="20">
        <f>K5259</f>
        <v>200</v>
      </c>
      <c r="L5255" s="21">
        <f>L5259</f>
        <v>35.39</v>
      </c>
      <c r="M5255" s="21">
        <f>M5259</f>
        <v>7078</v>
      </c>
    </row>
    <row r="5256" spans="1:13" ht="112.5" x14ac:dyDescent="0.25">
      <c r="A5256" s="19"/>
      <c r="B5256" s="19"/>
      <c r="C5256" s="19"/>
      <c r="D5256" s="29" t="s">
        <v>1273</v>
      </c>
      <c r="E5256" s="19"/>
      <c r="F5256" s="19"/>
      <c r="G5256" s="19"/>
      <c r="H5256" s="19"/>
      <c r="I5256" s="19"/>
      <c r="J5256" s="19"/>
      <c r="K5256" s="19"/>
      <c r="L5256" s="19"/>
      <c r="M5256" s="19"/>
    </row>
    <row r="5257" spans="1:13" x14ac:dyDescent="0.25">
      <c r="A5257" s="19"/>
      <c r="B5257" s="19"/>
      <c r="C5257" s="19"/>
      <c r="D5257" s="35"/>
      <c r="E5257" s="18" t="s">
        <v>16</v>
      </c>
      <c r="F5257" s="22">
        <v>1</v>
      </c>
      <c r="G5257" s="23">
        <v>200</v>
      </c>
      <c r="H5257" s="23">
        <v>0</v>
      </c>
      <c r="I5257" s="23">
        <v>0</v>
      </c>
      <c r="J5257" s="21">
        <f>OR(F5257&lt;&gt;0,G5257&lt;&gt;0,H5257&lt;&gt;0,I5257&lt;&gt;0)*(F5257 + (F5257 = 0))*(G5257 + (G5257 = 0))*(H5257 + (H5257 = 0))*(I5257 + (I5257 = 0))</f>
        <v>200</v>
      </c>
      <c r="K5257" s="19"/>
      <c r="L5257" s="19"/>
      <c r="M5257" s="19"/>
    </row>
    <row r="5258" spans="1:13" x14ac:dyDescent="0.25">
      <c r="A5258" s="19"/>
      <c r="B5258" s="19"/>
      <c r="C5258" s="19"/>
      <c r="D5258" s="35"/>
      <c r="E5258" s="18" t="s">
        <v>16</v>
      </c>
      <c r="F5258" s="22"/>
      <c r="G5258" s="23"/>
      <c r="H5258" s="23"/>
      <c r="I5258" s="23"/>
      <c r="J5258" s="21">
        <f>OR(F5258&lt;&gt;0,G5258&lt;&gt;0,H5258&lt;&gt;0,I5258&lt;&gt;0)*(F5258 + (F5258 = 0))*(G5258 + (G5258 = 0))*(H5258 + (H5258 = 0))*(I5258 + (I5258 = 0))</f>
        <v>0</v>
      </c>
      <c r="K5258" s="19"/>
      <c r="L5258" s="19"/>
      <c r="M5258" s="19"/>
    </row>
    <row r="5259" spans="1:13" x14ac:dyDescent="0.25">
      <c r="A5259" s="19"/>
      <c r="B5259" s="19"/>
      <c r="C5259" s="19"/>
      <c r="D5259" s="35"/>
      <c r="E5259" s="19"/>
      <c r="F5259" s="19"/>
      <c r="G5259" s="19"/>
      <c r="H5259" s="19"/>
      <c r="I5259" s="19"/>
      <c r="J5259" s="24" t="s">
        <v>1274</v>
      </c>
      <c r="K5259" s="25">
        <f>SUM(J5257:J5258)</f>
        <v>200</v>
      </c>
      <c r="L5259" s="23">
        <v>35.39</v>
      </c>
      <c r="M5259" s="26">
        <f>ROUND(K5259*L5259,2)</f>
        <v>7078</v>
      </c>
    </row>
    <row r="5260" spans="1:13" ht="0.95" customHeight="1" x14ac:dyDescent="0.25">
      <c r="A5260" s="27"/>
      <c r="B5260" s="27"/>
      <c r="C5260" s="27"/>
      <c r="D5260" s="36"/>
      <c r="E5260" s="27"/>
      <c r="F5260" s="27"/>
      <c r="G5260" s="27"/>
      <c r="H5260" s="27"/>
      <c r="I5260" s="27"/>
      <c r="J5260" s="27"/>
      <c r="K5260" s="27"/>
      <c r="L5260" s="27"/>
      <c r="M5260" s="27"/>
    </row>
    <row r="5261" spans="1:13" x14ac:dyDescent="0.25">
      <c r="A5261" s="17" t="s">
        <v>1275</v>
      </c>
      <c r="B5261" s="18" t="s">
        <v>23</v>
      </c>
      <c r="C5261" s="18" t="s">
        <v>76</v>
      </c>
      <c r="D5261" s="29" t="s">
        <v>1276</v>
      </c>
      <c r="E5261" s="19"/>
      <c r="F5261" s="19"/>
      <c r="G5261" s="19"/>
      <c r="H5261" s="19"/>
      <c r="I5261" s="19"/>
      <c r="J5261" s="19"/>
      <c r="K5261" s="20">
        <f>K5265</f>
        <v>3</v>
      </c>
      <c r="L5261" s="21">
        <f>L5265</f>
        <v>45.65</v>
      </c>
      <c r="M5261" s="21">
        <f>M5265</f>
        <v>136.94999999999999</v>
      </c>
    </row>
    <row r="5262" spans="1:13" ht="56.25" x14ac:dyDescent="0.25">
      <c r="A5262" s="19"/>
      <c r="B5262" s="19"/>
      <c r="C5262" s="19"/>
      <c r="D5262" s="29" t="s">
        <v>1277</v>
      </c>
      <c r="E5262" s="19"/>
      <c r="F5262" s="19"/>
      <c r="G5262" s="19"/>
      <c r="H5262" s="19"/>
      <c r="I5262" s="19"/>
      <c r="J5262" s="19"/>
      <c r="K5262" s="19"/>
      <c r="L5262" s="19"/>
      <c r="M5262" s="19"/>
    </row>
    <row r="5263" spans="1:13" x14ac:dyDescent="0.25">
      <c r="A5263" s="19"/>
      <c r="B5263" s="19"/>
      <c r="C5263" s="19"/>
      <c r="D5263" s="35"/>
      <c r="E5263" s="18" t="s">
        <v>16</v>
      </c>
      <c r="F5263" s="22">
        <v>3</v>
      </c>
      <c r="G5263" s="23">
        <v>0</v>
      </c>
      <c r="H5263" s="23">
        <v>0</v>
      </c>
      <c r="I5263" s="23">
        <v>0</v>
      </c>
      <c r="J5263" s="21">
        <f>OR(F5263&lt;&gt;0,G5263&lt;&gt;0,H5263&lt;&gt;0,I5263&lt;&gt;0)*(F5263 + (F5263 = 0))*(G5263 + (G5263 = 0))*(H5263 + (H5263 = 0))*(I5263 + (I5263 = 0))</f>
        <v>3</v>
      </c>
      <c r="K5263" s="19"/>
      <c r="L5263" s="19"/>
      <c r="M5263" s="19"/>
    </row>
    <row r="5264" spans="1:13" x14ac:dyDescent="0.25">
      <c r="A5264" s="19"/>
      <c r="B5264" s="19"/>
      <c r="C5264" s="19"/>
      <c r="D5264" s="35"/>
      <c r="E5264" s="18" t="s">
        <v>16</v>
      </c>
      <c r="F5264" s="22"/>
      <c r="G5264" s="23"/>
      <c r="H5264" s="23"/>
      <c r="I5264" s="23"/>
      <c r="J5264" s="21">
        <f>OR(F5264&lt;&gt;0,G5264&lt;&gt;0,H5264&lt;&gt;0,I5264&lt;&gt;0)*(F5264 + (F5264 = 0))*(G5264 + (G5264 = 0))*(H5264 + (H5264 = 0))*(I5264 + (I5264 = 0))</f>
        <v>0</v>
      </c>
      <c r="K5264" s="19"/>
      <c r="L5264" s="19"/>
      <c r="M5264" s="19"/>
    </row>
    <row r="5265" spans="1:13" x14ac:dyDescent="0.25">
      <c r="A5265" s="19"/>
      <c r="B5265" s="19"/>
      <c r="C5265" s="19"/>
      <c r="D5265" s="35"/>
      <c r="E5265" s="19"/>
      <c r="F5265" s="19"/>
      <c r="G5265" s="19"/>
      <c r="H5265" s="19"/>
      <c r="I5265" s="19"/>
      <c r="J5265" s="24" t="s">
        <v>1278</v>
      </c>
      <c r="K5265" s="25">
        <f>SUM(J5263:J5264)</f>
        <v>3</v>
      </c>
      <c r="L5265" s="23">
        <v>45.65</v>
      </c>
      <c r="M5265" s="26">
        <f>ROUND(K5265*L5265,2)</f>
        <v>136.94999999999999</v>
      </c>
    </row>
    <row r="5266" spans="1:13" ht="0.95" customHeight="1" x14ac:dyDescent="0.25">
      <c r="A5266" s="27"/>
      <c r="B5266" s="27"/>
      <c r="C5266" s="27"/>
      <c r="D5266" s="36"/>
      <c r="E5266" s="27"/>
      <c r="F5266" s="27"/>
      <c r="G5266" s="27"/>
      <c r="H5266" s="27"/>
      <c r="I5266" s="27"/>
      <c r="J5266" s="27"/>
      <c r="K5266" s="27"/>
      <c r="L5266" s="27"/>
      <c r="M5266" s="27"/>
    </row>
    <row r="5267" spans="1:13" x14ac:dyDescent="0.25">
      <c r="A5267" s="17" t="s">
        <v>1279</v>
      </c>
      <c r="B5267" s="18" t="s">
        <v>23</v>
      </c>
      <c r="C5267" s="18" t="s">
        <v>937</v>
      </c>
      <c r="D5267" s="29" t="s">
        <v>1280</v>
      </c>
      <c r="E5267" s="19"/>
      <c r="F5267" s="19"/>
      <c r="G5267" s="19"/>
      <c r="H5267" s="19"/>
      <c r="I5267" s="19"/>
      <c r="J5267" s="19"/>
      <c r="K5267" s="20">
        <f>K5271</f>
        <v>18</v>
      </c>
      <c r="L5267" s="21">
        <f>L5271</f>
        <v>191.76</v>
      </c>
      <c r="M5267" s="21">
        <f>M5271</f>
        <v>3451.68</v>
      </c>
    </row>
    <row r="5268" spans="1:13" ht="135" x14ac:dyDescent="0.25">
      <c r="A5268" s="19"/>
      <c r="B5268" s="19"/>
      <c r="C5268" s="19"/>
      <c r="D5268" s="29" t="s">
        <v>1281</v>
      </c>
      <c r="E5268" s="19"/>
      <c r="F5268" s="19"/>
      <c r="G5268" s="19"/>
      <c r="H5268" s="19"/>
      <c r="I5268" s="19"/>
      <c r="J5268" s="19"/>
      <c r="K5268" s="19"/>
      <c r="L5268" s="19"/>
      <c r="M5268" s="19"/>
    </row>
    <row r="5269" spans="1:13" x14ac:dyDescent="0.25">
      <c r="A5269" s="19"/>
      <c r="B5269" s="19"/>
      <c r="C5269" s="19"/>
      <c r="D5269" s="35"/>
      <c r="E5269" s="18" t="s">
        <v>16</v>
      </c>
      <c r="F5269" s="22">
        <v>18</v>
      </c>
      <c r="G5269" s="23">
        <v>0</v>
      </c>
      <c r="H5269" s="23">
        <v>0</v>
      </c>
      <c r="I5269" s="23">
        <v>0</v>
      </c>
      <c r="J5269" s="21">
        <f>OR(F5269&lt;&gt;0,G5269&lt;&gt;0,H5269&lt;&gt;0,I5269&lt;&gt;0)*(F5269 + (F5269 = 0))*(G5269 + (G5269 = 0))*(H5269 + (H5269 = 0))*(I5269 + (I5269 = 0))</f>
        <v>18</v>
      </c>
      <c r="K5269" s="19"/>
      <c r="L5269" s="19"/>
      <c r="M5269" s="19"/>
    </row>
    <row r="5270" spans="1:13" x14ac:dyDescent="0.25">
      <c r="A5270" s="19"/>
      <c r="B5270" s="19"/>
      <c r="C5270" s="19"/>
      <c r="D5270" s="35"/>
      <c r="E5270" s="18" t="s">
        <v>16</v>
      </c>
      <c r="F5270" s="22"/>
      <c r="G5270" s="23"/>
      <c r="H5270" s="23"/>
      <c r="I5270" s="23"/>
      <c r="J5270" s="21">
        <f>OR(F5270&lt;&gt;0,G5270&lt;&gt;0,H5270&lt;&gt;0,I5270&lt;&gt;0)*(F5270 + (F5270 = 0))*(G5270 + (G5270 = 0))*(H5270 + (H5270 = 0))*(I5270 + (I5270 = 0))</f>
        <v>0</v>
      </c>
      <c r="K5270" s="19"/>
      <c r="L5270" s="19"/>
      <c r="M5270" s="19"/>
    </row>
    <row r="5271" spans="1:13" x14ac:dyDescent="0.25">
      <c r="A5271" s="19"/>
      <c r="B5271" s="19"/>
      <c r="C5271" s="19"/>
      <c r="D5271" s="35"/>
      <c r="E5271" s="19"/>
      <c r="F5271" s="19"/>
      <c r="G5271" s="19"/>
      <c r="H5271" s="19"/>
      <c r="I5271" s="19"/>
      <c r="J5271" s="24" t="s">
        <v>1282</v>
      </c>
      <c r="K5271" s="25">
        <f>SUM(J5269:J5270)</f>
        <v>18</v>
      </c>
      <c r="L5271" s="23">
        <v>191.76</v>
      </c>
      <c r="M5271" s="26">
        <f>ROUND(K5271*L5271,2)</f>
        <v>3451.68</v>
      </c>
    </row>
    <row r="5272" spans="1:13" ht="0.95" customHeight="1" x14ac:dyDescent="0.25">
      <c r="A5272" s="27"/>
      <c r="B5272" s="27"/>
      <c r="C5272" s="27"/>
      <c r="D5272" s="36"/>
      <c r="E5272" s="27"/>
      <c r="F5272" s="27"/>
      <c r="G5272" s="27"/>
      <c r="H5272" s="27"/>
      <c r="I5272" s="27"/>
      <c r="J5272" s="27"/>
      <c r="K5272" s="27"/>
      <c r="L5272" s="27"/>
      <c r="M5272" s="27"/>
    </row>
    <row r="5273" spans="1:13" x14ac:dyDescent="0.25">
      <c r="A5273" s="17" t="s">
        <v>1283</v>
      </c>
      <c r="B5273" s="18" t="s">
        <v>23</v>
      </c>
      <c r="C5273" s="18" t="s">
        <v>937</v>
      </c>
      <c r="D5273" s="29" t="s">
        <v>1284</v>
      </c>
      <c r="E5273" s="19"/>
      <c r="F5273" s="19"/>
      <c r="G5273" s="19"/>
      <c r="H5273" s="19"/>
      <c r="I5273" s="19"/>
      <c r="J5273" s="19"/>
      <c r="K5273" s="28">
        <v>0</v>
      </c>
      <c r="L5273" s="23">
        <v>192.82</v>
      </c>
      <c r="M5273" s="21">
        <f>ROUND(K5273*L5273,2)</f>
        <v>0</v>
      </c>
    </row>
    <row r="5274" spans="1:13" ht="135" x14ac:dyDescent="0.25">
      <c r="A5274" s="19"/>
      <c r="B5274" s="19"/>
      <c r="C5274" s="19"/>
      <c r="D5274" s="29" t="s">
        <v>1285</v>
      </c>
      <c r="E5274" s="19"/>
      <c r="F5274" s="19"/>
      <c r="G5274" s="19"/>
      <c r="H5274" s="19"/>
      <c r="I5274" s="19"/>
      <c r="J5274" s="19"/>
      <c r="K5274" s="19"/>
      <c r="L5274" s="19"/>
      <c r="M5274" s="19"/>
    </row>
    <row r="5275" spans="1:13" x14ac:dyDescent="0.25">
      <c r="A5275" s="17" t="s">
        <v>1286</v>
      </c>
      <c r="B5275" s="18" t="s">
        <v>23</v>
      </c>
      <c r="C5275" s="18" t="s">
        <v>937</v>
      </c>
      <c r="D5275" s="29" t="s">
        <v>1287</v>
      </c>
      <c r="E5275" s="19"/>
      <c r="F5275" s="19"/>
      <c r="G5275" s="19"/>
      <c r="H5275" s="19"/>
      <c r="I5275" s="19"/>
      <c r="J5275" s="19"/>
      <c r="K5275" s="20">
        <f>K5279</f>
        <v>18</v>
      </c>
      <c r="L5275" s="21">
        <f>L5279</f>
        <v>159.6</v>
      </c>
      <c r="M5275" s="21">
        <f>M5279</f>
        <v>2872.8</v>
      </c>
    </row>
    <row r="5276" spans="1:13" ht="168.75" x14ac:dyDescent="0.25">
      <c r="A5276" s="19"/>
      <c r="B5276" s="19"/>
      <c r="C5276" s="19"/>
      <c r="D5276" s="29" t="s">
        <v>1288</v>
      </c>
      <c r="E5276" s="19"/>
      <c r="F5276" s="19"/>
      <c r="G5276" s="19"/>
      <c r="H5276" s="19"/>
      <c r="I5276" s="19"/>
      <c r="J5276" s="19"/>
      <c r="K5276" s="19"/>
      <c r="L5276" s="19"/>
      <c r="M5276" s="19"/>
    </row>
    <row r="5277" spans="1:13" x14ac:dyDescent="0.25">
      <c r="A5277" s="19"/>
      <c r="B5277" s="19"/>
      <c r="C5277" s="19"/>
      <c r="D5277" s="35"/>
      <c r="E5277" s="18" t="s">
        <v>16</v>
      </c>
      <c r="F5277" s="22">
        <v>18</v>
      </c>
      <c r="G5277" s="23">
        <v>0</v>
      </c>
      <c r="H5277" s="23">
        <v>0</v>
      </c>
      <c r="I5277" s="23">
        <v>0</v>
      </c>
      <c r="J5277" s="21">
        <f>OR(F5277&lt;&gt;0,G5277&lt;&gt;0,H5277&lt;&gt;0,I5277&lt;&gt;0)*(F5277 + (F5277 = 0))*(G5277 + (G5277 = 0))*(H5277 + (H5277 = 0))*(I5277 + (I5277 = 0))</f>
        <v>18</v>
      </c>
      <c r="K5277" s="19"/>
      <c r="L5277" s="19"/>
      <c r="M5277" s="19"/>
    </row>
    <row r="5278" spans="1:13" x14ac:dyDescent="0.25">
      <c r="A5278" s="19"/>
      <c r="B5278" s="19"/>
      <c r="C5278" s="19"/>
      <c r="D5278" s="35"/>
      <c r="E5278" s="18" t="s">
        <v>16</v>
      </c>
      <c r="F5278" s="22"/>
      <c r="G5278" s="23"/>
      <c r="H5278" s="23"/>
      <c r="I5278" s="23"/>
      <c r="J5278" s="21">
        <f>OR(F5278&lt;&gt;0,G5278&lt;&gt;0,H5278&lt;&gt;0,I5278&lt;&gt;0)*(F5278 + (F5278 = 0))*(G5278 + (G5278 = 0))*(H5278 + (H5278 = 0))*(I5278 + (I5278 = 0))</f>
        <v>0</v>
      </c>
      <c r="K5278" s="19"/>
      <c r="L5278" s="19"/>
      <c r="M5278" s="19"/>
    </row>
    <row r="5279" spans="1:13" x14ac:dyDescent="0.25">
      <c r="A5279" s="19"/>
      <c r="B5279" s="19"/>
      <c r="C5279" s="19"/>
      <c r="D5279" s="35"/>
      <c r="E5279" s="19"/>
      <c r="F5279" s="19"/>
      <c r="G5279" s="19"/>
      <c r="H5279" s="19"/>
      <c r="I5279" s="19"/>
      <c r="J5279" s="24" t="s">
        <v>1289</v>
      </c>
      <c r="K5279" s="25">
        <f>SUM(J5277:J5278)</f>
        <v>18</v>
      </c>
      <c r="L5279" s="23">
        <v>159.6</v>
      </c>
      <c r="M5279" s="26">
        <f>ROUND(K5279*L5279,2)</f>
        <v>2872.8</v>
      </c>
    </row>
    <row r="5280" spans="1:13" ht="0.95" customHeight="1" x14ac:dyDescent="0.25">
      <c r="A5280" s="27"/>
      <c r="B5280" s="27"/>
      <c r="C5280" s="27"/>
      <c r="D5280" s="36"/>
      <c r="E5280" s="27"/>
      <c r="F5280" s="27"/>
      <c r="G5280" s="27"/>
      <c r="H5280" s="27"/>
      <c r="I5280" s="27"/>
      <c r="J5280" s="27"/>
      <c r="K5280" s="27"/>
      <c r="L5280" s="27"/>
      <c r="M5280" s="27"/>
    </row>
    <row r="5281" spans="1:13" x14ac:dyDescent="0.25">
      <c r="A5281" s="17" t="s">
        <v>1290</v>
      </c>
      <c r="B5281" s="18" t="s">
        <v>23</v>
      </c>
      <c r="C5281" s="18" t="s">
        <v>76</v>
      </c>
      <c r="D5281" s="29" t="s">
        <v>1291</v>
      </c>
      <c r="E5281" s="19"/>
      <c r="F5281" s="19"/>
      <c r="G5281" s="19"/>
      <c r="H5281" s="19"/>
      <c r="I5281" s="19"/>
      <c r="J5281" s="19"/>
      <c r="K5281" s="20">
        <f>K5285</f>
        <v>2</v>
      </c>
      <c r="L5281" s="21">
        <f>L5285</f>
        <v>15.85</v>
      </c>
      <c r="M5281" s="21">
        <f>M5285</f>
        <v>31.7</v>
      </c>
    </row>
    <row r="5282" spans="1:13" ht="33.75" x14ac:dyDescent="0.25">
      <c r="A5282" s="19"/>
      <c r="B5282" s="19"/>
      <c r="C5282" s="19"/>
      <c r="D5282" s="29" t="s">
        <v>1292</v>
      </c>
      <c r="E5282" s="19"/>
      <c r="F5282" s="19"/>
      <c r="G5282" s="19"/>
      <c r="H5282" s="19"/>
      <c r="I5282" s="19"/>
      <c r="J5282" s="19"/>
      <c r="K5282" s="19"/>
      <c r="L5282" s="19"/>
      <c r="M5282" s="19"/>
    </row>
    <row r="5283" spans="1:13" x14ac:dyDescent="0.25">
      <c r="A5283" s="19"/>
      <c r="B5283" s="19"/>
      <c r="C5283" s="19"/>
      <c r="D5283" s="35"/>
      <c r="E5283" s="18" t="s">
        <v>16</v>
      </c>
      <c r="F5283" s="22">
        <v>2</v>
      </c>
      <c r="G5283" s="23">
        <v>0</v>
      </c>
      <c r="H5283" s="23">
        <v>0</v>
      </c>
      <c r="I5283" s="23">
        <v>0</v>
      </c>
      <c r="J5283" s="21">
        <f>OR(F5283&lt;&gt;0,G5283&lt;&gt;0,H5283&lt;&gt;0,I5283&lt;&gt;0)*(F5283 + (F5283 = 0))*(G5283 + (G5283 = 0))*(H5283 + (H5283 = 0))*(I5283 + (I5283 = 0))</f>
        <v>2</v>
      </c>
      <c r="K5283" s="19"/>
      <c r="L5283" s="19"/>
      <c r="M5283" s="19"/>
    </row>
    <row r="5284" spans="1:13" x14ac:dyDescent="0.25">
      <c r="A5284" s="19"/>
      <c r="B5284" s="19"/>
      <c r="C5284" s="19"/>
      <c r="D5284" s="35"/>
      <c r="E5284" s="18" t="s">
        <v>16</v>
      </c>
      <c r="F5284" s="22"/>
      <c r="G5284" s="23"/>
      <c r="H5284" s="23"/>
      <c r="I5284" s="23"/>
      <c r="J5284" s="21">
        <f>OR(F5284&lt;&gt;0,G5284&lt;&gt;0,H5284&lt;&gt;0,I5284&lt;&gt;0)*(F5284 + (F5284 = 0))*(G5284 + (G5284 = 0))*(H5284 + (H5284 = 0))*(I5284 + (I5284 = 0))</f>
        <v>0</v>
      </c>
      <c r="K5284" s="19"/>
      <c r="L5284" s="19"/>
      <c r="M5284" s="19"/>
    </row>
    <row r="5285" spans="1:13" x14ac:dyDescent="0.25">
      <c r="A5285" s="19"/>
      <c r="B5285" s="19"/>
      <c r="C5285" s="19"/>
      <c r="D5285" s="35"/>
      <c r="E5285" s="19"/>
      <c r="F5285" s="19"/>
      <c r="G5285" s="19"/>
      <c r="H5285" s="19"/>
      <c r="I5285" s="19"/>
      <c r="J5285" s="24" t="s">
        <v>1293</v>
      </c>
      <c r="K5285" s="25">
        <f>SUM(J5283:J5284)</f>
        <v>2</v>
      </c>
      <c r="L5285" s="23">
        <v>15.85</v>
      </c>
      <c r="M5285" s="26">
        <f>ROUND(K5285*L5285,2)</f>
        <v>31.7</v>
      </c>
    </row>
    <row r="5286" spans="1:13" ht="0.95" customHeight="1" x14ac:dyDescent="0.25">
      <c r="A5286" s="27"/>
      <c r="B5286" s="27"/>
      <c r="C5286" s="27"/>
      <c r="D5286" s="36"/>
      <c r="E5286" s="27"/>
      <c r="F5286" s="27"/>
      <c r="G5286" s="27"/>
      <c r="H5286" s="27"/>
      <c r="I5286" s="27"/>
      <c r="J5286" s="27"/>
      <c r="K5286" s="27"/>
      <c r="L5286" s="27"/>
      <c r="M5286" s="27"/>
    </row>
    <row r="5287" spans="1:13" x14ac:dyDescent="0.25">
      <c r="A5287" s="17" t="s">
        <v>1294</v>
      </c>
      <c r="B5287" s="18" t="s">
        <v>23</v>
      </c>
      <c r="C5287" s="18" t="s">
        <v>76</v>
      </c>
      <c r="D5287" s="29" t="s">
        <v>1295</v>
      </c>
      <c r="E5287" s="19"/>
      <c r="F5287" s="19"/>
      <c r="G5287" s="19"/>
      <c r="H5287" s="19"/>
      <c r="I5287" s="19"/>
      <c r="J5287" s="19"/>
      <c r="K5287" s="20">
        <f>K5291</f>
        <v>3</v>
      </c>
      <c r="L5287" s="21">
        <f>L5291</f>
        <v>9.3800000000000008</v>
      </c>
      <c r="M5287" s="21">
        <f>M5291</f>
        <v>28.14</v>
      </c>
    </row>
    <row r="5288" spans="1:13" ht="33.75" x14ac:dyDescent="0.25">
      <c r="A5288" s="19"/>
      <c r="B5288" s="19"/>
      <c r="C5288" s="19"/>
      <c r="D5288" s="29" t="s">
        <v>1296</v>
      </c>
      <c r="E5288" s="19"/>
      <c r="F5288" s="19"/>
      <c r="G5288" s="19"/>
      <c r="H5288" s="19"/>
      <c r="I5288" s="19"/>
      <c r="J5288" s="19"/>
      <c r="K5288" s="19"/>
      <c r="L5288" s="19"/>
      <c r="M5288" s="19"/>
    </row>
    <row r="5289" spans="1:13" x14ac:dyDescent="0.25">
      <c r="A5289" s="19"/>
      <c r="B5289" s="19"/>
      <c r="C5289" s="19"/>
      <c r="D5289" s="35"/>
      <c r="E5289" s="18" t="s">
        <v>16</v>
      </c>
      <c r="F5289" s="22">
        <v>3</v>
      </c>
      <c r="G5289" s="23">
        <v>0</v>
      </c>
      <c r="H5289" s="23">
        <v>0</v>
      </c>
      <c r="I5289" s="23">
        <v>0</v>
      </c>
      <c r="J5289" s="21">
        <f>OR(F5289&lt;&gt;0,G5289&lt;&gt;0,H5289&lt;&gt;0,I5289&lt;&gt;0)*(F5289 + (F5289 = 0))*(G5289 + (G5289 = 0))*(H5289 + (H5289 = 0))*(I5289 + (I5289 = 0))</f>
        <v>3</v>
      </c>
      <c r="K5289" s="19"/>
      <c r="L5289" s="19"/>
      <c r="M5289" s="19"/>
    </row>
    <row r="5290" spans="1:13" x14ac:dyDescent="0.25">
      <c r="A5290" s="19"/>
      <c r="B5290" s="19"/>
      <c r="C5290" s="19"/>
      <c r="D5290" s="35"/>
      <c r="E5290" s="18" t="s">
        <v>16</v>
      </c>
      <c r="F5290" s="22"/>
      <c r="G5290" s="23"/>
      <c r="H5290" s="23"/>
      <c r="I5290" s="23"/>
      <c r="J5290" s="21">
        <f>OR(F5290&lt;&gt;0,G5290&lt;&gt;0,H5290&lt;&gt;0,I5290&lt;&gt;0)*(F5290 + (F5290 = 0))*(G5290 + (G5290 = 0))*(H5290 + (H5290 = 0))*(I5290 + (I5290 = 0))</f>
        <v>0</v>
      </c>
      <c r="K5290" s="19"/>
      <c r="L5290" s="19"/>
      <c r="M5290" s="19"/>
    </row>
    <row r="5291" spans="1:13" x14ac:dyDescent="0.25">
      <c r="A5291" s="19"/>
      <c r="B5291" s="19"/>
      <c r="C5291" s="19"/>
      <c r="D5291" s="35"/>
      <c r="E5291" s="19"/>
      <c r="F5291" s="19"/>
      <c r="G5291" s="19"/>
      <c r="H5291" s="19"/>
      <c r="I5291" s="19"/>
      <c r="J5291" s="24" t="s">
        <v>1297</v>
      </c>
      <c r="K5291" s="25">
        <f>SUM(J5289:J5290)</f>
        <v>3</v>
      </c>
      <c r="L5291" s="23">
        <v>9.3800000000000008</v>
      </c>
      <c r="M5291" s="26">
        <f>ROUND(K5291*L5291,2)</f>
        <v>28.14</v>
      </c>
    </row>
    <row r="5292" spans="1:13" ht="0.95" customHeight="1" x14ac:dyDescent="0.25">
      <c r="A5292" s="27"/>
      <c r="B5292" s="27"/>
      <c r="C5292" s="27"/>
      <c r="D5292" s="36"/>
      <c r="E5292" s="27"/>
      <c r="F5292" s="27"/>
      <c r="G5292" s="27"/>
      <c r="H5292" s="27"/>
      <c r="I5292" s="27"/>
      <c r="J5292" s="27"/>
      <c r="K5292" s="27"/>
      <c r="L5292" s="27"/>
      <c r="M5292" s="27"/>
    </row>
    <row r="5293" spans="1:13" x14ac:dyDescent="0.25">
      <c r="A5293" s="17" t="s">
        <v>1298</v>
      </c>
      <c r="B5293" s="18" t="s">
        <v>23</v>
      </c>
      <c r="C5293" s="18" t="s">
        <v>76</v>
      </c>
      <c r="D5293" s="29" t="s">
        <v>1299</v>
      </c>
      <c r="E5293" s="19"/>
      <c r="F5293" s="19"/>
      <c r="G5293" s="19"/>
      <c r="H5293" s="19"/>
      <c r="I5293" s="19"/>
      <c r="J5293" s="19"/>
      <c r="K5293" s="20">
        <f>K5297</f>
        <v>1</v>
      </c>
      <c r="L5293" s="21">
        <f>L5297</f>
        <v>13.14</v>
      </c>
      <c r="M5293" s="21">
        <f>M5297</f>
        <v>13.14</v>
      </c>
    </row>
    <row r="5294" spans="1:13" ht="33.75" x14ac:dyDescent="0.25">
      <c r="A5294" s="19"/>
      <c r="B5294" s="19"/>
      <c r="C5294" s="19"/>
      <c r="D5294" s="29" t="s">
        <v>1300</v>
      </c>
      <c r="E5294" s="19"/>
      <c r="F5294" s="19"/>
      <c r="G5294" s="19"/>
      <c r="H5294" s="19"/>
      <c r="I5294" s="19"/>
      <c r="J5294" s="19"/>
      <c r="K5294" s="19"/>
      <c r="L5294" s="19"/>
      <c r="M5294" s="19"/>
    </row>
    <row r="5295" spans="1:13" x14ac:dyDescent="0.25">
      <c r="A5295" s="19"/>
      <c r="B5295" s="19"/>
      <c r="C5295" s="19"/>
      <c r="D5295" s="35"/>
      <c r="E5295" s="18" t="s">
        <v>16</v>
      </c>
      <c r="F5295" s="22">
        <v>1</v>
      </c>
      <c r="G5295" s="23">
        <v>0</v>
      </c>
      <c r="H5295" s="23">
        <v>0</v>
      </c>
      <c r="I5295" s="23">
        <v>0</v>
      </c>
      <c r="J5295" s="21">
        <f>OR(F5295&lt;&gt;0,G5295&lt;&gt;0,H5295&lt;&gt;0,I5295&lt;&gt;0)*(F5295 + (F5295 = 0))*(G5295 + (G5295 = 0))*(H5295 + (H5295 = 0))*(I5295 + (I5295 = 0))</f>
        <v>1</v>
      </c>
      <c r="K5295" s="19"/>
      <c r="L5295" s="19"/>
      <c r="M5295" s="19"/>
    </row>
    <row r="5296" spans="1:13" x14ac:dyDescent="0.25">
      <c r="A5296" s="19"/>
      <c r="B5296" s="19"/>
      <c r="C5296" s="19"/>
      <c r="D5296" s="35"/>
      <c r="E5296" s="18" t="s">
        <v>16</v>
      </c>
      <c r="F5296" s="22"/>
      <c r="G5296" s="23"/>
      <c r="H5296" s="23"/>
      <c r="I5296" s="23"/>
      <c r="J5296" s="21">
        <f>OR(F5296&lt;&gt;0,G5296&lt;&gt;0,H5296&lt;&gt;0,I5296&lt;&gt;0)*(F5296 + (F5296 = 0))*(G5296 + (G5296 = 0))*(H5296 + (H5296 = 0))*(I5296 + (I5296 = 0))</f>
        <v>0</v>
      </c>
      <c r="K5296" s="19"/>
      <c r="L5296" s="19"/>
      <c r="M5296" s="19"/>
    </row>
    <row r="5297" spans="1:13" x14ac:dyDescent="0.25">
      <c r="A5297" s="19"/>
      <c r="B5297" s="19"/>
      <c r="C5297" s="19"/>
      <c r="D5297" s="35"/>
      <c r="E5297" s="19"/>
      <c r="F5297" s="19"/>
      <c r="G5297" s="19"/>
      <c r="H5297" s="19"/>
      <c r="I5297" s="19"/>
      <c r="J5297" s="24" t="s">
        <v>1301</v>
      </c>
      <c r="K5297" s="25">
        <f>SUM(J5295:J5296)</f>
        <v>1</v>
      </c>
      <c r="L5297" s="23">
        <v>13.14</v>
      </c>
      <c r="M5297" s="26">
        <f>ROUND(K5297*L5297,2)</f>
        <v>13.14</v>
      </c>
    </row>
    <row r="5298" spans="1:13" ht="0.95" customHeight="1" x14ac:dyDescent="0.25">
      <c r="A5298" s="27"/>
      <c r="B5298" s="27"/>
      <c r="C5298" s="27"/>
      <c r="D5298" s="36"/>
      <c r="E5298" s="27"/>
      <c r="F5298" s="27"/>
      <c r="G5298" s="27"/>
      <c r="H5298" s="27"/>
      <c r="I5298" s="27"/>
      <c r="J5298" s="27"/>
      <c r="K5298" s="27"/>
      <c r="L5298" s="27"/>
      <c r="M5298" s="27"/>
    </row>
    <row r="5299" spans="1:13" x14ac:dyDescent="0.25">
      <c r="A5299" s="17" t="s">
        <v>1302</v>
      </c>
      <c r="B5299" s="18" t="s">
        <v>23</v>
      </c>
      <c r="C5299" s="18" t="s">
        <v>76</v>
      </c>
      <c r="D5299" s="29" t="s">
        <v>1303</v>
      </c>
      <c r="E5299" s="19"/>
      <c r="F5299" s="19"/>
      <c r="G5299" s="19"/>
      <c r="H5299" s="19"/>
      <c r="I5299" s="19"/>
      <c r="J5299" s="19"/>
      <c r="K5299" s="20">
        <f>K5303</f>
        <v>2</v>
      </c>
      <c r="L5299" s="21">
        <f>L5303</f>
        <v>13.82</v>
      </c>
      <c r="M5299" s="21">
        <f>M5303</f>
        <v>27.64</v>
      </c>
    </row>
    <row r="5300" spans="1:13" ht="45" x14ac:dyDescent="0.25">
      <c r="A5300" s="19"/>
      <c r="B5300" s="19"/>
      <c r="C5300" s="19"/>
      <c r="D5300" s="29" t="s">
        <v>1304</v>
      </c>
      <c r="E5300" s="19"/>
      <c r="F5300" s="19"/>
      <c r="G5300" s="19"/>
      <c r="H5300" s="19"/>
      <c r="I5300" s="19"/>
      <c r="J5300" s="19"/>
      <c r="K5300" s="19"/>
      <c r="L5300" s="19"/>
      <c r="M5300" s="19"/>
    </row>
    <row r="5301" spans="1:13" x14ac:dyDescent="0.25">
      <c r="A5301" s="19"/>
      <c r="B5301" s="19"/>
      <c r="C5301" s="19"/>
      <c r="D5301" s="35"/>
      <c r="E5301" s="18" t="s">
        <v>16</v>
      </c>
      <c r="F5301" s="22">
        <v>2</v>
      </c>
      <c r="G5301" s="23">
        <v>0</v>
      </c>
      <c r="H5301" s="23">
        <v>0</v>
      </c>
      <c r="I5301" s="23">
        <v>0</v>
      </c>
      <c r="J5301" s="21">
        <f>OR(F5301&lt;&gt;0,G5301&lt;&gt;0,H5301&lt;&gt;0,I5301&lt;&gt;0)*(F5301 + (F5301 = 0))*(G5301 + (G5301 = 0))*(H5301 + (H5301 = 0))*(I5301 + (I5301 = 0))</f>
        <v>2</v>
      </c>
      <c r="K5301" s="19"/>
      <c r="L5301" s="19"/>
      <c r="M5301" s="19"/>
    </row>
    <row r="5302" spans="1:13" x14ac:dyDescent="0.25">
      <c r="A5302" s="19"/>
      <c r="B5302" s="19"/>
      <c r="C5302" s="19"/>
      <c r="D5302" s="35"/>
      <c r="E5302" s="18" t="s">
        <v>16</v>
      </c>
      <c r="F5302" s="22"/>
      <c r="G5302" s="23"/>
      <c r="H5302" s="23"/>
      <c r="I5302" s="23"/>
      <c r="J5302" s="21">
        <f>OR(F5302&lt;&gt;0,G5302&lt;&gt;0,H5302&lt;&gt;0,I5302&lt;&gt;0)*(F5302 + (F5302 = 0))*(G5302 + (G5302 = 0))*(H5302 + (H5302 = 0))*(I5302 + (I5302 = 0))</f>
        <v>0</v>
      </c>
      <c r="K5302" s="19"/>
      <c r="L5302" s="19"/>
      <c r="M5302" s="19"/>
    </row>
    <row r="5303" spans="1:13" x14ac:dyDescent="0.25">
      <c r="A5303" s="19"/>
      <c r="B5303" s="19"/>
      <c r="C5303" s="19"/>
      <c r="D5303" s="35"/>
      <c r="E5303" s="19"/>
      <c r="F5303" s="19"/>
      <c r="G5303" s="19"/>
      <c r="H5303" s="19"/>
      <c r="I5303" s="19"/>
      <c r="J5303" s="24" t="s">
        <v>1305</v>
      </c>
      <c r="K5303" s="25">
        <f>SUM(J5301:J5302)</f>
        <v>2</v>
      </c>
      <c r="L5303" s="23">
        <v>13.82</v>
      </c>
      <c r="M5303" s="26">
        <f>ROUND(K5303*L5303,2)</f>
        <v>27.64</v>
      </c>
    </row>
    <row r="5304" spans="1:13" ht="0.95" customHeight="1" x14ac:dyDescent="0.25">
      <c r="A5304" s="27"/>
      <c r="B5304" s="27"/>
      <c r="C5304" s="27"/>
      <c r="D5304" s="36"/>
      <c r="E5304" s="27"/>
      <c r="F5304" s="27"/>
      <c r="G5304" s="27"/>
      <c r="H5304" s="27"/>
      <c r="I5304" s="27"/>
      <c r="J5304" s="27"/>
      <c r="K5304" s="27"/>
      <c r="L5304" s="27"/>
      <c r="M5304" s="27"/>
    </row>
    <row r="5305" spans="1:13" x14ac:dyDescent="0.25">
      <c r="A5305" s="17" t="s">
        <v>1306</v>
      </c>
      <c r="B5305" s="18" t="s">
        <v>23</v>
      </c>
      <c r="C5305" s="18" t="s">
        <v>76</v>
      </c>
      <c r="D5305" s="29" t="s">
        <v>1307</v>
      </c>
      <c r="E5305" s="19"/>
      <c r="F5305" s="19"/>
      <c r="G5305" s="19"/>
      <c r="H5305" s="19"/>
      <c r="I5305" s="19"/>
      <c r="J5305" s="19"/>
      <c r="K5305" s="20">
        <f>K5309</f>
        <v>2</v>
      </c>
      <c r="L5305" s="21">
        <f>L5309</f>
        <v>6.65</v>
      </c>
      <c r="M5305" s="21">
        <f>M5309</f>
        <v>13.3</v>
      </c>
    </row>
    <row r="5306" spans="1:13" ht="45" x14ac:dyDescent="0.25">
      <c r="A5306" s="19"/>
      <c r="B5306" s="19"/>
      <c r="C5306" s="19"/>
      <c r="D5306" s="29" t="s">
        <v>1308</v>
      </c>
      <c r="E5306" s="19"/>
      <c r="F5306" s="19"/>
      <c r="G5306" s="19"/>
      <c r="H5306" s="19"/>
      <c r="I5306" s="19"/>
      <c r="J5306" s="19"/>
      <c r="K5306" s="19"/>
      <c r="L5306" s="19"/>
      <c r="M5306" s="19"/>
    </row>
    <row r="5307" spans="1:13" x14ac:dyDescent="0.25">
      <c r="A5307" s="19"/>
      <c r="B5307" s="19"/>
      <c r="C5307" s="19"/>
      <c r="D5307" s="35"/>
      <c r="E5307" s="18" t="s">
        <v>16</v>
      </c>
      <c r="F5307" s="22">
        <v>2</v>
      </c>
      <c r="G5307" s="23">
        <v>0</v>
      </c>
      <c r="H5307" s="23">
        <v>0</v>
      </c>
      <c r="I5307" s="23">
        <v>0</v>
      </c>
      <c r="J5307" s="21">
        <f>OR(F5307&lt;&gt;0,G5307&lt;&gt;0,H5307&lt;&gt;0,I5307&lt;&gt;0)*(F5307 + (F5307 = 0))*(G5307 + (G5307 = 0))*(H5307 + (H5307 = 0))*(I5307 + (I5307 = 0))</f>
        <v>2</v>
      </c>
      <c r="K5307" s="19"/>
      <c r="L5307" s="19"/>
      <c r="M5307" s="19"/>
    </row>
    <row r="5308" spans="1:13" x14ac:dyDescent="0.25">
      <c r="A5308" s="19"/>
      <c r="B5308" s="19"/>
      <c r="C5308" s="19"/>
      <c r="D5308" s="35"/>
      <c r="E5308" s="18" t="s">
        <v>16</v>
      </c>
      <c r="F5308" s="22"/>
      <c r="G5308" s="23"/>
      <c r="H5308" s="23"/>
      <c r="I5308" s="23"/>
      <c r="J5308" s="21">
        <f>OR(F5308&lt;&gt;0,G5308&lt;&gt;0,H5308&lt;&gt;0,I5308&lt;&gt;0)*(F5308 + (F5308 = 0))*(G5308 + (G5308 = 0))*(H5308 + (H5308 = 0))*(I5308 + (I5308 = 0))</f>
        <v>0</v>
      </c>
      <c r="K5308" s="19"/>
      <c r="L5308" s="19"/>
      <c r="M5308" s="19"/>
    </row>
    <row r="5309" spans="1:13" x14ac:dyDescent="0.25">
      <c r="A5309" s="19"/>
      <c r="B5309" s="19"/>
      <c r="C5309" s="19"/>
      <c r="D5309" s="35"/>
      <c r="E5309" s="19"/>
      <c r="F5309" s="19"/>
      <c r="G5309" s="19"/>
      <c r="H5309" s="19"/>
      <c r="I5309" s="19"/>
      <c r="J5309" s="24" t="s">
        <v>1309</v>
      </c>
      <c r="K5309" s="25">
        <f>SUM(J5307:J5308)</f>
        <v>2</v>
      </c>
      <c r="L5309" s="23">
        <v>6.65</v>
      </c>
      <c r="M5309" s="26">
        <f>ROUND(K5309*L5309,2)</f>
        <v>13.3</v>
      </c>
    </row>
    <row r="5310" spans="1:13" ht="0.95" customHeight="1" x14ac:dyDescent="0.25">
      <c r="A5310" s="27"/>
      <c r="B5310" s="27"/>
      <c r="C5310" s="27"/>
      <c r="D5310" s="36"/>
      <c r="E5310" s="27"/>
      <c r="F5310" s="27"/>
      <c r="G5310" s="27"/>
      <c r="H5310" s="27"/>
      <c r="I5310" s="27"/>
      <c r="J5310" s="27"/>
      <c r="K5310" s="27"/>
      <c r="L5310" s="27"/>
      <c r="M5310" s="27"/>
    </row>
    <row r="5311" spans="1:13" x14ac:dyDescent="0.25">
      <c r="A5311" s="17" t="s">
        <v>1310</v>
      </c>
      <c r="B5311" s="18" t="s">
        <v>23</v>
      </c>
      <c r="C5311" s="18" t="s">
        <v>76</v>
      </c>
      <c r="D5311" s="29" t="s">
        <v>1311</v>
      </c>
      <c r="E5311" s="19"/>
      <c r="F5311" s="19"/>
      <c r="G5311" s="19"/>
      <c r="H5311" s="19"/>
      <c r="I5311" s="19"/>
      <c r="J5311" s="19"/>
      <c r="K5311" s="20">
        <f>K5315</f>
        <v>4</v>
      </c>
      <c r="L5311" s="21">
        <f>L5315</f>
        <v>6</v>
      </c>
      <c r="M5311" s="21">
        <f>M5315</f>
        <v>24</v>
      </c>
    </row>
    <row r="5312" spans="1:13" ht="45" x14ac:dyDescent="0.25">
      <c r="A5312" s="19"/>
      <c r="B5312" s="19"/>
      <c r="C5312" s="19"/>
      <c r="D5312" s="29" t="s">
        <v>1312</v>
      </c>
      <c r="E5312" s="19"/>
      <c r="F5312" s="19"/>
      <c r="G5312" s="19"/>
      <c r="H5312" s="19"/>
      <c r="I5312" s="19"/>
      <c r="J5312" s="19"/>
      <c r="K5312" s="19"/>
      <c r="L5312" s="19"/>
      <c r="M5312" s="19"/>
    </row>
    <row r="5313" spans="1:13" x14ac:dyDescent="0.25">
      <c r="A5313" s="19"/>
      <c r="B5313" s="19"/>
      <c r="C5313" s="19"/>
      <c r="D5313" s="35"/>
      <c r="E5313" s="18" t="s">
        <v>16</v>
      </c>
      <c r="F5313" s="22">
        <v>4</v>
      </c>
      <c r="G5313" s="23">
        <v>0</v>
      </c>
      <c r="H5313" s="23">
        <v>0</v>
      </c>
      <c r="I5313" s="23">
        <v>0</v>
      </c>
      <c r="J5313" s="21">
        <f>OR(F5313&lt;&gt;0,G5313&lt;&gt;0,H5313&lt;&gt;0,I5313&lt;&gt;0)*(F5313 + (F5313 = 0))*(G5313 + (G5313 = 0))*(H5313 + (H5313 = 0))*(I5313 + (I5313 = 0))</f>
        <v>4</v>
      </c>
      <c r="K5313" s="19"/>
      <c r="L5313" s="19"/>
      <c r="M5313" s="19"/>
    </row>
    <row r="5314" spans="1:13" x14ac:dyDescent="0.25">
      <c r="A5314" s="19"/>
      <c r="B5314" s="19"/>
      <c r="C5314" s="19"/>
      <c r="D5314" s="35"/>
      <c r="E5314" s="18" t="s">
        <v>16</v>
      </c>
      <c r="F5314" s="22"/>
      <c r="G5314" s="23"/>
      <c r="H5314" s="23"/>
      <c r="I5314" s="23"/>
      <c r="J5314" s="21">
        <f>OR(F5314&lt;&gt;0,G5314&lt;&gt;0,H5314&lt;&gt;0,I5314&lt;&gt;0)*(F5314 + (F5314 = 0))*(G5314 + (G5314 = 0))*(H5314 + (H5314 = 0))*(I5314 + (I5314 = 0))</f>
        <v>0</v>
      </c>
      <c r="K5314" s="19"/>
      <c r="L5314" s="19"/>
      <c r="M5314" s="19"/>
    </row>
    <row r="5315" spans="1:13" x14ac:dyDescent="0.25">
      <c r="A5315" s="19"/>
      <c r="B5315" s="19"/>
      <c r="C5315" s="19"/>
      <c r="D5315" s="35"/>
      <c r="E5315" s="19"/>
      <c r="F5315" s="19"/>
      <c r="G5315" s="19"/>
      <c r="H5315" s="19"/>
      <c r="I5315" s="19"/>
      <c r="J5315" s="24" t="s">
        <v>1313</v>
      </c>
      <c r="K5315" s="25">
        <f>SUM(J5313:J5314)</f>
        <v>4</v>
      </c>
      <c r="L5315" s="23">
        <v>6</v>
      </c>
      <c r="M5315" s="26">
        <f>ROUND(K5315*L5315,2)</f>
        <v>24</v>
      </c>
    </row>
    <row r="5316" spans="1:13" ht="0.95" customHeight="1" x14ac:dyDescent="0.25">
      <c r="A5316" s="27"/>
      <c r="B5316" s="27"/>
      <c r="C5316" s="27"/>
      <c r="D5316" s="36"/>
      <c r="E5316" s="27"/>
      <c r="F5316" s="27"/>
      <c r="G5316" s="27"/>
      <c r="H5316" s="27"/>
      <c r="I5316" s="27"/>
      <c r="J5316" s="27"/>
      <c r="K5316" s="27"/>
      <c r="L5316" s="27"/>
      <c r="M5316" s="27"/>
    </row>
    <row r="5317" spans="1:13" x14ac:dyDescent="0.25">
      <c r="A5317" s="17" t="s">
        <v>1314</v>
      </c>
      <c r="B5317" s="18" t="s">
        <v>23</v>
      </c>
      <c r="C5317" s="18" t="s">
        <v>76</v>
      </c>
      <c r="D5317" s="29" t="s">
        <v>1315</v>
      </c>
      <c r="E5317" s="19"/>
      <c r="F5317" s="19"/>
      <c r="G5317" s="19"/>
      <c r="H5317" s="19"/>
      <c r="I5317" s="19"/>
      <c r="J5317" s="19"/>
      <c r="K5317" s="20">
        <f>K5321</f>
        <v>12</v>
      </c>
      <c r="L5317" s="21">
        <f>L5321</f>
        <v>15.66</v>
      </c>
      <c r="M5317" s="21">
        <f>M5321</f>
        <v>187.92</v>
      </c>
    </row>
    <row r="5318" spans="1:13" ht="45" x14ac:dyDescent="0.25">
      <c r="A5318" s="19"/>
      <c r="B5318" s="19"/>
      <c r="C5318" s="19"/>
      <c r="D5318" s="29" t="s">
        <v>1316</v>
      </c>
      <c r="E5318" s="19"/>
      <c r="F5318" s="19"/>
      <c r="G5318" s="19"/>
      <c r="H5318" s="19"/>
      <c r="I5318" s="19"/>
      <c r="J5318" s="19"/>
      <c r="K5318" s="19"/>
      <c r="L5318" s="19"/>
      <c r="M5318" s="19"/>
    </row>
    <row r="5319" spans="1:13" x14ac:dyDescent="0.25">
      <c r="A5319" s="19"/>
      <c r="B5319" s="19"/>
      <c r="C5319" s="19"/>
      <c r="D5319" s="35"/>
      <c r="E5319" s="18" t="s">
        <v>16</v>
      </c>
      <c r="F5319" s="22">
        <v>12</v>
      </c>
      <c r="G5319" s="23">
        <v>0</v>
      </c>
      <c r="H5319" s="23">
        <v>0</v>
      </c>
      <c r="I5319" s="23">
        <v>0</v>
      </c>
      <c r="J5319" s="21">
        <f>OR(F5319&lt;&gt;0,G5319&lt;&gt;0,H5319&lt;&gt;0,I5319&lt;&gt;0)*(F5319 + (F5319 = 0))*(G5319 + (G5319 = 0))*(H5319 + (H5319 = 0))*(I5319 + (I5319 = 0))</f>
        <v>12</v>
      </c>
      <c r="K5319" s="19"/>
      <c r="L5319" s="19"/>
      <c r="M5319" s="19"/>
    </row>
    <row r="5320" spans="1:13" x14ac:dyDescent="0.25">
      <c r="A5320" s="19"/>
      <c r="B5320" s="19"/>
      <c r="C5320" s="19"/>
      <c r="D5320" s="35"/>
      <c r="E5320" s="18" t="s">
        <v>16</v>
      </c>
      <c r="F5320" s="22"/>
      <c r="G5320" s="23"/>
      <c r="H5320" s="23"/>
      <c r="I5320" s="23"/>
      <c r="J5320" s="21">
        <f>OR(F5320&lt;&gt;0,G5320&lt;&gt;0,H5320&lt;&gt;0,I5320&lt;&gt;0)*(F5320 + (F5320 = 0))*(G5320 + (G5320 = 0))*(H5320 + (H5320 = 0))*(I5320 + (I5320 = 0))</f>
        <v>0</v>
      </c>
      <c r="K5320" s="19"/>
      <c r="L5320" s="19"/>
      <c r="M5320" s="19"/>
    </row>
    <row r="5321" spans="1:13" x14ac:dyDescent="0.25">
      <c r="A5321" s="19"/>
      <c r="B5321" s="19"/>
      <c r="C5321" s="19"/>
      <c r="D5321" s="35"/>
      <c r="E5321" s="19"/>
      <c r="F5321" s="19"/>
      <c r="G5321" s="19"/>
      <c r="H5321" s="19"/>
      <c r="I5321" s="19"/>
      <c r="J5321" s="24" t="s">
        <v>1317</v>
      </c>
      <c r="K5321" s="25">
        <f>SUM(J5319:J5320)</f>
        <v>12</v>
      </c>
      <c r="L5321" s="23">
        <v>15.66</v>
      </c>
      <c r="M5321" s="26">
        <f>ROUND(K5321*L5321,2)</f>
        <v>187.92</v>
      </c>
    </row>
    <row r="5322" spans="1:13" ht="0.95" customHeight="1" x14ac:dyDescent="0.25">
      <c r="A5322" s="27"/>
      <c r="B5322" s="27"/>
      <c r="C5322" s="27"/>
      <c r="D5322" s="36"/>
      <c r="E5322" s="27"/>
      <c r="F5322" s="27"/>
      <c r="G5322" s="27"/>
      <c r="H5322" s="27"/>
      <c r="I5322" s="27"/>
      <c r="J5322" s="27"/>
      <c r="K5322" s="27"/>
      <c r="L5322" s="27"/>
      <c r="M5322" s="27"/>
    </row>
    <row r="5323" spans="1:13" x14ac:dyDescent="0.25">
      <c r="A5323" s="17" t="s">
        <v>1318</v>
      </c>
      <c r="B5323" s="18" t="s">
        <v>23</v>
      </c>
      <c r="C5323" s="18" t="s">
        <v>60</v>
      </c>
      <c r="D5323" s="29" t="s">
        <v>1319</v>
      </c>
      <c r="E5323" s="19"/>
      <c r="F5323" s="19"/>
      <c r="G5323" s="19"/>
      <c r="H5323" s="19"/>
      <c r="I5323" s="19"/>
      <c r="J5323" s="19"/>
      <c r="K5323" s="20">
        <f>K5327</f>
        <v>3</v>
      </c>
      <c r="L5323" s="21">
        <f>L5327</f>
        <v>24.18</v>
      </c>
      <c r="M5323" s="21">
        <f>M5327</f>
        <v>72.540000000000006</v>
      </c>
    </row>
    <row r="5324" spans="1:13" ht="101.25" x14ac:dyDescent="0.25">
      <c r="A5324" s="19"/>
      <c r="B5324" s="19"/>
      <c r="C5324" s="19"/>
      <c r="D5324" s="29" t="s">
        <v>1320</v>
      </c>
      <c r="E5324" s="19"/>
      <c r="F5324" s="19"/>
      <c r="G5324" s="19"/>
      <c r="H5324" s="19"/>
      <c r="I5324" s="19"/>
      <c r="J5324" s="19"/>
      <c r="K5324" s="19"/>
      <c r="L5324" s="19"/>
      <c r="M5324" s="19"/>
    </row>
    <row r="5325" spans="1:13" x14ac:dyDescent="0.25">
      <c r="A5325" s="19"/>
      <c r="B5325" s="19"/>
      <c r="C5325" s="19"/>
      <c r="D5325" s="35"/>
      <c r="E5325" s="18" t="s">
        <v>16</v>
      </c>
      <c r="F5325" s="22">
        <v>3</v>
      </c>
      <c r="G5325" s="23">
        <v>0</v>
      </c>
      <c r="H5325" s="23">
        <v>0</v>
      </c>
      <c r="I5325" s="23">
        <v>0</v>
      </c>
      <c r="J5325" s="21">
        <f>OR(F5325&lt;&gt;0,G5325&lt;&gt;0,H5325&lt;&gt;0,I5325&lt;&gt;0)*(F5325 + (F5325 = 0))*(G5325 + (G5325 = 0))*(H5325 + (H5325 = 0))*(I5325 + (I5325 = 0))</f>
        <v>3</v>
      </c>
      <c r="K5325" s="19"/>
      <c r="L5325" s="19"/>
      <c r="M5325" s="19"/>
    </row>
    <row r="5326" spans="1:13" x14ac:dyDescent="0.25">
      <c r="A5326" s="19"/>
      <c r="B5326" s="19"/>
      <c r="C5326" s="19"/>
      <c r="D5326" s="35"/>
      <c r="E5326" s="18" t="s">
        <v>16</v>
      </c>
      <c r="F5326" s="22"/>
      <c r="G5326" s="23"/>
      <c r="H5326" s="23"/>
      <c r="I5326" s="23"/>
      <c r="J5326" s="21">
        <f>OR(F5326&lt;&gt;0,G5326&lt;&gt;0,H5326&lt;&gt;0,I5326&lt;&gt;0)*(F5326 + (F5326 = 0))*(G5326 + (G5326 = 0))*(H5326 + (H5326 = 0))*(I5326 + (I5326 = 0))</f>
        <v>0</v>
      </c>
      <c r="K5326" s="19"/>
      <c r="L5326" s="19"/>
      <c r="M5326" s="19"/>
    </row>
    <row r="5327" spans="1:13" x14ac:dyDescent="0.25">
      <c r="A5327" s="19"/>
      <c r="B5327" s="19"/>
      <c r="C5327" s="19"/>
      <c r="D5327" s="35"/>
      <c r="E5327" s="19"/>
      <c r="F5327" s="19"/>
      <c r="G5327" s="19"/>
      <c r="H5327" s="19"/>
      <c r="I5327" s="19"/>
      <c r="J5327" s="24" t="s">
        <v>1321</v>
      </c>
      <c r="K5327" s="25">
        <f>SUM(J5325:J5326)</f>
        <v>3</v>
      </c>
      <c r="L5327" s="23">
        <v>24.18</v>
      </c>
      <c r="M5327" s="26">
        <f>ROUND(K5327*L5327,2)</f>
        <v>72.540000000000006</v>
      </c>
    </row>
    <row r="5328" spans="1:13" ht="0.95" customHeight="1" x14ac:dyDescent="0.25">
      <c r="A5328" s="27"/>
      <c r="B5328" s="27"/>
      <c r="C5328" s="27"/>
      <c r="D5328" s="36"/>
      <c r="E5328" s="27"/>
      <c r="F5328" s="27"/>
      <c r="G5328" s="27"/>
      <c r="H5328" s="27"/>
      <c r="I5328" s="27"/>
      <c r="J5328" s="27"/>
      <c r="K5328" s="27"/>
      <c r="L5328" s="27"/>
      <c r="M5328" s="27"/>
    </row>
    <row r="5329" spans="1:13" x14ac:dyDescent="0.25">
      <c r="A5329" s="17" t="s">
        <v>1322</v>
      </c>
      <c r="B5329" s="18" t="s">
        <v>23</v>
      </c>
      <c r="C5329" s="18" t="s">
        <v>60</v>
      </c>
      <c r="D5329" s="29" t="s">
        <v>1323</v>
      </c>
      <c r="E5329" s="19"/>
      <c r="F5329" s="19"/>
      <c r="G5329" s="19"/>
      <c r="H5329" s="19"/>
      <c r="I5329" s="19"/>
      <c r="J5329" s="19"/>
      <c r="K5329" s="20">
        <f>K5333</f>
        <v>2</v>
      </c>
      <c r="L5329" s="21">
        <f>L5333</f>
        <v>98.99</v>
      </c>
      <c r="M5329" s="21">
        <f>M5333</f>
        <v>197.98</v>
      </c>
    </row>
    <row r="5330" spans="1:13" ht="101.25" x14ac:dyDescent="0.25">
      <c r="A5330" s="19"/>
      <c r="B5330" s="19"/>
      <c r="C5330" s="19"/>
      <c r="D5330" s="29" t="s">
        <v>1324</v>
      </c>
      <c r="E5330" s="19"/>
      <c r="F5330" s="19"/>
      <c r="G5330" s="19"/>
      <c r="H5330" s="19"/>
      <c r="I5330" s="19"/>
      <c r="J5330" s="19"/>
      <c r="K5330" s="19"/>
      <c r="L5330" s="19"/>
      <c r="M5330" s="19"/>
    </row>
    <row r="5331" spans="1:13" x14ac:dyDescent="0.25">
      <c r="A5331" s="19"/>
      <c r="B5331" s="19"/>
      <c r="C5331" s="19"/>
      <c r="D5331" s="35"/>
      <c r="E5331" s="18" t="s">
        <v>16</v>
      </c>
      <c r="F5331" s="22">
        <v>2</v>
      </c>
      <c r="G5331" s="23">
        <v>0</v>
      </c>
      <c r="H5331" s="23">
        <v>0</v>
      </c>
      <c r="I5331" s="23">
        <v>0</v>
      </c>
      <c r="J5331" s="21">
        <f>OR(F5331&lt;&gt;0,G5331&lt;&gt;0,H5331&lt;&gt;0,I5331&lt;&gt;0)*(F5331 + (F5331 = 0))*(G5331 + (G5331 = 0))*(H5331 + (H5331 = 0))*(I5331 + (I5331 = 0))</f>
        <v>2</v>
      </c>
      <c r="K5331" s="19"/>
      <c r="L5331" s="19"/>
      <c r="M5331" s="19"/>
    </row>
    <row r="5332" spans="1:13" x14ac:dyDescent="0.25">
      <c r="A5332" s="19"/>
      <c r="B5332" s="19"/>
      <c r="C5332" s="19"/>
      <c r="D5332" s="35"/>
      <c r="E5332" s="18" t="s">
        <v>16</v>
      </c>
      <c r="F5332" s="22"/>
      <c r="G5332" s="23"/>
      <c r="H5332" s="23"/>
      <c r="I5332" s="23"/>
      <c r="J5332" s="21">
        <f>OR(F5332&lt;&gt;0,G5332&lt;&gt;0,H5332&lt;&gt;0,I5332&lt;&gt;0)*(F5332 + (F5332 = 0))*(G5332 + (G5332 = 0))*(H5332 + (H5332 = 0))*(I5332 + (I5332 = 0))</f>
        <v>0</v>
      </c>
      <c r="K5332" s="19"/>
      <c r="L5332" s="19"/>
      <c r="M5332" s="19"/>
    </row>
    <row r="5333" spans="1:13" x14ac:dyDescent="0.25">
      <c r="A5333" s="19"/>
      <c r="B5333" s="19"/>
      <c r="C5333" s="19"/>
      <c r="D5333" s="35"/>
      <c r="E5333" s="19"/>
      <c r="F5333" s="19"/>
      <c r="G5333" s="19"/>
      <c r="H5333" s="19"/>
      <c r="I5333" s="19"/>
      <c r="J5333" s="24" t="s">
        <v>1325</v>
      </c>
      <c r="K5333" s="25">
        <f>SUM(J5331:J5332)</f>
        <v>2</v>
      </c>
      <c r="L5333" s="23">
        <v>98.99</v>
      </c>
      <c r="M5333" s="26">
        <f>ROUND(K5333*L5333,2)</f>
        <v>197.98</v>
      </c>
    </row>
    <row r="5334" spans="1:13" ht="0.95" customHeight="1" x14ac:dyDescent="0.25">
      <c r="A5334" s="27"/>
      <c r="B5334" s="27"/>
      <c r="C5334" s="27"/>
      <c r="D5334" s="36"/>
      <c r="E5334" s="27"/>
      <c r="F5334" s="27"/>
      <c r="G5334" s="27"/>
      <c r="H5334" s="27"/>
      <c r="I5334" s="27"/>
      <c r="J5334" s="27"/>
      <c r="K5334" s="27"/>
      <c r="L5334" s="27"/>
      <c r="M5334" s="27"/>
    </row>
    <row r="5335" spans="1:13" x14ac:dyDescent="0.25">
      <c r="A5335" s="17" t="s">
        <v>1326</v>
      </c>
      <c r="B5335" s="18" t="s">
        <v>23</v>
      </c>
      <c r="C5335" s="18" t="s">
        <v>60</v>
      </c>
      <c r="D5335" s="29" t="s">
        <v>1327</v>
      </c>
      <c r="E5335" s="19"/>
      <c r="F5335" s="19"/>
      <c r="G5335" s="19"/>
      <c r="H5335" s="19"/>
      <c r="I5335" s="19"/>
      <c r="J5335" s="19"/>
      <c r="K5335" s="20">
        <f>K5339</f>
        <v>2</v>
      </c>
      <c r="L5335" s="21">
        <f>L5339</f>
        <v>136.44</v>
      </c>
      <c r="M5335" s="21">
        <f>M5339</f>
        <v>272.88</v>
      </c>
    </row>
    <row r="5336" spans="1:13" ht="90" x14ac:dyDescent="0.25">
      <c r="A5336" s="19"/>
      <c r="B5336" s="19"/>
      <c r="C5336" s="19"/>
      <c r="D5336" s="29" t="s">
        <v>1328</v>
      </c>
      <c r="E5336" s="19"/>
      <c r="F5336" s="19"/>
      <c r="G5336" s="19"/>
      <c r="H5336" s="19"/>
      <c r="I5336" s="19"/>
      <c r="J5336" s="19"/>
      <c r="K5336" s="19"/>
      <c r="L5336" s="19"/>
      <c r="M5336" s="19"/>
    </row>
    <row r="5337" spans="1:13" x14ac:dyDescent="0.25">
      <c r="A5337" s="19"/>
      <c r="B5337" s="19"/>
      <c r="C5337" s="19"/>
      <c r="D5337" s="35"/>
      <c r="E5337" s="18" t="s">
        <v>16</v>
      </c>
      <c r="F5337" s="22">
        <v>2</v>
      </c>
      <c r="G5337" s="23">
        <v>0</v>
      </c>
      <c r="H5337" s="23">
        <v>0</v>
      </c>
      <c r="I5337" s="23">
        <v>0</v>
      </c>
      <c r="J5337" s="21">
        <f>OR(F5337&lt;&gt;0,G5337&lt;&gt;0,H5337&lt;&gt;0,I5337&lt;&gt;0)*(F5337 + (F5337 = 0))*(G5337 + (G5337 = 0))*(H5337 + (H5337 = 0))*(I5337 + (I5337 = 0))</f>
        <v>2</v>
      </c>
      <c r="K5337" s="19"/>
      <c r="L5337" s="19"/>
      <c r="M5337" s="19"/>
    </row>
    <row r="5338" spans="1:13" x14ac:dyDescent="0.25">
      <c r="A5338" s="19"/>
      <c r="B5338" s="19"/>
      <c r="C5338" s="19"/>
      <c r="D5338" s="35"/>
      <c r="E5338" s="18" t="s">
        <v>16</v>
      </c>
      <c r="F5338" s="22"/>
      <c r="G5338" s="23"/>
      <c r="H5338" s="23"/>
      <c r="I5338" s="23"/>
      <c r="J5338" s="21">
        <f>OR(F5338&lt;&gt;0,G5338&lt;&gt;0,H5338&lt;&gt;0,I5338&lt;&gt;0)*(F5338 + (F5338 = 0))*(G5338 + (G5338 = 0))*(H5338 + (H5338 = 0))*(I5338 + (I5338 = 0))</f>
        <v>0</v>
      </c>
      <c r="K5338" s="19"/>
      <c r="L5338" s="19"/>
      <c r="M5338" s="19"/>
    </row>
    <row r="5339" spans="1:13" x14ac:dyDescent="0.25">
      <c r="A5339" s="19"/>
      <c r="B5339" s="19"/>
      <c r="C5339" s="19"/>
      <c r="D5339" s="35"/>
      <c r="E5339" s="19"/>
      <c r="F5339" s="19"/>
      <c r="G5339" s="19"/>
      <c r="H5339" s="19"/>
      <c r="I5339" s="19"/>
      <c r="J5339" s="24" t="s">
        <v>1329</v>
      </c>
      <c r="K5339" s="25">
        <f>SUM(J5337:J5338)</f>
        <v>2</v>
      </c>
      <c r="L5339" s="23">
        <v>136.44</v>
      </c>
      <c r="M5339" s="26">
        <f>ROUND(K5339*L5339,2)</f>
        <v>272.88</v>
      </c>
    </row>
    <row r="5340" spans="1:13" ht="0.95" customHeight="1" x14ac:dyDescent="0.25">
      <c r="A5340" s="27"/>
      <c r="B5340" s="27"/>
      <c r="C5340" s="27"/>
      <c r="D5340" s="36"/>
      <c r="E5340" s="27"/>
      <c r="F5340" s="27"/>
      <c r="G5340" s="27"/>
      <c r="H5340" s="27"/>
      <c r="I5340" s="27"/>
      <c r="J5340" s="27"/>
      <c r="K5340" s="27"/>
      <c r="L5340" s="27"/>
      <c r="M5340" s="27"/>
    </row>
    <row r="5341" spans="1:13" x14ac:dyDescent="0.25">
      <c r="A5341" s="17" t="s">
        <v>1330</v>
      </c>
      <c r="B5341" s="18" t="s">
        <v>23</v>
      </c>
      <c r="C5341" s="18" t="s">
        <v>1217</v>
      </c>
      <c r="D5341" s="29" t="s">
        <v>1331</v>
      </c>
      <c r="E5341" s="19"/>
      <c r="F5341" s="19"/>
      <c r="G5341" s="19"/>
      <c r="H5341" s="19"/>
      <c r="I5341" s="19"/>
      <c r="J5341" s="19"/>
      <c r="K5341" s="20">
        <f>K5345</f>
        <v>150</v>
      </c>
      <c r="L5341" s="21">
        <f>L5345</f>
        <v>20.59</v>
      </c>
      <c r="M5341" s="21">
        <f>M5345</f>
        <v>3088.5</v>
      </c>
    </row>
    <row r="5342" spans="1:13" ht="33.75" x14ac:dyDescent="0.25">
      <c r="A5342" s="19"/>
      <c r="B5342" s="19"/>
      <c r="C5342" s="19"/>
      <c r="D5342" s="29" t="s">
        <v>1332</v>
      </c>
      <c r="E5342" s="19"/>
      <c r="F5342" s="19"/>
      <c r="G5342" s="19"/>
      <c r="H5342" s="19"/>
      <c r="I5342" s="19"/>
      <c r="J5342" s="19"/>
      <c r="K5342" s="19"/>
      <c r="L5342" s="19"/>
      <c r="M5342" s="19"/>
    </row>
    <row r="5343" spans="1:13" x14ac:dyDescent="0.25">
      <c r="A5343" s="19"/>
      <c r="B5343" s="19"/>
      <c r="C5343" s="19"/>
      <c r="D5343" s="35"/>
      <c r="E5343" s="18" t="s">
        <v>16</v>
      </c>
      <c r="F5343" s="22">
        <v>150</v>
      </c>
      <c r="G5343" s="23">
        <v>0</v>
      </c>
      <c r="H5343" s="23">
        <v>0</v>
      </c>
      <c r="I5343" s="23">
        <v>0</v>
      </c>
      <c r="J5343" s="21">
        <f>OR(F5343&lt;&gt;0,G5343&lt;&gt;0,H5343&lt;&gt;0,I5343&lt;&gt;0)*(F5343 + (F5343 = 0))*(G5343 + (G5343 = 0))*(H5343 + (H5343 = 0))*(I5343 + (I5343 = 0))</f>
        <v>150</v>
      </c>
      <c r="K5343" s="19"/>
      <c r="L5343" s="19"/>
      <c r="M5343" s="19"/>
    </row>
    <row r="5344" spans="1:13" x14ac:dyDescent="0.25">
      <c r="A5344" s="19"/>
      <c r="B5344" s="19"/>
      <c r="C5344" s="19"/>
      <c r="D5344" s="35"/>
      <c r="E5344" s="18" t="s">
        <v>16</v>
      </c>
      <c r="F5344" s="22"/>
      <c r="G5344" s="23"/>
      <c r="H5344" s="23"/>
      <c r="I5344" s="23"/>
      <c r="J5344" s="21">
        <f>OR(F5344&lt;&gt;0,G5344&lt;&gt;0,H5344&lt;&gt;0,I5344&lt;&gt;0)*(F5344 + (F5344 = 0))*(G5344 + (G5344 = 0))*(H5344 + (H5344 = 0))*(I5344 + (I5344 = 0))</f>
        <v>0</v>
      </c>
      <c r="K5344" s="19"/>
      <c r="L5344" s="19"/>
      <c r="M5344" s="19"/>
    </row>
    <row r="5345" spans="1:13" x14ac:dyDescent="0.25">
      <c r="A5345" s="19"/>
      <c r="B5345" s="19"/>
      <c r="C5345" s="19"/>
      <c r="D5345" s="35"/>
      <c r="E5345" s="19"/>
      <c r="F5345" s="19"/>
      <c r="G5345" s="19"/>
      <c r="H5345" s="19"/>
      <c r="I5345" s="19"/>
      <c r="J5345" s="24" t="s">
        <v>1333</v>
      </c>
      <c r="K5345" s="25">
        <f>SUM(J5343:J5344)</f>
        <v>150</v>
      </c>
      <c r="L5345" s="23">
        <v>20.59</v>
      </c>
      <c r="M5345" s="26">
        <f>ROUND(K5345*L5345,2)</f>
        <v>3088.5</v>
      </c>
    </row>
    <row r="5346" spans="1:13" ht="0.95" customHeight="1" x14ac:dyDescent="0.25">
      <c r="A5346" s="27"/>
      <c r="B5346" s="27"/>
      <c r="C5346" s="27"/>
      <c r="D5346" s="36"/>
      <c r="E5346" s="27"/>
      <c r="F5346" s="27"/>
      <c r="G5346" s="27"/>
      <c r="H5346" s="27"/>
      <c r="I5346" s="27"/>
      <c r="J5346" s="27"/>
      <c r="K5346" s="27"/>
      <c r="L5346" s="27"/>
      <c r="M5346" s="27"/>
    </row>
    <row r="5347" spans="1:13" x14ac:dyDescent="0.25">
      <c r="A5347" s="19"/>
      <c r="B5347" s="19"/>
      <c r="C5347" s="19"/>
      <c r="D5347" s="35"/>
      <c r="E5347" s="19"/>
      <c r="F5347" s="19"/>
      <c r="G5347" s="19"/>
      <c r="H5347" s="19"/>
      <c r="I5347" s="19"/>
      <c r="J5347" s="24" t="s">
        <v>1334</v>
      </c>
      <c r="K5347" s="28">
        <v>1</v>
      </c>
      <c r="L5347" s="26">
        <f>M5255+M5261+M5267+M5273+M5275+M5281+M5287+M5293+M5299+M5305+M5311+M5317+M5323+M5329+M5335+M5341</f>
        <v>17497.169999999998</v>
      </c>
      <c r="M5347" s="26">
        <f>ROUND(K5347*L5347,2)</f>
        <v>17497.169999999998</v>
      </c>
    </row>
    <row r="5348" spans="1:13" ht="0.95" customHeight="1" x14ac:dyDescent="0.25">
      <c r="A5348" s="27"/>
      <c r="B5348" s="27"/>
      <c r="C5348" s="27"/>
      <c r="D5348" s="36"/>
      <c r="E5348" s="27"/>
      <c r="F5348" s="27"/>
      <c r="G5348" s="27"/>
      <c r="H5348" s="27"/>
      <c r="I5348" s="27"/>
      <c r="J5348" s="27"/>
      <c r="K5348" s="27"/>
      <c r="L5348" s="27"/>
      <c r="M5348" s="27"/>
    </row>
    <row r="5349" spans="1:13" x14ac:dyDescent="0.25">
      <c r="A5349" s="13" t="s">
        <v>1335</v>
      </c>
      <c r="B5349" s="13" t="s">
        <v>15</v>
      </c>
      <c r="C5349" s="13" t="s">
        <v>16</v>
      </c>
      <c r="D5349" s="34" t="s">
        <v>1336</v>
      </c>
      <c r="E5349" s="14"/>
      <c r="F5349" s="14"/>
      <c r="G5349" s="14"/>
      <c r="H5349" s="14"/>
      <c r="I5349" s="14"/>
      <c r="J5349" s="14"/>
      <c r="K5349" s="15">
        <f>K5387</f>
        <v>1</v>
      </c>
      <c r="L5349" s="16">
        <f>L5387</f>
        <v>238.09</v>
      </c>
      <c r="M5349" s="16">
        <f>M5387</f>
        <v>238.09</v>
      </c>
    </row>
    <row r="5350" spans="1:13" x14ac:dyDescent="0.25">
      <c r="A5350" s="19"/>
      <c r="B5350" s="19"/>
      <c r="C5350" s="19"/>
      <c r="D5350" s="29" t="s">
        <v>1336</v>
      </c>
      <c r="E5350" s="19"/>
      <c r="F5350" s="19"/>
      <c r="G5350" s="19"/>
      <c r="H5350" s="19"/>
      <c r="I5350" s="19"/>
      <c r="J5350" s="19"/>
      <c r="K5350" s="19"/>
      <c r="L5350" s="19"/>
      <c r="M5350" s="19"/>
    </row>
    <row r="5351" spans="1:13" x14ac:dyDescent="0.25">
      <c r="A5351" s="17" t="s">
        <v>1337</v>
      </c>
      <c r="B5351" s="18" t="s">
        <v>23</v>
      </c>
      <c r="C5351" s="18" t="s">
        <v>76</v>
      </c>
      <c r="D5351" s="29" t="s">
        <v>1338</v>
      </c>
      <c r="E5351" s="19"/>
      <c r="F5351" s="19"/>
      <c r="G5351" s="19"/>
      <c r="H5351" s="19"/>
      <c r="I5351" s="19"/>
      <c r="J5351" s="19"/>
      <c r="K5351" s="20">
        <f>K5355</f>
        <v>1</v>
      </c>
      <c r="L5351" s="21">
        <f>L5355</f>
        <v>28.76</v>
      </c>
      <c r="M5351" s="21">
        <f>M5355</f>
        <v>28.76</v>
      </c>
    </row>
    <row r="5352" spans="1:13" ht="33.75" x14ac:dyDescent="0.25">
      <c r="A5352" s="19"/>
      <c r="B5352" s="19"/>
      <c r="C5352" s="19"/>
      <c r="D5352" s="29" t="s">
        <v>1339</v>
      </c>
      <c r="E5352" s="19"/>
      <c r="F5352" s="19"/>
      <c r="G5352" s="19"/>
      <c r="H5352" s="19"/>
      <c r="I5352" s="19"/>
      <c r="J5352" s="19"/>
      <c r="K5352" s="19"/>
      <c r="L5352" s="19"/>
      <c r="M5352" s="19"/>
    </row>
    <row r="5353" spans="1:13" x14ac:dyDescent="0.25">
      <c r="A5353" s="19"/>
      <c r="B5353" s="19"/>
      <c r="C5353" s="19"/>
      <c r="D5353" s="35"/>
      <c r="E5353" s="18" t="s">
        <v>16</v>
      </c>
      <c r="F5353" s="22">
        <v>1</v>
      </c>
      <c r="G5353" s="23">
        <v>0</v>
      </c>
      <c r="H5353" s="23">
        <v>0</v>
      </c>
      <c r="I5353" s="23">
        <v>0</v>
      </c>
      <c r="J5353" s="21">
        <f>OR(F5353&lt;&gt;0,G5353&lt;&gt;0,H5353&lt;&gt;0,I5353&lt;&gt;0)*(F5353 + (F5353 = 0))*(G5353 + (G5353 = 0))*(H5353 + (H5353 = 0))*(I5353 + (I5353 = 0))</f>
        <v>1</v>
      </c>
      <c r="K5353" s="19"/>
      <c r="L5353" s="19"/>
      <c r="M5353" s="19"/>
    </row>
    <row r="5354" spans="1:13" x14ac:dyDescent="0.25">
      <c r="A5354" s="19"/>
      <c r="B5354" s="19"/>
      <c r="C5354" s="19"/>
      <c r="D5354" s="35"/>
      <c r="E5354" s="18" t="s">
        <v>16</v>
      </c>
      <c r="F5354" s="22"/>
      <c r="G5354" s="23"/>
      <c r="H5354" s="23"/>
      <c r="I5354" s="23"/>
      <c r="J5354" s="21">
        <f>OR(F5354&lt;&gt;0,G5354&lt;&gt;0,H5354&lt;&gt;0,I5354&lt;&gt;0)*(F5354 + (F5354 = 0))*(G5354 + (G5354 = 0))*(H5354 + (H5354 = 0))*(I5354 + (I5354 = 0))</f>
        <v>0</v>
      </c>
      <c r="K5354" s="19"/>
      <c r="L5354" s="19"/>
      <c r="M5354" s="19"/>
    </row>
    <row r="5355" spans="1:13" x14ac:dyDescent="0.25">
      <c r="A5355" s="19"/>
      <c r="B5355" s="19"/>
      <c r="C5355" s="19"/>
      <c r="D5355" s="35"/>
      <c r="E5355" s="19"/>
      <c r="F5355" s="19"/>
      <c r="G5355" s="19"/>
      <c r="H5355" s="19"/>
      <c r="I5355" s="19"/>
      <c r="J5355" s="24" t="s">
        <v>1340</v>
      </c>
      <c r="K5355" s="25">
        <f>SUM(J5353:J5354)</f>
        <v>1</v>
      </c>
      <c r="L5355" s="23">
        <v>28.76</v>
      </c>
      <c r="M5355" s="26">
        <f>ROUND(K5355*L5355,2)</f>
        <v>28.76</v>
      </c>
    </row>
    <row r="5356" spans="1:13" ht="0.95" customHeight="1" x14ac:dyDescent="0.25">
      <c r="A5356" s="27"/>
      <c r="B5356" s="27"/>
      <c r="C5356" s="27"/>
      <c r="D5356" s="36"/>
      <c r="E5356" s="27"/>
      <c r="F5356" s="27"/>
      <c r="G5356" s="27"/>
      <c r="H5356" s="27"/>
      <c r="I5356" s="27"/>
      <c r="J5356" s="27"/>
      <c r="K5356" s="27"/>
      <c r="L5356" s="27"/>
      <c r="M5356" s="27"/>
    </row>
    <row r="5357" spans="1:13" x14ac:dyDescent="0.25">
      <c r="A5357" s="17" t="s">
        <v>1341</v>
      </c>
      <c r="B5357" s="18" t="s">
        <v>23</v>
      </c>
      <c r="C5357" s="18" t="s">
        <v>76</v>
      </c>
      <c r="D5357" s="29" t="s">
        <v>1342</v>
      </c>
      <c r="E5357" s="19"/>
      <c r="F5357" s="19"/>
      <c r="G5357" s="19"/>
      <c r="H5357" s="19"/>
      <c r="I5357" s="19"/>
      <c r="J5357" s="19"/>
      <c r="K5357" s="20">
        <f>K5361</f>
        <v>3</v>
      </c>
      <c r="L5357" s="21">
        <f>L5361</f>
        <v>9.92</v>
      </c>
      <c r="M5357" s="21">
        <f>M5361</f>
        <v>29.76</v>
      </c>
    </row>
    <row r="5358" spans="1:13" ht="33.75" x14ac:dyDescent="0.25">
      <c r="A5358" s="19"/>
      <c r="B5358" s="19"/>
      <c r="C5358" s="19"/>
      <c r="D5358" s="29" t="s">
        <v>1343</v>
      </c>
      <c r="E5358" s="19"/>
      <c r="F5358" s="19"/>
      <c r="G5358" s="19"/>
      <c r="H5358" s="19"/>
      <c r="I5358" s="19"/>
      <c r="J5358" s="19"/>
      <c r="K5358" s="19"/>
      <c r="L5358" s="19"/>
      <c r="M5358" s="19"/>
    </row>
    <row r="5359" spans="1:13" x14ac:dyDescent="0.25">
      <c r="A5359" s="19"/>
      <c r="B5359" s="19"/>
      <c r="C5359" s="19"/>
      <c r="D5359" s="35"/>
      <c r="E5359" s="18" t="s">
        <v>16</v>
      </c>
      <c r="F5359" s="22">
        <v>3</v>
      </c>
      <c r="G5359" s="23">
        <v>0</v>
      </c>
      <c r="H5359" s="23">
        <v>0</v>
      </c>
      <c r="I5359" s="23">
        <v>0</v>
      </c>
      <c r="J5359" s="21">
        <f>OR(F5359&lt;&gt;0,G5359&lt;&gt;0,H5359&lt;&gt;0,I5359&lt;&gt;0)*(F5359 + (F5359 = 0))*(G5359 + (G5359 = 0))*(H5359 + (H5359 = 0))*(I5359 + (I5359 = 0))</f>
        <v>3</v>
      </c>
      <c r="K5359" s="19"/>
      <c r="L5359" s="19"/>
      <c r="M5359" s="19"/>
    </row>
    <row r="5360" spans="1:13" x14ac:dyDescent="0.25">
      <c r="A5360" s="19"/>
      <c r="B5360" s="19"/>
      <c r="C5360" s="19"/>
      <c r="D5360" s="35"/>
      <c r="E5360" s="18" t="s">
        <v>16</v>
      </c>
      <c r="F5360" s="22"/>
      <c r="G5360" s="23"/>
      <c r="H5360" s="23"/>
      <c r="I5360" s="23"/>
      <c r="J5360" s="21">
        <f>OR(F5360&lt;&gt;0,G5360&lt;&gt;0,H5360&lt;&gt;0,I5360&lt;&gt;0)*(F5360 + (F5360 = 0))*(G5360 + (G5360 = 0))*(H5360 + (H5360 = 0))*(I5360 + (I5360 = 0))</f>
        <v>0</v>
      </c>
      <c r="K5360" s="19"/>
      <c r="L5360" s="19"/>
      <c r="M5360" s="19"/>
    </row>
    <row r="5361" spans="1:13" x14ac:dyDescent="0.25">
      <c r="A5361" s="19"/>
      <c r="B5361" s="19"/>
      <c r="C5361" s="19"/>
      <c r="D5361" s="35"/>
      <c r="E5361" s="19"/>
      <c r="F5361" s="19"/>
      <c r="G5361" s="19"/>
      <c r="H5361" s="19"/>
      <c r="I5361" s="19"/>
      <c r="J5361" s="24" t="s">
        <v>1344</v>
      </c>
      <c r="K5361" s="25">
        <f>SUM(J5359:J5360)</f>
        <v>3</v>
      </c>
      <c r="L5361" s="23">
        <v>9.92</v>
      </c>
      <c r="M5361" s="26">
        <f>ROUND(K5361*L5361,2)</f>
        <v>29.76</v>
      </c>
    </row>
    <row r="5362" spans="1:13" ht="0.95" customHeight="1" x14ac:dyDescent="0.25">
      <c r="A5362" s="27"/>
      <c r="B5362" s="27"/>
      <c r="C5362" s="27"/>
      <c r="D5362" s="36"/>
      <c r="E5362" s="27"/>
      <c r="F5362" s="27"/>
      <c r="G5362" s="27"/>
      <c r="H5362" s="27"/>
      <c r="I5362" s="27"/>
      <c r="J5362" s="27"/>
      <c r="K5362" s="27"/>
      <c r="L5362" s="27"/>
      <c r="M5362" s="27"/>
    </row>
    <row r="5363" spans="1:13" x14ac:dyDescent="0.25">
      <c r="A5363" s="17" t="s">
        <v>1345</v>
      </c>
      <c r="B5363" s="18" t="s">
        <v>23</v>
      </c>
      <c r="C5363" s="18" t="s">
        <v>76</v>
      </c>
      <c r="D5363" s="29" t="s">
        <v>1346</v>
      </c>
      <c r="E5363" s="19"/>
      <c r="F5363" s="19"/>
      <c r="G5363" s="19"/>
      <c r="H5363" s="19"/>
      <c r="I5363" s="19"/>
      <c r="J5363" s="19"/>
      <c r="K5363" s="20">
        <f>K5367</f>
        <v>2</v>
      </c>
      <c r="L5363" s="21">
        <f>L5367</f>
        <v>3.94</v>
      </c>
      <c r="M5363" s="21">
        <f>M5367</f>
        <v>7.88</v>
      </c>
    </row>
    <row r="5364" spans="1:13" ht="33.75" x14ac:dyDescent="0.25">
      <c r="A5364" s="19"/>
      <c r="B5364" s="19"/>
      <c r="C5364" s="19"/>
      <c r="D5364" s="29" t="s">
        <v>1347</v>
      </c>
      <c r="E5364" s="19"/>
      <c r="F5364" s="19"/>
      <c r="G5364" s="19"/>
      <c r="H5364" s="19"/>
      <c r="I5364" s="19"/>
      <c r="J5364" s="19"/>
      <c r="K5364" s="19"/>
      <c r="L5364" s="19"/>
      <c r="M5364" s="19"/>
    </row>
    <row r="5365" spans="1:13" x14ac:dyDescent="0.25">
      <c r="A5365" s="19"/>
      <c r="B5365" s="19"/>
      <c r="C5365" s="19"/>
      <c r="D5365" s="35"/>
      <c r="E5365" s="18" t="s">
        <v>16</v>
      </c>
      <c r="F5365" s="22">
        <v>2</v>
      </c>
      <c r="G5365" s="23">
        <v>0</v>
      </c>
      <c r="H5365" s="23">
        <v>0</v>
      </c>
      <c r="I5365" s="23">
        <v>0</v>
      </c>
      <c r="J5365" s="21">
        <f>OR(F5365&lt;&gt;0,G5365&lt;&gt;0,H5365&lt;&gt;0,I5365&lt;&gt;0)*(F5365 + (F5365 = 0))*(G5365 + (G5365 = 0))*(H5365 + (H5365 = 0))*(I5365 + (I5365 = 0))</f>
        <v>2</v>
      </c>
      <c r="K5365" s="19"/>
      <c r="L5365" s="19"/>
      <c r="M5365" s="19"/>
    </row>
    <row r="5366" spans="1:13" x14ac:dyDescent="0.25">
      <c r="A5366" s="19"/>
      <c r="B5366" s="19"/>
      <c r="C5366" s="19"/>
      <c r="D5366" s="35"/>
      <c r="E5366" s="18" t="s">
        <v>16</v>
      </c>
      <c r="F5366" s="22"/>
      <c r="G5366" s="23"/>
      <c r="H5366" s="23"/>
      <c r="I5366" s="23"/>
      <c r="J5366" s="21">
        <f>OR(F5366&lt;&gt;0,G5366&lt;&gt;0,H5366&lt;&gt;0,I5366&lt;&gt;0)*(F5366 + (F5366 = 0))*(G5366 + (G5366 = 0))*(H5366 + (H5366 = 0))*(I5366 + (I5366 = 0))</f>
        <v>0</v>
      </c>
      <c r="K5366" s="19"/>
      <c r="L5366" s="19"/>
      <c r="M5366" s="19"/>
    </row>
    <row r="5367" spans="1:13" x14ac:dyDescent="0.25">
      <c r="A5367" s="19"/>
      <c r="B5367" s="19"/>
      <c r="C5367" s="19"/>
      <c r="D5367" s="35"/>
      <c r="E5367" s="19"/>
      <c r="F5367" s="19"/>
      <c r="G5367" s="19"/>
      <c r="H5367" s="19"/>
      <c r="I5367" s="19"/>
      <c r="J5367" s="24" t="s">
        <v>1348</v>
      </c>
      <c r="K5367" s="25">
        <f>SUM(J5365:J5366)</f>
        <v>2</v>
      </c>
      <c r="L5367" s="23">
        <v>3.94</v>
      </c>
      <c r="M5367" s="26">
        <f>ROUND(K5367*L5367,2)</f>
        <v>7.88</v>
      </c>
    </row>
    <row r="5368" spans="1:13" ht="0.95" customHeight="1" x14ac:dyDescent="0.25">
      <c r="A5368" s="27"/>
      <c r="B5368" s="27"/>
      <c r="C5368" s="27"/>
      <c r="D5368" s="36"/>
      <c r="E5368" s="27"/>
      <c r="F5368" s="27"/>
      <c r="G5368" s="27"/>
      <c r="H5368" s="27"/>
      <c r="I5368" s="27"/>
      <c r="J5368" s="27"/>
      <c r="K5368" s="27"/>
      <c r="L5368" s="27"/>
      <c r="M5368" s="27"/>
    </row>
    <row r="5369" spans="1:13" x14ac:dyDescent="0.25">
      <c r="A5369" s="17" t="s">
        <v>1349</v>
      </c>
      <c r="B5369" s="18" t="s">
        <v>23</v>
      </c>
      <c r="C5369" s="18" t="s">
        <v>76</v>
      </c>
      <c r="D5369" s="29" t="s">
        <v>1350</v>
      </c>
      <c r="E5369" s="19"/>
      <c r="F5369" s="19"/>
      <c r="G5369" s="19"/>
      <c r="H5369" s="19"/>
      <c r="I5369" s="19"/>
      <c r="J5369" s="19"/>
      <c r="K5369" s="20">
        <f>K5373</f>
        <v>1</v>
      </c>
      <c r="L5369" s="21">
        <f>L5373</f>
        <v>46.45</v>
      </c>
      <c r="M5369" s="21">
        <f>M5373</f>
        <v>46.45</v>
      </c>
    </row>
    <row r="5370" spans="1:13" ht="45" x14ac:dyDescent="0.25">
      <c r="A5370" s="19"/>
      <c r="B5370" s="19"/>
      <c r="C5370" s="19"/>
      <c r="D5370" s="29" t="s">
        <v>1351</v>
      </c>
      <c r="E5370" s="19"/>
      <c r="F5370" s="19"/>
      <c r="G5370" s="19"/>
      <c r="H5370" s="19"/>
      <c r="I5370" s="19"/>
      <c r="J5370" s="19"/>
      <c r="K5370" s="19"/>
      <c r="L5370" s="19"/>
      <c r="M5370" s="19"/>
    </row>
    <row r="5371" spans="1:13" x14ac:dyDescent="0.25">
      <c r="A5371" s="19"/>
      <c r="B5371" s="19"/>
      <c r="C5371" s="19"/>
      <c r="D5371" s="35"/>
      <c r="E5371" s="18" t="s">
        <v>16</v>
      </c>
      <c r="F5371" s="22">
        <v>1</v>
      </c>
      <c r="G5371" s="23">
        <v>0</v>
      </c>
      <c r="H5371" s="23">
        <v>0</v>
      </c>
      <c r="I5371" s="23">
        <v>0</v>
      </c>
      <c r="J5371" s="21">
        <f>OR(F5371&lt;&gt;0,G5371&lt;&gt;0,H5371&lt;&gt;0,I5371&lt;&gt;0)*(F5371 + (F5371 = 0))*(G5371 + (G5371 = 0))*(H5371 + (H5371 = 0))*(I5371 + (I5371 = 0))</f>
        <v>1</v>
      </c>
      <c r="K5371" s="19"/>
      <c r="L5371" s="19"/>
      <c r="M5371" s="19"/>
    </row>
    <row r="5372" spans="1:13" x14ac:dyDescent="0.25">
      <c r="A5372" s="19"/>
      <c r="B5372" s="19"/>
      <c r="C5372" s="19"/>
      <c r="D5372" s="35"/>
      <c r="E5372" s="18" t="s">
        <v>16</v>
      </c>
      <c r="F5372" s="22"/>
      <c r="G5372" s="23"/>
      <c r="H5372" s="23"/>
      <c r="I5372" s="23"/>
      <c r="J5372" s="21">
        <f>OR(F5372&lt;&gt;0,G5372&lt;&gt;0,H5372&lt;&gt;0,I5372&lt;&gt;0)*(F5372 + (F5372 = 0))*(G5372 + (G5372 = 0))*(H5372 + (H5372 = 0))*(I5372 + (I5372 = 0))</f>
        <v>0</v>
      </c>
      <c r="K5372" s="19"/>
      <c r="L5372" s="19"/>
      <c r="M5372" s="19"/>
    </row>
    <row r="5373" spans="1:13" x14ac:dyDescent="0.25">
      <c r="A5373" s="19"/>
      <c r="B5373" s="19"/>
      <c r="C5373" s="19"/>
      <c r="D5373" s="35"/>
      <c r="E5373" s="19"/>
      <c r="F5373" s="19"/>
      <c r="G5373" s="19"/>
      <c r="H5373" s="19"/>
      <c r="I5373" s="19"/>
      <c r="J5373" s="24" t="s">
        <v>1352</v>
      </c>
      <c r="K5373" s="25">
        <f>SUM(J5371:J5372)</f>
        <v>1</v>
      </c>
      <c r="L5373" s="23">
        <v>46.45</v>
      </c>
      <c r="M5373" s="26">
        <f>ROUND(K5373*L5373,2)</f>
        <v>46.45</v>
      </c>
    </row>
    <row r="5374" spans="1:13" ht="0.95" customHeight="1" x14ac:dyDescent="0.25">
      <c r="A5374" s="27"/>
      <c r="B5374" s="27"/>
      <c r="C5374" s="27"/>
      <c r="D5374" s="36"/>
      <c r="E5374" s="27"/>
      <c r="F5374" s="27"/>
      <c r="G5374" s="27"/>
      <c r="H5374" s="27"/>
      <c r="I5374" s="27"/>
      <c r="J5374" s="27"/>
      <c r="K5374" s="27"/>
      <c r="L5374" s="27"/>
      <c r="M5374" s="27"/>
    </row>
    <row r="5375" spans="1:13" x14ac:dyDescent="0.25">
      <c r="A5375" s="17" t="s">
        <v>1353</v>
      </c>
      <c r="B5375" s="18" t="s">
        <v>23</v>
      </c>
      <c r="C5375" s="18" t="s">
        <v>76</v>
      </c>
      <c r="D5375" s="29" t="s">
        <v>1354</v>
      </c>
      <c r="E5375" s="19"/>
      <c r="F5375" s="19"/>
      <c r="G5375" s="19"/>
      <c r="H5375" s="19"/>
      <c r="I5375" s="19"/>
      <c r="J5375" s="19"/>
      <c r="K5375" s="20">
        <f>K5379</f>
        <v>1</v>
      </c>
      <c r="L5375" s="21">
        <f>L5379</f>
        <v>17.989999999999998</v>
      </c>
      <c r="M5375" s="21">
        <f>M5379</f>
        <v>17.989999999999998</v>
      </c>
    </row>
    <row r="5376" spans="1:13" ht="45" x14ac:dyDescent="0.25">
      <c r="A5376" s="19"/>
      <c r="B5376" s="19"/>
      <c r="C5376" s="19"/>
      <c r="D5376" s="29" t="s">
        <v>1355</v>
      </c>
      <c r="E5376" s="19"/>
      <c r="F5376" s="19"/>
      <c r="G5376" s="19"/>
      <c r="H5376" s="19"/>
      <c r="I5376" s="19"/>
      <c r="J5376" s="19"/>
      <c r="K5376" s="19"/>
      <c r="L5376" s="19"/>
      <c r="M5376" s="19"/>
    </row>
    <row r="5377" spans="1:13" x14ac:dyDescent="0.25">
      <c r="A5377" s="19"/>
      <c r="B5377" s="19"/>
      <c r="C5377" s="19"/>
      <c r="D5377" s="35"/>
      <c r="E5377" s="18" t="s">
        <v>16</v>
      </c>
      <c r="F5377" s="22">
        <v>1</v>
      </c>
      <c r="G5377" s="23">
        <v>0</v>
      </c>
      <c r="H5377" s="23">
        <v>0</v>
      </c>
      <c r="I5377" s="23">
        <v>0</v>
      </c>
      <c r="J5377" s="21">
        <f>OR(F5377&lt;&gt;0,G5377&lt;&gt;0,H5377&lt;&gt;0,I5377&lt;&gt;0)*(F5377 + (F5377 = 0))*(G5377 + (G5377 = 0))*(H5377 + (H5377 = 0))*(I5377 + (I5377 = 0))</f>
        <v>1</v>
      </c>
      <c r="K5377" s="19"/>
      <c r="L5377" s="19"/>
      <c r="M5377" s="19"/>
    </row>
    <row r="5378" spans="1:13" x14ac:dyDescent="0.25">
      <c r="A5378" s="19"/>
      <c r="B5378" s="19"/>
      <c r="C5378" s="19"/>
      <c r="D5378" s="35"/>
      <c r="E5378" s="18" t="s">
        <v>16</v>
      </c>
      <c r="F5378" s="22"/>
      <c r="G5378" s="23"/>
      <c r="H5378" s="23"/>
      <c r="I5378" s="23"/>
      <c r="J5378" s="21">
        <f>OR(F5378&lt;&gt;0,G5378&lt;&gt;0,H5378&lt;&gt;0,I5378&lt;&gt;0)*(F5378 + (F5378 = 0))*(G5378 + (G5378 = 0))*(H5378 + (H5378 = 0))*(I5378 + (I5378 = 0))</f>
        <v>0</v>
      </c>
      <c r="K5378" s="19"/>
      <c r="L5378" s="19"/>
      <c r="M5378" s="19"/>
    </row>
    <row r="5379" spans="1:13" x14ac:dyDescent="0.25">
      <c r="A5379" s="19"/>
      <c r="B5379" s="19"/>
      <c r="C5379" s="19"/>
      <c r="D5379" s="35"/>
      <c r="E5379" s="19"/>
      <c r="F5379" s="19"/>
      <c r="G5379" s="19"/>
      <c r="H5379" s="19"/>
      <c r="I5379" s="19"/>
      <c r="J5379" s="24" t="s">
        <v>1356</v>
      </c>
      <c r="K5379" s="25">
        <f>SUM(J5377:J5378)</f>
        <v>1</v>
      </c>
      <c r="L5379" s="23">
        <v>17.989999999999998</v>
      </c>
      <c r="M5379" s="26">
        <f>ROUND(K5379*L5379,2)</f>
        <v>17.989999999999998</v>
      </c>
    </row>
    <row r="5380" spans="1:13" ht="0.95" customHeight="1" x14ac:dyDescent="0.25">
      <c r="A5380" s="27"/>
      <c r="B5380" s="27"/>
      <c r="C5380" s="27"/>
      <c r="D5380" s="36"/>
      <c r="E5380" s="27"/>
      <c r="F5380" s="27"/>
      <c r="G5380" s="27"/>
      <c r="H5380" s="27"/>
      <c r="I5380" s="27"/>
      <c r="J5380" s="27"/>
      <c r="K5380" s="27"/>
      <c r="L5380" s="27"/>
      <c r="M5380" s="27"/>
    </row>
    <row r="5381" spans="1:13" x14ac:dyDescent="0.25">
      <c r="A5381" s="17" t="s">
        <v>1357</v>
      </c>
      <c r="B5381" s="18" t="s">
        <v>23</v>
      </c>
      <c r="C5381" s="18" t="s">
        <v>76</v>
      </c>
      <c r="D5381" s="29" t="s">
        <v>1358</v>
      </c>
      <c r="E5381" s="19"/>
      <c r="F5381" s="19"/>
      <c r="G5381" s="19"/>
      <c r="H5381" s="19"/>
      <c r="I5381" s="19"/>
      <c r="J5381" s="19"/>
      <c r="K5381" s="20">
        <f>K5385</f>
        <v>3</v>
      </c>
      <c r="L5381" s="21">
        <f>L5385</f>
        <v>35.75</v>
      </c>
      <c r="M5381" s="21">
        <f>M5385</f>
        <v>107.25</v>
      </c>
    </row>
    <row r="5382" spans="1:13" ht="67.5" x14ac:dyDescent="0.25">
      <c r="A5382" s="19"/>
      <c r="B5382" s="19"/>
      <c r="C5382" s="19"/>
      <c r="D5382" s="29" t="s">
        <v>1359</v>
      </c>
      <c r="E5382" s="19"/>
      <c r="F5382" s="19"/>
      <c r="G5382" s="19"/>
      <c r="H5382" s="19"/>
      <c r="I5382" s="19"/>
      <c r="J5382" s="19"/>
      <c r="K5382" s="19"/>
      <c r="L5382" s="19"/>
      <c r="M5382" s="19"/>
    </row>
    <row r="5383" spans="1:13" x14ac:dyDescent="0.25">
      <c r="A5383" s="19"/>
      <c r="B5383" s="19"/>
      <c r="C5383" s="19"/>
      <c r="D5383" s="35"/>
      <c r="E5383" s="18" t="s">
        <v>16</v>
      </c>
      <c r="F5383" s="22">
        <v>3</v>
      </c>
      <c r="G5383" s="23">
        <v>0</v>
      </c>
      <c r="H5383" s="23">
        <v>0</v>
      </c>
      <c r="I5383" s="23">
        <v>0</v>
      </c>
      <c r="J5383" s="21">
        <f>OR(F5383&lt;&gt;0,G5383&lt;&gt;0,H5383&lt;&gt;0,I5383&lt;&gt;0)*(F5383 + (F5383 = 0))*(G5383 + (G5383 = 0))*(H5383 + (H5383 = 0))*(I5383 + (I5383 = 0))</f>
        <v>3</v>
      </c>
      <c r="K5383" s="19"/>
      <c r="L5383" s="19"/>
      <c r="M5383" s="19"/>
    </row>
    <row r="5384" spans="1:13" x14ac:dyDescent="0.25">
      <c r="A5384" s="19"/>
      <c r="B5384" s="19"/>
      <c r="C5384" s="19"/>
      <c r="D5384" s="35"/>
      <c r="E5384" s="18" t="s">
        <v>16</v>
      </c>
      <c r="F5384" s="22"/>
      <c r="G5384" s="23"/>
      <c r="H5384" s="23"/>
      <c r="I5384" s="23"/>
      <c r="J5384" s="21">
        <f>OR(F5384&lt;&gt;0,G5384&lt;&gt;0,H5384&lt;&gt;0,I5384&lt;&gt;0)*(F5384 + (F5384 = 0))*(G5384 + (G5384 = 0))*(H5384 + (H5384 = 0))*(I5384 + (I5384 = 0))</f>
        <v>0</v>
      </c>
      <c r="K5384" s="19"/>
      <c r="L5384" s="19"/>
      <c r="M5384" s="19"/>
    </row>
    <row r="5385" spans="1:13" x14ac:dyDescent="0.25">
      <c r="A5385" s="19"/>
      <c r="B5385" s="19"/>
      <c r="C5385" s="19"/>
      <c r="D5385" s="35"/>
      <c r="E5385" s="19"/>
      <c r="F5385" s="19"/>
      <c r="G5385" s="19"/>
      <c r="H5385" s="19"/>
      <c r="I5385" s="19"/>
      <c r="J5385" s="24" t="s">
        <v>1360</v>
      </c>
      <c r="K5385" s="25">
        <f>SUM(J5383:J5384)</f>
        <v>3</v>
      </c>
      <c r="L5385" s="23">
        <v>35.75</v>
      </c>
      <c r="M5385" s="26">
        <f>ROUND(K5385*L5385,2)</f>
        <v>107.25</v>
      </c>
    </row>
    <row r="5386" spans="1:13" ht="0.95" customHeight="1" x14ac:dyDescent="0.25">
      <c r="A5386" s="27"/>
      <c r="B5386" s="27"/>
      <c r="C5386" s="27"/>
      <c r="D5386" s="36"/>
      <c r="E5386" s="27"/>
      <c r="F5386" s="27"/>
      <c r="G5386" s="27"/>
      <c r="H5386" s="27"/>
      <c r="I5386" s="27"/>
      <c r="J5386" s="27"/>
      <c r="K5386" s="27"/>
      <c r="L5386" s="27"/>
      <c r="M5386" s="27"/>
    </row>
    <row r="5387" spans="1:13" x14ac:dyDescent="0.25">
      <c r="A5387" s="19"/>
      <c r="B5387" s="19"/>
      <c r="C5387" s="19"/>
      <c r="D5387" s="35"/>
      <c r="E5387" s="19"/>
      <c r="F5387" s="19"/>
      <c r="G5387" s="19"/>
      <c r="H5387" s="19"/>
      <c r="I5387" s="19"/>
      <c r="J5387" s="24" t="s">
        <v>1361</v>
      </c>
      <c r="K5387" s="28">
        <v>1</v>
      </c>
      <c r="L5387" s="26">
        <f>M5351+M5357+M5363+M5369+M5375+M5381</f>
        <v>238.09</v>
      </c>
      <c r="M5387" s="26">
        <f>ROUND(K5387*L5387,2)</f>
        <v>238.09</v>
      </c>
    </row>
    <row r="5388" spans="1:13" ht="0.95" customHeight="1" x14ac:dyDescent="0.25">
      <c r="A5388" s="27"/>
      <c r="B5388" s="27"/>
      <c r="C5388" s="27"/>
      <c r="D5388" s="36"/>
      <c r="E5388" s="27"/>
      <c r="F5388" s="27"/>
      <c r="G5388" s="27"/>
      <c r="H5388" s="27"/>
      <c r="I5388" s="27"/>
      <c r="J5388" s="27"/>
      <c r="K5388" s="27"/>
      <c r="L5388" s="27"/>
      <c r="M5388" s="27"/>
    </row>
    <row r="5389" spans="1:13" ht="22.5" x14ac:dyDescent="0.25">
      <c r="A5389" s="13" t="s">
        <v>1362</v>
      </c>
      <c r="B5389" s="13" t="s">
        <v>15</v>
      </c>
      <c r="C5389" s="13" t="s">
        <v>16</v>
      </c>
      <c r="D5389" s="34" t="s">
        <v>1363</v>
      </c>
      <c r="E5389" s="14"/>
      <c r="F5389" s="14"/>
      <c r="G5389" s="14"/>
      <c r="H5389" s="14"/>
      <c r="I5389" s="14"/>
      <c r="J5389" s="14"/>
      <c r="K5389" s="15">
        <f>K5397</f>
        <v>1</v>
      </c>
      <c r="L5389" s="16">
        <f>L5397</f>
        <v>2164.86</v>
      </c>
      <c r="M5389" s="16">
        <f>M5397</f>
        <v>2164.86</v>
      </c>
    </row>
    <row r="5390" spans="1:13" x14ac:dyDescent="0.25">
      <c r="A5390" s="19"/>
      <c r="B5390" s="19"/>
      <c r="C5390" s="19"/>
      <c r="D5390" s="29" t="s">
        <v>1363</v>
      </c>
      <c r="E5390" s="19"/>
      <c r="F5390" s="19"/>
      <c r="G5390" s="19"/>
      <c r="H5390" s="19"/>
      <c r="I5390" s="19"/>
      <c r="J5390" s="19"/>
      <c r="K5390" s="19"/>
      <c r="L5390" s="19"/>
      <c r="M5390" s="19"/>
    </row>
    <row r="5391" spans="1:13" ht="22.5" x14ac:dyDescent="0.25">
      <c r="A5391" s="17" t="s">
        <v>1364</v>
      </c>
      <c r="B5391" s="18" t="s">
        <v>23</v>
      </c>
      <c r="C5391" s="18" t="s">
        <v>76</v>
      </c>
      <c r="D5391" s="29" t="s">
        <v>1365</v>
      </c>
      <c r="E5391" s="19"/>
      <c r="F5391" s="19"/>
      <c r="G5391" s="19"/>
      <c r="H5391" s="19"/>
      <c r="I5391" s="19"/>
      <c r="J5391" s="19"/>
      <c r="K5391" s="20">
        <f>K5395</f>
        <v>18</v>
      </c>
      <c r="L5391" s="21">
        <f>L5395</f>
        <v>120.27</v>
      </c>
      <c r="M5391" s="21">
        <f>M5395</f>
        <v>2164.86</v>
      </c>
    </row>
    <row r="5392" spans="1:13" ht="33.75" x14ac:dyDescent="0.25">
      <c r="A5392" s="19"/>
      <c r="B5392" s="19"/>
      <c r="C5392" s="19"/>
      <c r="D5392" s="29" t="s">
        <v>1366</v>
      </c>
      <c r="E5392" s="19"/>
      <c r="F5392" s="19"/>
      <c r="G5392" s="19"/>
      <c r="H5392" s="19"/>
      <c r="I5392" s="19"/>
      <c r="J5392" s="19"/>
      <c r="K5392" s="19"/>
      <c r="L5392" s="19"/>
      <c r="M5392" s="19"/>
    </row>
    <row r="5393" spans="1:13" x14ac:dyDescent="0.25">
      <c r="A5393" s="19"/>
      <c r="B5393" s="19"/>
      <c r="C5393" s="19"/>
      <c r="D5393" s="35"/>
      <c r="E5393" s="18" t="s">
        <v>16</v>
      </c>
      <c r="F5393" s="22">
        <v>18</v>
      </c>
      <c r="G5393" s="23">
        <v>0</v>
      </c>
      <c r="H5393" s="23">
        <v>0</v>
      </c>
      <c r="I5393" s="23">
        <v>0</v>
      </c>
      <c r="J5393" s="21">
        <f>OR(F5393&lt;&gt;0,G5393&lt;&gt;0,H5393&lt;&gt;0,I5393&lt;&gt;0)*(F5393 + (F5393 = 0))*(G5393 + (G5393 = 0))*(H5393 + (H5393 = 0))*(I5393 + (I5393 = 0))</f>
        <v>18</v>
      </c>
      <c r="K5393" s="19"/>
      <c r="L5393" s="19"/>
      <c r="M5393" s="19"/>
    </row>
    <row r="5394" spans="1:13" x14ac:dyDescent="0.25">
      <c r="A5394" s="19"/>
      <c r="B5394" s="19"/>
      <c r="C5394" s="19"/>
      <c r="D5394" s="35"/>
      <c r="E5394" s="18" t="s">
        <v>16</v>
      </c>
      <c r="F5394" s="22"/>
      <c r="G5394" s="23"/>
      <c r="H5394" s="23"/>
      <c r="I5394" s="23"/>
      <c r="J5394" s="21">
        <f>OR(F5394&lt;&gt;0,G5394&lt;&gt;0,H5394&lt;&gt;0,I5394&lt;&gt;0)*(F5394 + (F5394 = 0))*(G5394 + (G5394 = 0))*(H5394 + (H5394 = 0))*(I5394 + (I5394 = 0))</f>
        <v>0</v>
      </c>
      <c r="K5394" s="19"/>
      <c r="L5394" s="19"/>
      <c r="M5394" s="19"/>
    </row>
    <row r="5395" spans="1:13" x14ac:dyDescent="0.25">
      <c r="A5395" s="19"/>
      <c r="B5395" s="19"/>
      <c r="C5395" s="19"/>
      <c r="D5395" s="35"/>
      <c r="E5395" s="19"/>
      <c r="F5395" s="19"/>
      <c r="G5395" s="19"/>
      <c r="H5395" s="19"/>
      <c r="I5395" s="19"/>
      <c r="J5395" s="24" t="s">
        <v>1367</v>
      </c>
      <c r="K5395" s="25">
        <f>SUM(J5393:J5394)</f>
        <v>18</v>
      </c>
      <c r="L5395" s="23">
        <v>120.27</v>
      </c>
      <c r="M5395" s="26">
        <f>ROUND(K5395*L5395,2)</f>
        <v>2164.86</v>
      </c>
    </row>
    <row r="5396" spans="1:13" ht="0.95" customHeight="1" x14ac:dyDescent="0.25">
      <c r="A5396" s="27"/>
      <c r="B5396" s="27"/>
      <c r="C5396" s="27"/>
      <c r="D5396" s="36"/>
      <c r="E5396" s="27"/>
      <c r="F5396" s="27"/>
      <c r="G5396" s="27"/>
      <c r="H5396" s="27"/>
      <c r="I5396" s="27"/>
      <c r="J5396" s="27"/>
      <c r="K5396" s="27"/>
      <c r="L5396" s="27"/>
      <c r="M5396" s="27"/>
    </row>
    <row r="5397" spans="1:13" x14ac:dyDescent="0.25">
      <c r="A5397" s="19"/>
      <c r="B5397" s="19"/>
      <c r="C5397" s="19"/>
      <c r="D5397" s="35"/>
      <c r="E5397" s="19"/>
      <c r="F5397" s="19"/>
      <c r="G5397" s="19"/>
      <c r="H5397" s="19"/>
      <c r="I5397" s="19"/>
      <c r="J5397" s="24" t="s">
        <v>1368</v>
      </c>
      <c r="K5397" s="28">
        <v>1</v>
      </c>
      <c r="L5397" s="26">
        <f>M5391</f>
        <v>2164.86</v>
      </c>
      <c r="M5397" s="26">
        <f>ROUND(K5397*L5397,2)</f>
        <v>2164.86</v>
      </c>
    </row>
    <row r="5398" spans="1:13" ht="0.95" customHeight="1" x14ac:dyDescent="0.25">
      <c r="A5398" s="27"/>
      <c r="B5398" s="27"/>
      <c r="C5398" s="27"/>
      <c r="D5398" s="36"/>
      <c r="E5398" s="27"/>
      <c r="F5398" s="27"/>
      <c r="G5398" s="27"/>
      <c r="H5398" s="27"/>
      <c r="I5398" s="27"/>
      <c r="J5398" s="27"/>
      <c r="K5398" s="27"/>
      <c r="L5398" s="27"/>
      <c r="M5398" s="27"/>
    </row>
    <row r="5399" spans="1:13" x14ac:dyDescent="0.25">
      <c r="A5399" s="19"/>
      <c r="B5399" s="19"/>
      <c r="C5399" s="19"/>
      <c r="D5399" s="35"/>
      <c r="E5399" s="19"/>
      <c r="F5399" s="19"/>
      <c r="G5399" s="19"/>
      <c r="H5399" s="19"/>
      <c r="I5399" s="19"/>
      <c r="J5399" s="24" t="s">
        <v>1369</v>
      </c>
      <c r="K5399" s="28">
        <v>1</v>
      </c>
      <c r="L5399" s="26">
        <f>M4925+M5079+M5179+M5201+M5253+M5349+M5389</f>
        <v>38487.39</v>
      </c>
      <c r="M5399" s="26">
        <f>ROUND(K5399*L5399,2)</f>
        <v>38487.39</v>
      </c>
    </row>
    <row r="5400" spans="1:13" ht="0.95" customHeight="1" x14ac:dyDescent="0.25">
      <c r="A5400" s="27"/>
      <c r="B5400" s="27"/>
      <c r="C5400" s="27"/>
      <c r="D5400" s="36"/>
      <c r="E5400" s="27"/>
      <c r="F5400" s="27"/>
      <c r="G5400" s="27"/>
      <c r="H5400" s="27"/>
      <c r="I5400" s="27"/>
      <c r="J5400" s="27"/>
      <c r="K5400" s="27"/>
      <c r="L5400" s="27"/>
      <c r="M5400" s="27"/>
    </row>
    <row r="5401" spans="1:13" x14ac:dyDescent="0.25">
      <c r="A5401" s="19"/>
      <c r="B5401" s="19"/>
      <c r="C5401" s="19"/>
      <c r="D5401" s="35"/>
      <c r="E5401" s="19"/>
      <c r="F5401" s="19"/>
      <c r="G5401" s="19"/>
      <c r="H5401" s="19"/>
      <c r="I5401" s="19"/>
      <c r="J5401" s="24" t="s">
        <v>1370</v>
      </c>
      <c r="K5401" s="30">
        <v>1</v>
      </c>
      <c r="L5401" s="26">
        <f>M4603+M4646+M4924</f>
        <v>233633.94</v>
      </c>
      <c r="M5401" s="26">
        <f>ROUND(K5401*L5401,2)</f>
        <v>233633.94</v>
      </c>
    </row>
    <row r="5402" spans="1:13" ht="0.95" customHeight="1" x14ac:dyDescent="0.25">
      <c r="A5402" s="27"/>
      <c r="B5402" s="27"/>
      <c r="C5402" s="27"/>
      <c r="D5402" s="36"/>
      <c r="E5402" s="27"/>
      <c r="F5402" s="27"/>
      <c r="G5402" s="27"/>
      <c r="H5402" s="27"/>
      <c r="I5402" s="27"/>
      <c r="J5402" s="27"/>
      <c r="K5402" s="27"/>
      <c r="L5402" s="27"/>
      <c r="M5402" s="27"/>
    </row>
    <row r="5403" spans="1:13" x14ac:dyDescent="0.25">
      <c r="A5403" s="19"/>
      <c r="B5403" s="19"/>
      <c r="C5403" s="19"/>
      <c r="D5403" s="35"/>
      <c r="E5403" s="19"/>
      <c r="F5403" s="19"/>
      <c r="G5403" s="19"/>
      <c r="H5403" s="19"/>
      <c r="I5403" s="19"/>
      <c r="J5403" s="24" t="s">
        <v>1371</v>
      </c>
      <c r="K5403" s="30">
        <v>1</v>
      </c>
      <c r="L5403" s="26">
        <f>M4+M4602</f>
        <v>1503928.71</v>
      </c>
      <c r="M5403" s="26">
        <f>ROUND(K5403*L5403,2)</f>
        <v>1503928.71</v>
      </c>
    </row>
    <row r="5404" spans="1:13" ht="0.95" customHeight="1" x14ac:dyDescent="0.25">
      <c r="A5404" s="27"/>
      <c r="B5404" s="27"/>
      <c r="C5404" s="27"/>
      <c r="D5404" s="36"/>
      <c r="E5404" s="27"/>
      <c r="F5404" s="27"/>
      <c r="G5404" s="27"/>
      <c r="H5404" s="27"/>
      <c r="I5404" s="27"/>
      <c r="J5404" s="27"/>
      <c r="K5404" s="27"/>
      <c r="L5404" s="27"/>
      <c r="M5404" s="27"/>
    </row>
  </sheetData>
  <dataValidations count="1">
    <dataValidation type="list" allowBlank="1" showInputMessage="1" showErrorMessage="1" sqref="B4:B5404" xr:uid="{A046AACE-CC19-41AC-847D-05BE6327ADA5}">
      <formula1>"Capítulo,Partida,Mano de obra,Maquinaria,Material,Otros,Tarea,"</formula1>
    </dataValidation>
  </dataValidation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 Fernando Segovia Cabrero</dc:creator>
  <cp:lastModifiedBy>Martin Fernando Segovia Cabrero</cp:lastModifiedBy>
  <dcterms:created xsi:type="dcterms:W3CDTF">2026-03-27T10:32:23Z</dcterms:created>
  <dcterms:modified xsi:type="dcterms:W3CDTF">2026-03-27T10:41:47Z</dcterms:modified>
</cp:coreProperties>
</file>