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metromadrid.net\Estamentos\Ser. Expl. Sistemas y Seg. Informatica\Infraestructura Informatica\GESTION\REPOSITORIO\2025-6000012626-Mto Red hat 2026-29\3. Pliegos\20260127\"/>
    </mc:Choice>
  </mc:AlternateContent>
  <xr:revisionPtr revIDLastSave="0" documentId="13_ncr:1_{3DCA18FA-210E-49F0-956D-8F40F9E3B37C}" xr6:coauthVersionLast="47" xr6:coauthVersionMax="47" xr10:uidLastSave="{00000000-0000-0000-0000-000000000000}"/>
  <bookViews>
    <workbookView xWindow="-30828" yWindow="-108" windowWidth="30936" windowHeight="16776" activeTab="1" xr2:uid="{F043CD35-4EC0-4E73-B105-4F3FF39130F0}"/>
  </bookViews>
  <sheets>
    <sheet name="INSTRUCCIONES" sheetId="3" r:id="rId1"/>
    <sheet name="CERTO" sheetId="1" r:id="rId2"/>
  </sheets>
  <definedNames>
    <definedName name="Ampliado" localSheetId="0">#REF!</definedName>
    <definedName name="Ampliado">#REF!</definedName>
    <definedName name="Costes">#REF!</definedName>
    <definedName name="Datos">#REF!</definedName>
    <definedName name="Pesos">#REF!</definedName>
    <definedName name="Pesos_2">#REF!</definedName>
    <definedName name="Pesos2">#REF!</definedName>
    <definedName name="Typ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6" i="1" l="1"/>
  <c r="G76" i="1"/>
  <c r="I47" i="1"/>
  <c r="G47" i="1"/>
  <c r="G18" i="1"/>
  <c r="I18" i="1"/>
  <c r="I98" i="1" l="1"/>
  <c r="G98" i="1"/>
  <c r="I69" i="1"/>
  <c r="G69" i="1"/>
  <c r="G40" i="1"/>
  <c r="I40" i="1"/>
  <c r="G14" i="1"/>
  <c r="I14" i="1"/>
  <c r="G15" i="1"/>
  <c r="I15" i="1"/>
  <c r="G16" i="1"/>
  <c r="I16" i="1"/>
  <c r="G17" i="1"/>
  <c r="I17" i="1"/>
  <c r="G19" i="1"/>
  <c r="I19" i="1"/>
  <c r="G20" i="1"/>
  <c r="I20" i="1"/>
  <c r="G21" i="1"/>
  <c r="I21" i="1"/>
  <c r="G22" i="1"/>
  <c r="I22" i="1"/>
  <c r="G26" i="1"/>
  <c r="I26" i="1"/>
  <c r="G27" i="1"/>
  <c r="I27" i="1"/>
  <c r="G28" i="1"/>
  <c r="I28" i="1"/>
  <c r="G29" i="1"/>
  <c r="I29" i="1"/>
  <c r="G30" i="1"/>
  <c r="I30" i="1"/>
  <c r="G31" i="1"/>
  <c r="I31" i="1"/>
  <c r="G32" i="1"/>
  <c r="I32" i="1"/>
  <c r="G33" i="1"/>
  <c r="I33" i="1"/>
  <c r="G34" i="1"/>
  <c r="I34" i="1"/>
  <c r="G35" i="1"/>
  <c r="I35" i="1"/>
  <c r="G36" i="1"/>
  <c r="I36" i="1"/>
  <c r="G37" i="1"/>
  <c r="I37" i="1"/>
  <c r="G38" i="1"/>
  <c r="I38" i="1"/>
  <c r="G39" i="1"/>
  <c r="I39" i="1"/>
  <c r="G41" i="1"/>
  <c r="I41" i="1"/>
  <c r="G43" i="1"/>
  <c r="I43" i="1"/>
  <c r="G44" i="1"/>
  <c r="I44" i="1"/>
  <c r="G45" i="1"/>
  <c r="I45" i="1"/>
  <c r="G46" i="1"/>
  <c r="I46" i="1"/>
  <c r="G48" i="1"/>
  <c r="I48" i="1"/>
  <c r="G49" i="1"/>
  <c r="I49" i="1"/>
  <c r="G50" i="1"/>
  <c r="I50" i="1"/>
  <c r="G51" i="1"/>
  <c r="I51" i="1"/>
  <c r="G52" i="1"/>
  <c r="I52" i="1"/>
  <c r="G53" i="1"/>
  <c r="I53" i="1"/>
  <c r="G54" i="1"/>
  <c r="I54" i="1"/>
  <c r="G55" i="1"/>
  <c r="I55" i="1"/>
  <c r="G56" i="1"/>
  <c r="I56" i="1"/>
  <c r="G57" i="1"/>
  <c r="I57" i="1"/>
  <c r="G58" i="1"/>
  <c r="I58" i="1"/>
  <c r="G59" i="1"/>
  <c r="I59" i="1"/>
  <c r="G60" i="1"/>
  <c r="I60" i="1"/>
  <c r="G61" i="1"/>
  <c r="I61" i="1"/>
  <c r="G62" i="1"/>
  <c r="I62" i="1"/>
  <c r="G63" i="1"/>
  <c r="I63" i="1"/>
  <c r="G64" i="1"/>
  <c r="I64" i="1"/>
  <c r="G65" i="1"/>
  <c r="I65" i="1"/>
  <c r="G66" i="1"/>
  <c r="I66" i="1"/>
  <c r="G67" i="1"/>
  <c r="I67" i="1"/>
  <c r="G68" i="1"/>
  <c r="I68" i="1"/>
  <c r="G70" i="1"/>
  <c r="I70" i="1"/>
  <c r="G72" i="1"/>
  <c r="I72" i="1"/>
  <c r="G73" i="1"/>
  <c r="I73" i="1"/>
  <c r="G74" i="1"/>
  <c r="I74" i="1"/>
  <c r="G75" i="1"/>
  <c r="I75" i="1"/>
  <c r="G77" i="1"/>
  <c r="I77" i="1"/>
  <c r="G78" i="1"/>
  <c r="I78" i="1"/>
  <c r="G79" i="1"/>
  <c r="I79" i="1"/>
  <c r="G80" i="1"/>
  <c r="I80" i="1"/>
  <c r="G81" i="1"/>
  <c r="I81" i="1"/>
  <c r="G82" i="1"/>
  <c r="I82" i="1"/>
  <c r="G83" i="1"/>
  <c r="I83" i="1"/>
  <c r="G84" i="1"/>
  <c r="I84" i="1"/>
  <c r="G85" i="1"/>
  <c r="I85" i="1"/>
  <c r="G86" i="1"/>
  <c r="I86" i="1"/>
  <c r="G87" i="1"/>
  <c r="I87" i="1"/>
  <c r="G88" i="1"/>
  <c r="I88" i="1"/>
  <c r="G89" i="1"/>
  <c r="I89" i="1"/>
  <c r="G90" i="1"/>
  <c r="I90" i="1"/>
  <c r="G91" i="1"/>
  <c r="I91" i="1"/>
  <c r="G92" i="1"/>
  <c r="I92" i="1"/>
  <c r="G93" i="1"/>
  <c r="I93" i="1"/>
  <c r="G94" i="1"/>
  <c r="I94" i="1"/>
  <c r="G95" i="1"/>
  <c r="I95" i="1"/>
  <c r="G96" i="1"/>
  <c r="I96" i="1"/>
  <c r="G97" i="1"/>
  <c r="I97" i="1"/>
  <c r="G99" i="1"/>
  <c r="I99" i="1"/>
  <c r="F7" i="1"/>
  <c r="G25" i="1" l="1"/>
  <c r="I25" i="1"/>
  <c r="I23" i="1"/>
  <c r="I24" i="1"/>
  <c r="G23" i="1"/>
  <c r="G24" i="1"/>
  <c r="H6" i="1" l="1"/>
  <c r="D6" i="1"/>
  <c r="D4" i="1" s="1"/>
  <c r="D5" i="1" l="1"/>
  <c r="H5" i="1"/>
  <c r="H4" i="1"/>
  <c r="H7" i="1"/>
  <c r="H8" i="1" s="1"/>
  <c r="D7" i="1"/>
  <c r="D8" i="1" s="1"/>
  <c r="H3" i="1" l="1"/>
  <c r="D3" i="1"/>
</calcChain>
</file>

<file path=xl/sharedStrings.xml><?xml version="1.0" encoding="utf-8"?>
<sst xmlns="http://schemas.openxmlformats.org/spreadsheetml/2006/main" count="302" uniqueCount="152">
  <si>
    <t xml:space="preserve"> IMP. LICITACIÓN</t>
  </si>
  <si>
    <t xml:space="preserve"> OFERTA ECONÓMICA</t>
  </si>
  <si>
    <t>Número de Lote</t>
  </si>
  <si>
    <t>% Beneficio Industrial</t>
  </si>
  <si>
    <t>Total Beneficio Industrial</t>
  </si>
  <si>
    <t>% Beneficio Industrial ofertado</t>
  </si>
  <si>
    <t xml:space="preserve">% Gastos Generales </t>
  </si>
  <si>
    <t>Total Gastos Generales</t>
  </si>
  <si>
    <t>% Gastos Generales ofertados</t>
  </si>
  <si>
    <t>Base Imponible (sin IVA)</t>
  </si>
  <si>
    <t>Importe ofertado (sin IVA)</t>
  </si>
  <si>
    <t>% IVA</t>
  </si>
  <si>
    <t>Importe IVA</t>
  </si>
  <si>
    <t>Presupuesto Base de Licitación con IVA</t>
  </si>
  <si>
    <t>Importe total ofertado con IVA</t>
  </si>
  <si>
    <t>Presupuesto de licitación</t>
  </si>
  <si>
    <t>Presupuesto ofertado</t>
  </si>
  <si>
    <t>Código Jerarquía</t>
  </si>
  <si>
    <t>Código libre</t>
  </si>
  <si>
    <t>Resumen</t>
  </si>
  <si>
    <t>Unidad Medida</t>
  </si>
  <si>
    <t>Cantidad Presupuesto</t>
  </si>
  <si>
    <t>Precio Un Licitación</t>
  </si>
  <si>
    <t>Importe Licitado</t>
  </si>
  <si>
    <t>Precio Un Ofertante</t>
  </si>
  <si>
    <t>Importe ofertado</t>
  </si>
  <si>
    <t>1</t>
  </si>
  <si>
    <t>1.1</t>
  </si>
  <si>
    <t>1.2</t>
  </si>
  <si>
    <t>Campos a rellenar por Metro</t>
  </si>
  <si>
    <t>Campos a rellenar por el ofertante</t>
  </si>
  <si>
    <t>Campos calculados</t>
  </si>
  <si>
    <t>Los importes de los precios de unidades de certificación incluyen BI y GG, por lo que los totales de estos conceptos están calculados a modo informativo.</t>
  </si>
  <si>
    <t>Total Presupuesto:</t>
  </si>
  <si>
    <t>Total Presupuesto ofertado:</t>
  </si>
  <si>
    <t>Descripción de las pestañas</t>
  </si>
  <si>
    <r>
      <t>CERTO</t>
    </r>
    <r>
      <rPr>
        <sz val="11"/>
        <color rgb="FF000000"/>
        <rFont val="Aptos"/>
        <family val="2"/>
      </rPr>
      <t xml:space="preserve">: 
</t>
    </r>
    <r>
      <rPr>
        <b/>
        <u/>
        <sz val="11"/>
        <color rgb="FF000000"/>
        <rFont val="Aptos"/>
        <family val="2"/>
      </rPr>
      <t>El ofertante rellenará esta pestaña</t>
    </r>
    <r>
      <rPr>
        <sz val="11"/>
        <color rgb="FF000000"/>
        <rFont val="Aptos"/>
        <family val="2"/>
      </rPr>
      <t xml:space="preserve"> con los precios unitarios ofertados para cada elemento en la columna H "Precio Un Ofertante", y que dará lugar al importe total ofertado sin IVA indicado en la casilla H6 "Importe ofertado (sin IVA). Los precios unitarios deben incluir Gastos Generales y Beneficio Industrial. </t>
    </r>
    <r>
      <rPr>
        <b/>
        <sz val="11"/>
        <color rgb="FF000000"/>
        <rFont val="Aptos"/>
        <family val="2"/>
      </rPr>
      <t xml:space="preserve">
</t>
    </r>
    <r>
      <rPr>
        <sz val="11"/>
        <color rgb="FF000000"/>
        <rFont val="Aptos"/>
        <family val="2"/>
      </rPr>
      <t>En las celdas “% Beneficio Industrial ofertado” y “% Gastos Generales ofertados” debe indicarse el valor correspondiente únicamente a modo informativo. Los montantes de cada concepto se calculan en base al porcentaje indicado sin variar el valor del importe total ofertado sin IVA. En caso de que las celdas mencionadas anteriormente no estén debidamente cumplimentadas, es decir, se encuentren en blanco, se considerará que el % ofertado para dichas celdas es 0.</t>
    </r>
  </si>
  <si>
    <t>GTO</t>
  </si>
  <si>
    <t>GASTO</t>
  </si>
  <si>
    <t>MTRH1P</t>
  </si>
  <si>
    <t>Soporte y mantenimiento primer periodo</t>
  </si>
  <si>
    <t>MTRH1P_1</t>
  </si>
  <si>
    <t>Red Hat Enterprise Linux Extended Life Cycle Support (Physical or Virtual Nodes) - Inicio 01/11/2026</t>
  </si>
  <si>
    <t>ud</t>
  </si>
  <si>
    <t>MTRH1P_2</t>
  </si>
  <si>
    <t>Red Hat Enterprise Linux Extended Life Cycle Support (Unlimited Guests) - Inicio 01/09/2026</t>
  </si>
  <si>
    <t>MTRH1P_3</t>
  </si>
  <si>
    <t>Red Hat Enterprise Linux for SAP Solutions, Premium (Physical or Virtual Nodes) - Inicio 01/01/2027</t>
  </si>
  <si>
    <t>MTRH1P_4</t>
  </si>
  <si>
    <t>Red Hat Enterprise Linux for SAP Solutions, Standard (Physical or Virtual Nodes) - Inicio 01/01/2027</t>
  </si>
  <si>
    <t>MTRH1P_5</t>
  </si>
  <si>
    <t>Red Hat Enterprise Linux for Virtual Datacenters, Premium - Inicio 01/09/2026</t>
  </si>
  <si>
    <t>MTRH1P_6</t>
  </si>
  <si>
    <t>Red Hat Enterprise Linux for Virtual Datacenters, Premium - Inicio 01/11/2026</t>
  </si>
  <si>
    <t>MTRH1P_7</t>
  </si>
  <si>
    <t>Red Hat Enterprise Linux for Virtual Datacenters, Standard - Inicio 01/09/2026</t>
  </si>
  <si>
    <t>MTRH1P_8</t>
  </si>
  <si>
    <t>Red Hat Enterprise Linux for Virtual Datacenters, Standard - Inicio 01/11/2026</t>
  </si>
  <si>
    <t>MTRH1P_9</t>
  </si>
  <si>
    <t>MTRH1P_10</t>
  </si>
  <si>
    <t>Red Hat Enterprise Linux Server Entry Level, Self-support - Inicio 01/11/2026</t>
  </si>
  <si>
    <t>MTRH1P_11</t>
  </si>
  <si>
    <t>Red Hat Enterprise Linux Server, Premium (Physical or Virtual Nodes) - Inicio 01/09/2026</t>
  </si>
  <si>
    <t>MTRH1P_12</t>
  </si>
  <si>
    <t>Red Hat Enterprise Linux Server, Premium (Physical or Virtual Nodes) - Inicio 01/09/2028</t>
  </si>
  <si>
    <t>MTRH1P_13</t>
  </si>
  <si>
    <t>Red Hat Enterprise Linux Server, Premium (Physical or Virtual Nodes) - Inicio 01/02/2027</t>
  </si>
  <si>
    <t>MTRH1P_14</t>
  </si>
  <si>
    <t>Red Hat Enterprise Linux Server, Standard (Physical or Virtual Nodes) - Inicio 01/09/2026</t>
  </si>
  <si>
    <t>MTRH1P_15</t>
  </si>
  <si>
    <t>Red Hat Enterprise Linux Server, Standard (Physical or Virtual Nodes) - Inicio 01/09/2028</t>
  </si>
  <si>
    <t>MTRH1P_16</t>
  </si>
  <si>
    <t>Red Hat Enterprise Linux Server, Standard (Physical or Virtual Nodes) - Inicio 01/11/2026</t>
  </si>
  <si>
    <t>MTRH1P_17</t>
  </si>
  <si>
    <t>MTRH1P_18</t>
  </si>
  <si>
    <t>Red Hat OpenShift Container Platform Standard (2 Cores or 4 vCPUs) - Inicio 01/09/2026</t>
  </si>
  <si>
    <t>MTRH1P_19</t>
  </si>
  <si>
    <t>Red Hat OpenShift Platform Plus, Premium (2 Cores or 4 vCPUs) - Inicio 01/09/2026</t>
  </si>
  <si>
    <t>MTRH1P_20</t>
  </si>
  <si>
    <t>Red Hat OpenShift Platform Plus, Standard (2 Cores or 4 vCPUs) - Inicio 01/09/2026</t>
  </si>
  <si>
    <t>MTRH1P_21</t>
  </si>
  <si>
    <t>Red Hat Satellite - Inicio 01/09/2026</t>
  </si>
  <si>
    <t>MTRH1P_22</t>
  </si>
  <si>
    <t>Red Hat Satellite - Inicio 01/09/2028</t>
  </si>
  <si>
    <t>MTRH1P_23</t>
  </si>
  <si>
    <t>Red Hat Satellite - Inicio 01/11/2026</t>
  </si>
  <si>
    <t>MTRH1P_24</t>
  </si>
  <si>
    <t>Red Hat Satellite for Unlimited Guests - Inicio 01/09/2026</t>
  </si>
  <si>
    <t>MTRH1P_25</t>
  </si>
  <si>
    <t>Red Hat Satellite for Unlimited Guests - Inicio 01/11/2026</t>
  </si>
  <si>
    <t>MTRH1P_26</t>
  </si>
  <si>
    <t>Soporte y mantenimiento segundo periodo</t>
  </si>
  <si>
    <t>MTRH2P_1</t>
  </si>
  <si>
    <t>MTRH2P_2</t>
  </si>
  <si>
    <t>MTRH2P_3</t>
  </si>
  <si>
    <t>MTRH2P_4</t>
  </si>
  <si>
    <t>MTRH2P_5</t>
  </si>
  <si>
    <t>MTRH2P_6</t>
  </si>
  <si>
    <t>MTRH2P_7</t>
  </si>
  <si>
    <t>MTRH2P_8</t>
  </si>
  <si>
    <t>MTRH2P_9</t>
  </si>
  <si>
    <t>MTRH2P_10</t>
  </si>
  <si>
    <t>MTRH2P_11</t>
  </si>
  <si>
    <t>MTRH2P_12</t>
  </si>
  <si>
    <t>MTRH2P_13</t>
  </si>
  <si>
    <t>MTRH2P_14</t>
  </si>
  <si>
    <t>MTRH2P_15</t>
  </si>
  <si>
    <t>MTRH2P_16</t>
  </si>
  <si>
    <t>MTRH2P_17</t>
  </si>
  <si>
    <t>MTRH2P_18</t>
  </si>
  <si>
    <t>MTRH2P_19</t>
  </si>
  <si>
    <t>MTRH2P_20</t>
  </si>
  <si>
    <t>MTRH2P_21</t>
  </si>
  <si>
    <t>MTRH2P_22</t>
  </si>
  <si>
    <t>MTRH3P</t>
  </si>
  <si>
    <t>Soporte y mantenimiento tercer periodo</t>
  </si>
  <si>
    <t>MTRH3P_1</t>
  </si>
  <si>
    <t>MTRH3P_2</t>
  </si>
  <si>
    <t>MTRH3P_3</t>
  </si>
  <si>
    <t>MTRH3P_4</t>
  </si>
  <si>
    <t>MTRH3P_5</t>
  </si>
  <si>
    <t>MTRH3P_6</t>
  </si>
  <si>
    <t>MTRH3P_7</t>
  </si>
  <si>
    <t>MTRH3P_8</t>
  </si>
  <si>
    <t>MTRH3P_9</t>
  </si>
  <si>
    <t>MTRH3P_10</t>
  </si>
  <si>
    <t>MTRH3P_11</t>
  </si>
  <si>
    <t>MTRH3P_12</t>
  </si>
  <si>
    <t>MTRH3P_13</t>
  </si>
  <si>
    <t>MTRH3P_14</t>
  </si>
  <si>
    <t>MTRH3P_15</t>
  </si>
  <si>
    <t>MTRH3P_16</t>
  </si>
  <si>
    <t>MTRH3P_17</t>
  </si>
  <si>
    <t>MTRH3P_18</t>
  </si>
  <si>
    <t>MTRH3P_19</t>
  </si>
  <si>
    <t>MTRH3P_20</t>
  </si>
  <si>
    <t>MTRH3P_21</t>
  </si>
  <si>
    <t>MTRH3P_22</t>
  </si>
  <si>
    <t>MTRH3P_23</t>
  </si>
  <si>
    <t>MTRH3P_24</t>
  </si>
  <si>
    <t>MTRH3P_25</t>
  </si>
  <si>
    <t>MTRH2P</t>
  </si>
  <si>
    <t>1.3</t>
  </si>
  <si>
    <t>Red Hat Runtimes, Standard (16 Cores or 32 vCPUs) - Inicio 01/09/2026</t>
  </si>
  <si>
    <t>MTRH1P_27</t>
  </si>
  <si>
    <t>MTRH3P_27</t>
  </si>
  <si>
    <t>Red Hat Enterprise Linux for IBM Power, LE with Smart Management, Standard (4 cores, up to 4 LPAR) - Inicio 01/09/2026</t>
  </si>
  <si>
    <t>MTRH3P_26</t>
  </si>
  <si>
    <t>Jornadas de servicios profesionales</t>
  </si>
  <si>
    <t>SSPP3P</t>
  </si>
  <si>
    <t>SSPP2P</t>
  </si>
  <si>
    <t>SSPP1P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</si>
</sst>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
    <numFmt numFmtId="166" formatCode="#,##0.000"/>
  </numFmts>
  <fonts count="10" x14ac:knownFonts="1">
    <font>
      <sz val="11"/>
      <color theme="1"/>
      <name val="Calibri"/>
      <family val="2"/>
      <scheme val="minor"/>
    </font>
    <font>
      <sz val="8"/>
      <name val="Calibri"/>
      <family val="2"/>
      <scheme val="minor"/>
    </font>
    <font>
      <b/>
      <i/>
      <u/>
      <sz val="11"/>
      <color theme="1"/>
      <name val="Calibri"/>
      <family val="2"/>
      <scheme val="minor"/>
    </font>
    <font>
      <i/>
      <sz val="11"/>
      <color theme="1"/>
      <name val="Calibri"/>
      <family val="2"/>
      <scheme val="minor"/>
    </font>
    <font>
      <b/>
      <i/>
      <sz val="11"/>
      <color theme="1"/>
      <name val="Calibri"/>
      <family val="2"/>
      <scheme val="minor"/>
    </font>
    <font>
      <b/>
      <sz val="11"/>
      <color theme="1"/>
      <name val="Calibri"/>
      <family val="2"/>
      <scheme val="minor"/>
    </font>
    <font>
      <b/>
      <sz val="11"/>
      <color rgb="FF000000"/>
      <name val="Aptos"/>
      <family val="2"/>
    </font>
    <font>
      <sz val="11"/>
      <color rgb="FF000000"/>
      <name val="Aptos"/>
      <family val="2"/>
    </font>
    <font>
      <b/>
      <u/>
      <sz val="11"/>
      <color rgb="FF000000"/>
      <name val="Aptos"/>
      <family val="2"/>
    </font>
    <font>
      <sz val="11"/>
      <color theme="1"/>
      <name val="Aptos"/>
      <family val="2"/>
    </font>
  </fonts>
  <fills count="7">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39997558519241921"/>
        <bgColor indexed="64"/>
      </patternFill>
    </fill>
  </fills>
  <borders count="12">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diagonal/>
    </border>
  </borders>
  <cellStyleXfs count="1">
    <xf numFmtId="0" fontId="0" fillId="0" borderId="0"/>
  </cellStyleXfs>
  <cellXfs count="50">
    <xf numFmtId="0" fontId="0" fillId="0" borderId="0" xfId="0"/>
    <xf numFmtId="0" fontId="3" fillId="0" borderId="0" xfId="0" applyFont="1"/>
    <xf numFmtId="4" fontId="0" fillId="4" borderId="0" xfId="0" applyNumberFormat="1" applyFill="1" applyProtection="1">
      <protection locked="0"/>
    </xf>
    <xf numFmtId="165" fontId="3" fillId="3" borderId="4" xfId="0" quotePrefix="1" applyNumberFormat="1" applyFont="1" applyFill="1" applyBorder="1" applyProtection="1">
      <protection locked="0"/>
    </xf>
    <xf numFmtId="164" fontId="3" fillId="3" borderId="0" xfId="0" applyNumberFormat="1" applyFont="1" applyFill="1" applyProtection="1">
      <protection locked="0"/>
    </xf>
    <xf numFmtId="0" fontId="5" fillId="6" borderId="3" xfId="0" applyFont="1" applyFill="1" applyBorder="1" applyAlignment="1">
      <alignment horizontal="left" wrapText="1" indent="1"/>
    </xf>
    <xf numFmtId="0" fontId="6" fillId="0" borderId="2" xfId="0" applyFont="1" applyBorder="1" applyAlignment="1">
      <alignment horizontal="left" vertical="center" wrapText="1" indent="1"/>
    </xf>
    <xf numFmtId="0" fontId="9" fillId="0" borderId="0" xfId="0" applyFont="1" applyAlignment="1">
      <alignment horizontal="left" vertical="center" wrapText="1" indent="1"/>
    </xf>
    <xf numFmtId="0" fontId="0" fillId="0" borderId="10" xfId="0" applyBorder="1"/>
    <xf numFmtId="165" fontId="3" fillId="3" borderId="11" xfId="0" quotePrefix="1" applyNumberFormat="1" applyFont="1" applyFill="1" applyBorder="1" applyProtection="1">
      <protection locked="0"/>
    </xf>
    <xf numFmtId="4" fontId="0" fillId="4" borderId="10" xfId="0" applyNumberFormat="1" applyFill="1" applyBorder="1" applyProtection="1">
      <protection locked="0"/>
    </xf>
    <xf numFmtId="0" fontId="2" fillId="2" borderId="0" xfId="0" applyFont="1" applyFill="1" applyAlignment="1">
      <alignment horizontal="left" vertical="top"/>
    </xf>
    <xf numFmtId="4" fontId="0" fillId="0" borderId="0" xfId="0" applyNumberFormat="1"/>
    <xf numFmtId="164" fontId="0" fillId="0" borderId="0" xfId="0" applyNumberFormat="1"/>
    <xf numFmtId="49" fontId="4" fillId="4" borderId="8" xfId="0" applyNumberFormat="1" applyFont="1" applyFill="1" applyBorder="1"/>
    <xf numFmtId="3" fontId="3" fillId="0" borderId="3" xfId="0" applyNumberFormat="1" applyFont="1" applyBorder="1"/>
    <xf numFmtId="4" fontId="3" fillId="5" borderId="3" xfId="0" applyNumberFormat="1" applyFont="1" applyFill="1" applyBorder="1"/>
    <xf numFmtId="49" fontId="4" fillId="4" borderId="1" xfId="0" applyNumberFormat="1" applyFont="1" applyFill="1" applyBorder="1"/>
    <xf numFmtId="165" fontId="3" fillId="0" borderId="4" xfId="0" quotePrefix="1" applyNumberFormat="1" applyFont="1" applyBorder="1"/>
    <xf numFmtId="49" fontId="3" fillId="4" borderId="2" xfId="0" applyNumberFormat="1" applyFont="1" applyFill="1" applyBorder="1"/>
    <xf numFmtId="4" fontId="3" fillId="5" borderId="2" xfId="0" applyNumberFormat="1" applyFont="1" applyFill="1" applyBorder="1"/>
    <xf numFmtId="4" fontId="4" fillId="4" borderId="1" xfId="0" applyNumberFormat="1" applyFont="1" applyFill="1" applyBorder="1"/>
    <xf numFmtId="49" fontId="4" fillId="4" borderId="5" xfId="0" applyNumberFormat="1" applyFont="1" applyFill="1" applyBorder="1"/>
    <xf numFmtId="9" fontId="3" fillId="0" borderId="4" xfId="0" quotePrefix="1" applyNumberFormat="1" applyFont="1" applyBorder="1"/>
    <xf numFmtId="4" fontId="4" fillId="4" borderId="5" xfId="0" applyNumberFormat="1" applyFont="1" applyFill="1" applyBorder="1"/>
    <xf numFmtId="9" fontId="3" fillId="5" borderId="4" xfId="0" quotePrefix="1" applyNumberFormat="1" applyFont="1" applyFill="1" applyBorder="1"/>
    <xf numFmtId="4" fontId="4" fillId="5" borderId="2" xfId="0" applyNumberFormat="1" applyFont="1" applyFill="1" applyBorder="1"/>
    <xf numFmtId="49" fontId="0" fillId="0" borderId="0" xfId="0" applyNumberFormat="1"/>
    <xf numFmtId="0" fontId="2" fillId="2" borderId="0" xfId="0" applyFont="1" applyFill="1"/>
    <xf numFmtId="4" fontId="2" fillId="2" borderId="0" xfId="0" applyNumberFormat="1" applyFont="1" applyFill="1"/>
    <xf numFmtId="49" fontId="3" fillId="0" borderId="0" xfId="0" applyNumberFormat="1" applyFont="1"/>
    <xf numFmtId="4" fontId="3" fillId="0" borderId="0" xfId="0" applyNumberFormat="1" applyFont="1"/>
    <xf numFmtId="164" fontId="3" fillId="0" borderId="0" xfId="0" applyNumberFormat="1" applyFont="1"/>
    <xf numFmtId="4" fontId="0" fillId="4" borderId="0" xfId="0" applyNumberFormat="1" applyFill="1"/>
    <xf numFmtId="4" fontId="3" fillId="4" borderId="0" xfId="0" applyNumberFormat="1" applyFont="1" applyFill="1"/>
    <xf numFmtId="166" fontId="3" fillId="0" borderId="0" xfId="0" applyNumberFormat="1" applyFont="1"/>
    <xf numFmtId="166" fontId="0" fillId="0" borderId="0" xfId="0" applyNumberFormat="1"/>
    <xf numFmtId="0" fontId="2" fillId="2" borderId="1" xfId="0" applyFont="1" applyFill="1" applyBorder="1" applyAlignment="1">
      <alignment horizontal="center" vertical="top"/>
    </xf>
    <xf numFmtId="0" fontId="2" fillId="2" borderId="7" xfId="0" applyFont="1" applyFill="1" applyBorder="1" applyAlignment="1">
      <alignment horizontal="center" vertical="top"/>
    </xf>
    <xf numFmtId="49" fontId="4" fillId="4" borderId="1" xfId="0" applyNumberFormat="1" applyFont="1" applyFill="1" applyBorder="1" applyAlignment="1">
      <alignment horizontal="left" wrapText="1"/>
    </xf>
    <xf numFmtId="49" fontId="4" fillId="4" borderId="6" xfId="0" applyNumberFormat="1" applyFont="1" applyFill="1" applyBorder="1" applyAlignment="1">
      <alignment horizontal="left" wrapText="1"/>
    </xf>
    <xf numFmtId="49" fontId="4" fillId="4" borderId="7" xfId="0" applyNumberFormat="1" applyFont="1" applyFill="1" applyBorder="1" applyAlignment="1">
      <alignment horizontal="left" wrapText="1"/>
    </xf>
    <xf numFmtId="49" fontId="4" fillId="4" borderId="1" xfId="0" applyNumberFormat="1" applyFont="1" applyFill="1" applyBorder="1" applyAlignment="1">
      <alignment horizontal="left"/>
    </xf>
    <xf numFmtId="49" fontId="4" fillId="4" borderId="6" xfId="0" applyNumberFormat="1" applyFont="1" applyFill="1" applyBorder="1" applyAlignment="1">
      <alignment horizontal="left"/>
    </xf>
    <xf numFmtId="49" fontId="4" fillId="4" borderId="7" xfId="0" applyNumberFormat="1" applyFont="1" applyFill="1" applyBorder="1" applyAlignment="1">
      <alignment horizontal="left"/>
    </xf>
    <xf numFmtId="49" fontId="2" fillId="4" borderId="1" xfId="0" applyNumberFormat="1" applyFont="1" applyFill="1" applyBorder="1" applyAlignment="1">
      <alignment horizontal="left"/>
    </xf>
    <xf numFmtId="49" fontId="2" fillId="4" borderId="6" xfId="0" applyNumberFormat="1" applyFont="1" applyFill="1" applyBorder="1" applyAlignment="1">
      <alignment horizontal="left"/>
    </xf>
    <xf numFmtId="49" fontId="2" fillId="4" borderId="7" xfId="0" applyNumberFormat="1" applyFont="1" applyFill="1" applyBorder="1" applyAlignment="1">
      <alignment horizontal="left"/>
    </xf>
    <xf numFmtId="0" fontId="5" fillId="0" borderId="9" xfId="0" applyFont="1" applyBorder="1" applyAlignment="1">
      <alignment horizontal="center" vertical="center"/>
    </xf>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121921</xdr:colOff>
      <xdr:row>0</xdr:row>
      <xdr:rowOff>60960</xdr:rowOff>
    </xdr:from>
    <xdr:to>
      <xdr:col>8</xdr:col>
      <xdr:colOff>1234441</xdr:colOff>
      <xdr:row>3</xdr:row>
      <xdr:rowOff>132531</xdr:rowOff>
    </xdr:to>
    <xdr:pic>
      <xdr:nvPicPr>
        <xdr:cNvPr id="2" name="Picture 3">
          <a:extLst>
            <a:ext uri="{FF2B5EF4-FFF2-40B4-BE49-F238E27FC236}">
              <a16:creationId xmlns:a16="http://schemas.microsoft.com/office/drawing/2014/main" id="{9F57BF5A-8ED5-8C00-CDA8-DA403812B3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96801" y="60960"/>
          <a:ext cx="1112520" cy="643071"/>
        </a:xfrm>
        <a:prstGeom prst="rect">
          <a:avLst/>
        </a:prstGeom>
        <a:noFill/>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19DBA-A188-4581-9328-C61A8F557E0B}">
  <dimension ref="A3:B12"/>
  <sheetViews>
    <sheetView workbookViewId="0">
      <selection activeCell="B16" sqref="B16"/>
    </sheetView>
  </sheetViews>
  <sheetFormatPr baseColWidth="10" defaultRowHeight="14.4" x14ac:dyDescent="0.3"/>
  <cols>
    <col min="2" max="2" width="122.88671875" customWidth="1"/>
  </cols>
  <sheetData>
    <row r="3" spans="1:2" ht="15" thickBot="1" x14ac:dyDescent="0.35"/>
    <row r="4" spans="1:2" ht="15" thickBot="1" x14ac:dyDescent="0.35">
      <c r="B4" s="5" t="s">
        <v>35</v>
      </c>
    </row>
    <row r="5" spans="1:2" ht="130.19999999999999" thickBot="1" x14ac:dyDescent="0.35">
      <c r="B5" s="6" t="s">
        <v>36</v>
      </c>
    </row>
    <row r="6" spans="1:2" ht="15" customHeight="1" x14ac:dyDescent="0.3">
      <c r="B6" s="7"/>
    </row>
    <row r="7" spans="1:2" ht="15" customHeight="1" x14ac:dyDescent="0.3"/>
    <row r="8" spans="1:2" ht="15" customHeight="1" x14ac:dyDescent="0.3"/>
    <row r="10" spans="1:2" x14ac:dyDescent="0.3">
      <c r="A10" s="8"/>
      <c r="B10" s="1" t="s">
        <v>29</v>
      </c>
    </row>
    <row r="11" spans="1:2" x14ac:dyDescent="0.3">
      <c r="A11" s="9"/>
      <c r="B11" s="1" t="s">
        <v>30</v>
      </c>
    </row>
    <row r="12" spans="1:2" x14ac:dyDescent="0.3">
      <c r="A12" s="10"/>
      <c r="B12" s="1" t="s">
        <v>31</v>
      </c>
    </row>
  </sheetData>
  <sheetProtection algorithmName="SHA-512" hashValue="/R6G2jGPXX46VOy91fxZUGp8byZgg9Og2NRaCH9w58n703ZAiPJ8rUT3Cz5+/HghbzEKMHQ21km0PSOxec+XJQ==" saltValue="VIYKOR7fDwg+vYT/appkog==" spinCount="100000" sheet="1" objects="1" scenario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43515-2B54-4B4E-A8C2-5FF92E5D40AB}">
  <dimension ref="A1:L208"/>
  <sheetViews>
    <sheetView tabSelected="1" zoomScaleNormal="100" workbookViewId="0">
      <selection activeCell="C27" sqref="C27"/>
    </sheetView>
  </sheetViews>
  <sheetFormatPr baseColWidth="10" defaultColWidth="11.44140625" defaultRowHeight="14.4" x14ac:dyDescent="0.3"/>
  <cols>
    <col min="1" max="1" width="28.33203125" customWidth="1"/>
    <col min="2" max="2" width="12.109375" bestFit="1" customWidth="1"/>
    <col min="3" max="3" width="100.88671875" bestFit="1" customWidth="1"/>
    <col min="4" max="4" width="18.6640625" customWidth="1"/>
    <col min="5" max="5" width="27.6640625" style="12" customWidth="1"/>
    <col min="6" max="6" width="18" style="12" bestFit="1" customWidth="1"/>
    <col min="7" max="7" width="22.5546875" style="13" customWidth="1"/>
    <col min="8" max="8" width="19.6640625" bestFit="1" customWidth="1"/>
    <col min="9" max="9" width="18.6640625" style="12" customWidth="1"/>
    <col min="10" max="10" width="13.88671875" bestFit="1" customWidth="1"/>
    <col min="11" max="11" width="15.109375" bestFit="1" customWidth="1"/>
  </cols>
  <sheetData>
    <row r="1" spans="1:9" ht="15" thickBot="1" x14ac:dyDescent="0.35">
      <c r="D1" s="11" t="s">
        <v>0</v>
      </c>
      <c r="H1" s="11" t="s">
        <v>1</v>
      </c>
    </row>
    <row r="2" spans="1:9" ht="15" thickBot="1" x14ac:dyDescent="0.35">
      <c r="A2" s="14" t="s">
        <v>2</v>
      </c>
      <c r="B2" s="15">
        <v>1</v>
      </c>
    </row>
    <row r="3" spans="1:9" ht="15" customHeight="1" thickBot="1" x14ac:dyDescent="0.35">
      <c r="A3" s="39" t="s">
        <v>33</v>
      </c>
      <c r="B3" s="40"/>
      <c r="C3" s="41"/>
      <c r="D3" s="16">
        <f>ROUND(D6-D5-D4,2)</f>
        <v>761062.97</v>
      </c>
      <c r="E3" s="39" t="s">
        <v>34</v>
      </c>
      <c r="F3" s="40"/>
      <c r="G3" s="41"/>
      <c r="H3" s="16">
        <f>ROUND(H6-H5-H4,2)</f>
        <v>0</v>
      </c>
    </row>
    <row r="4" spans="1:9" ht="15" customHeight="1" thickBot="1" x14ac:dyDescent="0.35">
      <c r="A4" s="17" t="s">
        <v>3</v>
      </c>
      <c r="B4" s="18">
        <v>0.06</v>
      </c>
      <c r="C4" s="19" t="s">
        <v>4</v>
      </c>
      <c r="D4" s="20">
        <f>ROUND((D6/(1+B5+B4))*B4,2)</f>
        <v>45663.78</v>
      </c>
      <c r="E4" s="21" t="s">
        <v>5</v>
      </c>
      <c r="F4" s="3"/>
      <c r="G4" s="19" t="s">
        <v>4</v>
      </c>
      <c r="H4" s="20">
        <f>ROUND((H6/(1+F5+F4))*F4,2)</f>
        <v>0</v>
      </c>
    </row>
    <row r="5" spans="1:9" ht="15" thickBot="1" x14ac:dyDescent="0.35">
      <c r="A5" s="17" t="s">
        <v>6</v>
      </c>
      <c r="B5" s="18">
        <v>0.09</v>
      </c>
      <c r="C5" s="19" t="s">
        <v>7</v>
      </c>
      <c r="D5" s="20">
        <f>ROUND((D6/(1+B4+B5))*B5,2)</f>
        <v>68495.67</v>
      </c>
      <c r="E5" s="21" t="s">
        <v>8</v>
      </c>
      <c r="F5" s="3"/>
      <c r="G5" s="19" t="s">
        <v>7</v>
      </c>
      <c r="H5" s="20">
        <f>ROUND((H6/(1+F5+F4))*F5,2)</f>
        <v>0</v>
      </c>
    </row>
    <row r="6" spans="1:9" ht="15" thickBot="1" x14ac:dyDescent="0.35">
      <c r="A6" s="42" t="s">
        <v>9</v>
      </c>
      <c r="B6" s="43"/>
      <c r="C6" s="44"/>
      <c r="D6" s="16">
        <f>SUM(G:G)</f>
        <v>875222.41999999993</v>
      </c>
      <c r="E6" s="42" t="s">
        <v>10</v>
      </c>
      <c r="F6" s="43"/>
      <c r="G6" s="44"/>
      <c r="H6" s="20">
        <f>SUM(I:I)</f>
        <v>0</v>
      </c>
    </row>
    <row r="7" spans="1:9" ht="15" thickBot="1" x14ac:dyDescent="0.35">
      <c r="A7" s="22" t="s">
        <v>11</v>
      </c>
      <c r="B7" s="23">
        <v>0.21</v>
      </c>
      <c r="C7" s="19" t="s">
        <v>12</v>
      </c>
      <c r="D7" s="20">
        <f>ROUND($D$6*B7,2)</f>
        <v>183796.71</v>
      </c>
      <c r="E7" s="24" t="s">
        <v>11</v>
      </c>
      <c r="F7" s="25">
        <f>B7</f>
        <v>0.21</v>
      </c>
      <c r="G7" s="19" t="s">
        <v>12</v>
      </c>
      <c r="H7" s="20">
        <f>ROUND($H$6*F7,2)</f>
        <v>0</v>
      </c>
    </row>
    <row r="8" spans="1:9" ht="15" thickBot="1" x14ac:dyDescent="0.35">
      <c r="A8" s="45" t="s">
        <v>13</v>
      </c>
      <c r="B8" s="46"/>
      <c r="C8" s="47"/>
      <c r="D8" s="26">
        <f>SUM(D6:D7)</f>
        <v>1059019.1299999999</v>
      </c>
      <c r="E8" s="45" t="s">
        <v>14</v>
      </c>
      <c r="F8" s="46"/>
      <c r="G8" s="47"/>
      <c r="H8" s="26">
        <f>SUM(H6:H7)</f>
        <v>0</v>
      </c>
    </row>
    <row r="9" spans="1:9" ht="63" customHeight="1" thickBot="1" x14ac:dyDescent="0.35">
      <c r="A9" s="48" t="s">
        <v>32</v>
      </c>
      <c r="B9" s="48"/>
      <c r="C9" s="48"/>
      <c r="D9" s="48"/>
      <c r="E9" s="48"/>
      <c r="F9" s="48"/>
      <c r="G9" s="48"/>
      <c r="H9" s="48"/>
    </row>
    <row r="10" spans="1:9" ht="15" thickBot="1" x14ac:dyDescent="0.35">
      <c r="A10" s="27"/>
      <c r="F10" s="37" t="s">
        <v>15</v>
      </c>
      <c r="G10" s="38"/>
      <c r="H10" s="37" t="s">
        <v>16</v>
      </c>
      <c r="I10" s="38"/>
    </row>
    <row r="11" spans="1:9" x14ac:dyDescent="0.3">
      <c r="A11" s="28" t="s">
        <v>17</v>
      </c>
      <c r="B11" s="28" t="s">
        <v>18</v>
      </c>
      <c r="C11" s="28" t="s">
        <v>19</v>
      </c>
      <c r="D11" s="28" t="s">
        <v>20</v>
      </c>
      <c r="E11" s="29" t="s">
        <v>21</v>
      </c>
      <c r="F11" s="29" t="s">
        <v>22</v>
      </c>
      <c r="G11" s="28" t="s">
        <v>23</v>
      </c>
      <c r="H11" s="28" t="s">
        <v>24</v>
      </c>
      <c r="I11" s="28" t="s">
        <v>25</v>
      </c>
    </row>
    <row r="12" spans="1:9" x14ac:dyDescent="0.3">
      <c r="A12" s="30" t="s">
        <v>26</v>
      </c>
      <c r="B12" s="30" t="s">
        <v>37</v>
      </c>
      <c r="C12" s="30" t="s">
        <v>38</v>
      </c>
      <c r="D12" s="30"/>
      <c r="E12" s="31"/>
      <c r="F12" s="32"/>
      <c r="G12" s="33"/>
      <c r="H12" s="33"/>
      <c r="I12" s="34"/>
    </row>
    <row r="13" spans="1:9" x14ac:dyDescent="0.3">
      <c r="A13" s="30" t="s">
        <v>27</v>
      </c>
      <c r="B13" s="30" t="s">
        <v>39</v>
      </c>
      <c r="C13" s="30" t="s">
        <v>40</v>
      </c>
      <c r="D13" s="30"/>
      <c r="E13" s="31"/>
      <c r="F13" s="32"/>
      <c r="G13" s="33"/>
      <c r="H13" s="33"/>
      <c r="I13" s="34"/>
    </row>
    <row r="14" spans="1:9" x14ac:dyDescent="0.3">
      <c r="A14" s="30"/>
      <c r="B14" s="30" t="s">
        <v>41</v>
      </c>
      <c r="C14" t="s">
        <v>42</v>
      </c>
      <c r="D14" t="s">
        <v>43</v>
      </c>
      <c r="E14" s="12">
        <v>70</v>
      </c>
      <c r="F14" s="31">
        <v>39.35</v>
      </c>
      <c r="G14" s="33">
        <f t="shared" ref="G14:G22" si="0">ROUND(E14*F14,2)</f>
        <v>2754.5</v>
      </c>
      <c r="H14" s="4"/>
      <c r="I14" s="34">
        <f t="shared" ref="I14:I22" si="1">ROUND(E14*H14,2)</f>
        <v>0</v>
      </c>
    </row>
    <row r="15" spans="1:9" x14ac:dyDescent="0.3">
      <c r="A15" s="30"/>
      <c r="B15" s="30" t="s">
        <v>44</v>
      </c>
      <c r="C15" t="s">
        <v>45</v>
      </c>
      <c r="D15" t="s">
        <v>43</v>
      </c>
      <c r="E15" s="12">
        <v>48</v>
      </c>
      <c r="F15" s="31">
        <v>117.76</v>
      </c>
      <c r="G15" s="33">
        <f t="shared" si="0"/>
        <v>5652.48</v>
      </c>
      <c r="H15" s="4"/>
      <c r="I15" s="34">
        <f t="shared" si="1"/>
        <v>0</v>
      </c>
    </row>
    <row r="16" spans="1:9" x14ac:dyDescent="0.3">
      <c r="A16" s="30"/>
      <c r="B16" s="30" t="s">
        <v>46</v>
      </c>
      <c r="C16" t="s">
        <v>47</v>
      </c>
      <c r="D16" t="s">
        <v>43</v>
      </c>
      <c r="E16" s="12">
        <v>16</v>
      </c>
      <c r="F16" s="31">
        <v>132.97</v>
      </c>
      <c r="G16" s="33">
        <f t="shared" si="0"/>
        <v>2127.52</v>
      </c>
      <c r="H16" s="4"/>
      <c r="I16" s="34">
        <f t="shared" si="1"/>
        <v>0</v>
      </c>
    </row>
    <row r="17" spans="1:12" x14ac:dyDescent="0.3">
      <c r="A17" s="30"/>
      <c r="B17" s="30" t="s">
        <v>48</v>
      </c>
      <c r="C17" t="s">
        <v>49</v>
      </c>
      <c r="D17" t="s">
        <v>43</v>
      </c>
      <c r="E17" s="12">
        <v>16</v>
      </c>
      <c r="F17" s="31">
        <v>108.23</v>
      </c>
      <c r="G17" s="33">
        <f t="shared" si="0"/>
        <v>1731.68</v>
      </c>
      <c r="H17" s="4"/>
      <c r="I17" s="34">
        <f t="shared" si="1"/>
        <v>0</v>
      </c>
    </row>
    <row r="18" spans="1:12" x14ac:dyDescent="0.3">
      <c r="B18" s="30" t="s">
        <v>50</v>
      </c>
      <c r="C18" t="s">
        <v>146</v>
      </c>
      <c r="D18" t="s">
        <v>43</v>
      </c>
      <c r="E18" s="12">
        <v>4</v>
      </c>
      <c r="F18" s="31">
        <v>340.08</v>
      </c>
      <c r="G18" s="33">
        <f>ROUND(E18*F18,2)</f>
        <v>1360.32</v>
      </c>
      <c r="H18" s="4"/>
      <c r="I18" s="34">
        <f>ROUND(E18*H18,2)</f>
        <v>0</v>
      </c>
      <c r="J18" s="49"/>
      <c r="K18" s="49"/>
    </row>
    <row r="19" spans="1:12" x14ac:dyDescent="0.3">
      <c r="A19" s="30"/>
      <c r="B19" s="30" t="s">
        <v>52</v>
      </c>
      <c r="C19" t="s">
        <v>51</v>
      </c>
      <c r="D19" t="s">
        <v>43</v>
      </c>
      <c r="E19" s="12">
        <v>156</v>
      </c>
      <c r="F19" s="31">
        <v>238.07</v>
      </c>
      <c r="G19" s="33">
        <f t="shared" si="0"/>
        <v>37138.92</v>
      </c>
      <c r="H19" s="4"/>
      <c r="I19" s="34">
        <f t="shared" si="1"/>
        <v>0</v>
      </c>
      <c r="J19" s="49"/>
      <c r="K19" s="49"/>
    </row>
    <row r="20" spans="1:12" x14ac:dyDescent="0.3">
      <c r="A20" s="30"/>
      <c r="B20" s="30" t="s">
        <v>54</v>
      </c>
      <c r="C20" t="s">
        <v>53</v>
      </c>
      <c r="D20" t="s">
        <v>43</v>
      </c>
      <c r="E20" s="12">
        <v>30</v>
      </c>
      <c r="F20" s="31">
        <v>245.32</v>
      </c>
      <c r="G20" s="33">
        <f t="shared" si="0"/>
        <v>7359.6</v>
      </c>
      <c r="H20" s="4"/>
      <c r="I20" s="34">
        <f t="shared" si="1"/>
        <v>0</v>
      </c>
      <c r="K20" s="49"/>
      <c r="L20" s="49"/>
    </row>
    <row r="21" spans="1:12" x14ac:dyDescent="0.3">
      <c r="A21" s="30"/>
      <c r="B21" s="30" t="s">
        <v>56</v>
      </c>
      <c r="C21" t="s">
        <v>55</v>
      </c>
      <c r="D21" t="s">
        <v>43</v>
      </c>
      <c r="E21" s="12">
        <v>60</v>
      </c>
      <c r="F21" s="31">
        <v>154.22</v>
      </c>
      <c r="G21" s="33">
        <f t="shared" si="0"/>
        <v>9253.2000000000007</v>
      </c>
      <c r="H21" s="4"/>
      <c r="I21" s="34">
        <f t="shared" si="1"/>
        <v>0</v>
      </c>
    </row>
    <row r="22" spans="1:12" x14ac:dyDescent="0.3">
      <c r="B22" s="30" t="s">
        <v>58</v>
      </c>
      <c r="C22" t="s">
        <v>57</v>
      </c>
      <c r="D22" t="s">
        <v>43</v>
      </c>
      <c r="E22" s="12">
        <v>20</v>
      </c>
      <c r="F22" s="31">
        <v>153.31</v>
      </c>
      <c r="G22" s="33">
        <f t="shared" si="0"/>
        <v>3066.2</v>
      </c>
      <c r="H22" s="4"/>
      <c r="I22" s="34">
        <f t="shared" si="1"/>
        <v>0</v>
      </c>
    </row>
    <row r="23" spans="1:12" x14ac:dyDescent="0.3">
      <c r="A23" s="30"/>
      <c r="B23" s="30" t="s">
        <v>59</v>
      </c>
      <c r="C23" t="s">
        <v>57</v>
      </c>
      <c r="D23" t="s">
        <v>43</v>
      </c>
      <c r="E23" s="12">
        <v>270</v>
      </c>
      <c r="F23" s="31">
        <v>154.79</v>
      </c>
      <c r="G23" s="33">
        <f t="shared" ref="G23:G25" si="2">ROUND(E23*F23,2)</f>
        <v>41793.300000000003</v>
      </c>
      <c r="H23" s="4"/>
      <c r="I23" s="34">
        <f t="shared" ref="I23:I24" si="3">ROUND(E23*H23,2)</f>
        <v>0</v>
      </c>
    </row>
    <row r="24" spans="1:12" x14ac:dyDescent="0.3">
      <c r="A24" s="30"/>
      <c r="B24" s="30" t="s">
        <v>61</v>
      </c>
      <c r="C24" t="s">
        <v>60</v>
      </c>
      <c r="D24" t="s">
        <v>43</v>
      </c>
      <c r="E24" s="12">
        <v>470</v>
      </c>
      <c r="F24" s="31">
        <v>21.63</v>
      </c>
      <c r="G24" s="33">
        <f t="shared" si="2"/>
        <v>10166.1</v>
      </c>
      <c r="H24" s="4"/>
      <c r="I24" s="34">
        <f t="shared" si="3"/>
        <v>0</v>
      </c>
    </row>
    <row r="25" spans="1:12" x14ac:dyDescent="0.3">
      <c r="B25" s="30" t="s">
        <v>63</v>
      </c>
      <c r="C25" t="s">
        <v>62</v>
      </c>
      <c r="D25" t="s">
        <v>43</v>
      </c>
      <c r="E25" s="12">
        <v>120</v>
      </c>
      <c r="F25" s="31">
        <v>80.14</v>
      </c>
      <c r="G25" s="33">
        <f t="shared" si="2"/>
        <v>9616.7999999999993</v>
      </c>
      <c r="H25" s="4"/>
      <c r="I25" s="34">
        <f t="shared" ref="I25" si="4">ROUND(E25*H25,2)</f>
        <v>0</v>
      </c>
    </row>
    <row r="26" spans="1:12" x14ac:dyDescent="0.3">
      <c r="B26" s="30" t="s">
        <v>65</v>
      </c>
      <c r="C26" t="s">
        <v>64</v>
      </c>
      <c r="D26" t="s">
        <v>43</v>
      </c>
      <c r="E26" s="12">
        <v>0</v>
      </c>
      <c r="F26" s="31">
        <v>80.14</v>
      </c>
      <c r="G26" s="33">
        <f t="shared" ref="G26:G93" si="5">ROUND(E26*F26,2)</f>
        <v>0</v>
      </c>
      <c r="H26" s="4"/>
      <c r="I26" s="34">
        <f t="shared" ref="I26:I93" si="6">ROUND(E26*H26,2)</f>
        <v>0</v>
      </c>
    </row>
    <row r="27" spans="1:12" x14ac:dyDescent="0.3">
      <c r="B27" s="30" t="s">
        <v>67</v>
      </c>
      <c r="C27" t="s">
        <v>66</v>
      </c>
      <c r="D27" t="s">
        <v>43</v>
      </c>
      <c r="E27" s="12">
        <v>28</v>
      </c>
      <c r="F27" s="31">
        <v>80.23</v>
      </c>
      <c r="G27" s="33">
        <f t="shared" si="5"/>
        <v>2246.44</v>
      </c>
      <c r="H27" s="4"/>
      <c r="I27" s="34">
        <f t="shared" si="6"/>
        <v>0</v>
      </c>
    </row>
    <row r="28" spans="1:12" x14ac:dyDescent="0.3">
      <c r="B28" s="30" t="s">
        <v>69</v>
      </c>
      <c r="C28" t="s">
        <v>68</v>
      </c>
      <c r="D28" t="s">
        <v>43</v>
      </c>
      <c r="E28" s="12">
        <v>108</v>
      </c>
      <c r="F28" s="31">
        <v>49.28</v>
      </c>
      <c r="G28" s="33">
        <f t="shared" si="5"/>
        <v>5322.24</v>
      </c>
      <c r="H28" s="4"/>
      <c r="I28" s="34">
        <f t="shared" si="6"/>
        <v>0</v>
      </c>
    </row>
    <row r="29" spans="1:12" x14ac:dyDescent="0.3">
      <c r="B29" s="30" t="s">
        <v>71</v>
      </c>
      <c r="C29" t="s">
        <v>70</v>
      </c>
      <c r="D29" t="s">
        <v>43</v>
      </c>
      <c r="E29" s="12">
        <v>0</v>
      </c>
      <c r="F29" s="31">
        <v>49.28</v>
      </c>
      <c r="G29" s="33">
        <f t="shared" si="5"/>
        <v>0</v>
      </c>
      <c r="H29" s="4"/>
      <c r="I29" s="34">
        <f t="shared" si="6"/>
        <v>0</v>
      </c>
    </row>
    <row r="30" spans="1:12" x14ac:dyDescent="0.3">
      <c r="B30" s="30" t="s">
        <v>73</v>
      </c>
      <c r="C30" t="s">
        <v>72</v>
      </c>
      <c r="D30" t="s">
        <v>43</v>
      </c>
      <c r="E30" s="12">
        <v>50</v>
      </c>
      <c r="F30" s="31">
        <v>48.99</v>
      </c>
      <c r="G30" s="33">
        <f t="shared" si="5"/>
        <v>2449.5</v>
      </c>
      <c r="H30" s="4"/>
      <c r="I30" s="34">
        <f t="shared" si="6"/>
        <v>0</v>
      </c>
    </row>
    <row r="31" spans="1:12" x14ac:dyDescent="0.3">
      <c r="B31" s="30" t="s">
        <v>74</v>
      </c>
      <c r="C31" t="s">
        <v>72</v>
      </c>
      <c r="D31" t="s">
        <v>43</v>
      </c>
      <c r="E31" s="12">
        <v>150</v>
      </c>
      <c r="F31" s="31">
        <v>49.46</v>
      </c>
      <c r="G31" s="33">
        <f t="shared" si="5"/>
        <v>7419</v>
      </c>
      <c r="H31" s="4"/>
      <c r="I31" s="34">
        <f t="shared" si="6"/>
        <v>0</v>
      </c>
    </row>
    <row r="32" spans="1:12" x14ac:dyDescent="0.3">
      <c r="B32" s="30" t="s">
        <v>76</v>
      </c>
      <c r="C32" t="s">
        <v>75</v>
      </c>
      <c r="D32" t="s">
        <v>43</v>
      </c>
      <c r="E32" s="12">
        <v>96</v>
      </c>
      <c r="F32" s="31">
        <v>166.65</v>
      </c>
      <c r="G32" s="33">
        <f t="shared" si="5"/>
        <v>15998.4</v>
      </c>
      <c r="H32" s="4"/>
      <c r="I32" s="34">
        <f t="shared" si="6"/>
        <v>0</v>
      </c>
    </row>
    <row r="33" spans="1:9" x14ac:dyDescent="0.3">
      <c r="B33" s="30" t="s">
        <v>78</v>
      </c>
      <c r="C33" t="s">
        <v>77</v>
      </c>
      <c r="D33" t="s">
        <v>43</v>
      </c>
      <c r="E33" s="12">
        <v>108</v>
      </c>
      <c r="F33" s="31">
        <v>308.57</v>
      </c>
      <c r="G33" s="33">
        <f t="shared" si="5"/>
        <v>33325.56</v>
      </c>
      <c r="H33" s="4"/>
      <c r="I33" s="34">
        <f t="shared" si="6"/>
        <v>0</v>
      </c>
    </row>
    <row r="34" spans="1:9" x14ac:dyDescent="0.3">
      <c r="B34" s="30" t="s">
        <v>80</v>
      </c>
      <c r="C34" t="s">
        <v>79</v>
      </c>
      <c r="D34" t="s">
        <v>43</v>
      </c>
      <c r="E34" s="12">
        <v>96</v>
      </c>
      <c r="F34" s="31">
        <v>206.75</v>
      </c>
      <c r="G34" s="33">
        <f t="shared" si="5"/>
        <v>19848</v>
      </c>
      <c r="H34" s="4"/>
      <c r="I34" s="34">
        <f t="shared" si="6"/>
        <v>0</v>
      </c>
    </row>
    <row r="35" spans="1:9" x14ac:dyDescent="0.3">
      <c r="B35" s="30" t="s">
        <v>82</v>
      </c>
      <c r="C35" t="s">
        <v>81</v>
      </c>
      <c r="D35" t="s">
        <v>43</v>
      </c>
      <c r="E35" s="12">
        <v>180</v>
      </c>
      <c r="F35" s="31">
        <v>21.61</v>
      </c>
      <c r="G35" s="33">
        <f t="shared" si="5"/>
        <v>3889.8</v>
      </c>
      <c r="H35" s="4"/>
      <c r="I35" s="34">
        <f t="shared" si="6"/>
        <v>0</v>
      </c>
    </row>
    <row r="36" spans="1:9" x14ac:dyDescent="0.3">
      <c r="B36" s="30" t="s">
        <v>84</v>
      </c>
      <c r="C36" t="s">
        <v>83</v>
      </c>
      <c r="D36" t="s">
        <v>43</v>
      </c>
      <c r="E36" s="12">
        <v>0</v>
      </c>
      <c r="F36" s="31">
        <v>21.61</v>
      </c>
      <c r="G36" s="33">
        <f t="shared" si="5"/>
        <v>0</v>
      </c>
      <c r="H36" s="4"/>
      <c r="I36" s="34">
        <f t="shared" si="6"/>
        <v>0</v>
      </c>
    </row>
    <row r="37" spans="1:9" x14ac:dyDescent="0.3">
      <c r="B37" s="30" t="s">
        <v>86</v>
      </c>
      <c r="C37" t="s">
        <v>85</v>
      </c>
      <c r="D37" t="s">
        <v>43</v>
      </c>
      <c r="E37" s="12">
        <v>50</v>
      </c>
      <c r="F37" s="31">
        <v>21.48</v>
      </c>
      <c r="G37" s="33">
        <f t="shared" si="5"/>
        <v>1074</v>
      </c>
      <c r="H37" s="4"/>
      <c r="I37" s="34">
        <f t="shared" si="6"/>
        <v>0</v>
      </c>
    </row>
    <row r="38" spans="1:9" x14ac:dyDescent="0.3">
      <c r="B38" s="30" t="s">
        <v>88</v>
      </c>
      <c r="C38" t="s">
        <v>87</v>
      </c>
      <c r="D38" t="s">
        <v>43</v>
      </c>
      <c r="E38" s="12">
        <v>168</v>
      </c>
      <c r="F38" s="31">
        <v>75.61</v>
      </c>
      <c r="G38" s="33">
        <f t="shared" si="5"/>
        <v>12702.48</v>
      </c>
      <c r="H38" s="4"/>
      <c r="I38" s="34">
        <f t="shared" si="6"/>
        <v>0</v>
      </c>
    </row>
    <row r="39" spans="1:9" x14ac:dyDescent="0.3">
      <c r="B39" s="30" t="s">
        <v>90</v>
      </c>
      <c r="C39" t="s">
        <v>89</v>
      </c>
      <c r="D39" t="s">
        <v>43</v>
      </c>
      <c r="E39" s="12">
        <v>60</v>
      </c>
      <c r="F39" s="31">
        <v>75.16</v>
      </c>
      <c r="G39" s="33">
        <f t="shared" si="5"/>
        <v>4509.6000000000004</v>
      </c>
      <c r="H39" s="4"/>
      <c r="I39" s="34">
        <f t="shared" si="6"/>
        <v>0</v>
      </c>
    </row>
    <row r="40" spans="1:9" x14ac:dyDescent="0.3">
      <c r="B40" s="30" t="s">
        <v>144</v>
      </c>
      <c r="C40" t="s">
        <v>143</v>
      </c>
      <c r="D40" t="s">
        <v>43</v>
      </c>
      <c r="E40" s="12">
        <v>24</v>
      </c>
      <c r="F40" s="31">
        <v>487.41</v>
      </c>
      <c r="G40" s="33">
        <f t="shared" ref="G40" si="7">ROUND(E40*F40,2)</f>
        <v>11697.84</v>
      </c>
      <c r="H40" s="4"/>
      <c r="I40" s="34">
        <f t="shared" ref="I40" si="8">ROUND(E40*H40,2)</f>
        <v>0</v>
      </c>
    </row>
    <row r="41" spans="1:9" x14ac:dyDescent="0.3">
      <c r="B41" s="30" t="s">
        <v>151</v>
      </c>
      <c r="C41" t="s">
        <v>148</v>
      </c>
      <c r="D41" t="s">
        <v>43</v>
      </c>
      <c r="E41" s="12">
        <v>15</v>
      </c>
      <c r="F41" s="31">
        <v>564.17999999999995</v>
      </c>
      <c r="G41" s="33">
        <f t="shared" si="5"/>
        <v>8462.7000000000007</v>
      </c>
      <c r="H41" s="4"/>
      <c r="I41" s="34">
        <f t="shared" si="6"/>
        <v>0</v>
      </c>
    </row>
    <row r="42" spans="1:9" x14ac:dyDescent="0.3">
      <c r="A42" s="30" t="s">
        <v>28</v>
      </c>
      <c r="B42" t="s">
        <v>141</v>
      </c>
      <c r="C42" t="s">
        <v>91</v>
      </c>
      <c r="F42" s="31"/>
      <c r="G42" s="33"/>
      <c r="H42" s="2"/>
      <c r="I42" s="34"/>
    </row>
    <row r="43" spans="1:9" x14ac:dyDescent="0.3">
      <c r="B43" s="30" t="s">
        <v>92</v>
      </c>
      <c r="C43" t="s">
        <v>42</v>
      </c>
      <c r="D43" t="s">
        <v>43</v>
      </c>
      <c r="E43" s="12">
        <v>84</v>
      </c>
      <c r="F43" s="31">
        <v>39.35</v>
      </c>
      <c r="G43" s="33">
        <f t="shared" si="5"/>
        <v>3305.4</v>
      </c>
      <c r="H43" s="4"/>
      <c r="I43" s="34">
        <f t="shared" si="6"/>
        <v>0</v>
      </c>
    </row>
    <row r="44" spans="1:9" x14ac:dyDescent="0.3">
      <c r="B44" s="30" t="s">
        <v>93</v>
      </c>
      <c r="C44" t="s">
        <v>45</v>
      </c>
      <c r="D44" t="s">
        <v>43</v>
      </c>
      <c r="E44" s="12">
        <v>48</v>
      </c>
      <c r="F44" s="31">
        <v>117.76</v>
      </c>
      <c r="G44" s="33">
        <f t="shared" si="5"/>
        <v>5652.48</v>
      </c>
      <c r="H44" s="4"/>
      <c r="I44" s="34">
        <f t="shared" si="6"/>
        <v>0</v>
      </c>
    </row>
    <row r="45" spans="1:9" x14ac:dyDescent="0.3">
      <c r="B45" s="30" t="s">
        <v>94</v>
      </c>
      <c r="C45" t="s">
        <v>47</v>
      </c>
      <c r="D45" t="s">
        <v>43</v>
      </c>
      <c r="E45" s="12">
        <v>24</v>
      </c>
      <c r="F45" s="31">
        <v>132.97</v>
      </c>
      <c r="G45" s="33">
        <f t="shared" si="5"/>
        <v>3191.28</v>
      </c>
      <c r="H45" s="4"/>
      <c r="I45" s="34">
        <f t="shared" si="6"/>
        <v>0</v>
      </c>
    </row>
    <row r="46" spans="1:9" x14ac:dyDescent="0.3">
      <c r="B46" s="30" t="s">
        <v>95</v>
      </c>
      <c r="C46" t="s">
        <v>49</v>
      </c>
      <c r="D46" t="s">
        <v>43</v>
      </c>
      <c r="E46" s="12">
        <v>24</v>
      </c>
      <c r="F46" s="31">
        <v>108.23</v>
      </c>
      <c r="G46" s="33">
        <f t="shared" si="5"/>
        <v>2597.52</v>
      </c>
      <c r="H46" s="4"/>
      <c r="I46" s="34">
        <f t="shared" si="6"/>
        <v>0</v>
      </c>
    </row>
    <row r="47" spans="1:9" x14ac:dyDescent="0.3">
      <c r="B47" s="30" t="s">
        <v>141</v>
      </c>
      <c r="C47" t="s">
        <v>146</v>
      </c>
      <c r="D47" t="s">
        <v>43</v>
      </c>
      <c r="E47" s="12">
        <v>4</v>
      </c>
      <c r="F47" s="31">
        <v>340.08</v>
      </c>
      <c r="G47" s="33">
        <f>ROUND(E47*F47,2)</f>
        <v>1360.32</v>
      </c>
      <c r="H47" s="4"/>
      <c r="I47" s="34">
        <f>ROUND(E47*H47,2)</f>
        <v>0</v>
      </c>
    </row>
    <row r="48" spans="1:9" x14ac:dyDescent="0.3">
      <c r="B48" s="30" t="s">
        <v>96</v>
      </c>
      <c r="C48" t="s">
        <v>51</v>
      </c>
      <c r="D48" t="s">
        <v>43</v>
      </c>
      <c r="E48" s="12">
        <v>156</v>
      </c>
      <c r="F48" s="31">
        <v>238.07</v>
      </c>
      <c r="G48" s="33">
        <f t="shared" si="5"/>
        <v>37138.92</v>
      </c>
      <c r="H48" s="4"/>
      <c r="I48" s="34">
        <f t="shared" si="6"/>
        <v>0</v>
      </c>
    </row>
    <row r="49" spans="2:9" x14ac:dyDescent="0.3">
      <c r="B49" s="30" t="s">
        <v>97</v>
      </c>
      <c r="C49" t="s">
        <v>53</v>
      </c>
      <c r="D49" t="s">
        <v>43</v>
      </c>
      <c r="E49" s="12">
        <v>36</v>
      </c>
      <c r="F49" s="31">
        <v>245.32</v>
      </c>
      <c r="G49" s="33">
        <f t="shared" si="5"/>
        <v>8831.52</v>
      </c>
      <c r="H49" s="4"/>
      <c r="I49" s="34">
        <f t="shared" si="6"/>
        <v>0</v>
      </c>
    </row>
    <row r="50" spans="2:9" x14ac:dyDescent="0.3">
      <c r="B50" s="30" t="s">
        <v>98</v>
      </c>
      <c r="C50" t="s">
        <v>55</v>
      </c>
      <c r="D50" t="s">
        <v>43</v>
      </c>
      <c r="E50" s="12">
        <v>60</v>
      </c>
      <c r="F50" s="31">
        <v>154.22</v>
      </c>
      <c r="G50" s="33">
        <f t="shared" si="5"/>
        <v>9253.2000000000007</v>
      </c>
      <c r="H50" s="4"/>
      <c r="I50" s="34">
        <f t="shared" si="6"/>
        <v>0</v>
      </c>
    </row>
    <row r="51" spans="2:9" x14ac:dyDescent="0.3">
      <c r="B51" s="30" t="s">
        <v>99</v>
      </c>
      <c r="C51" t="s">
        <v>57</v>
      </c>
      <c r="D51" t="s">
        <v>43</v>
      </c>
      <c r="E51" s="12">
        <v>24</v>
      </c>
      <c r="F51" s="31">
        <v>153.31</v>
      </c>
      <c r="G51" s="33">
        <f t="shared" si="5"/>
        <v>3679.44</v>
      </c>
      <c r="H51" s="4"/>
      <c r="I51" s="34">
        <f t="shared" si="6"/>
        <v>0</v>
      </c>
    </row>
    <row r="52" spans="2:9" x14ac:dyDescent="0.3">
      <c r="B52" s="30" t="s">
        <v>141</v>
      </c>
      <c r="C52" t="s">
        <v>57</v>
      </c>
      <c r="D52" t="s">
        <v>43</v>
      </c>
      <c r="E52" s="12">
        <v>324</v>
      </c>
      <c r="F52" s="31">
        <v>154.79</v>
      </c>
      <c r="G52" s="33">
        <f t="shared" si="5"/>
        <v>50151.96</v>
      </c>
      <c r="H52" s="4"/>
      <c r="I52" s="34">
        <f t="shared" si="6"/>
        <v>0</v>
      </c>
    </row>
    <row r="53" spans="2:9" x14ac:dyDescent="0.3">
      <c r="B53" s="30" t="s">
        <v>100</v>
      </c>
      <c r="C53" t="s">
        <v>60</v>
      </c>
      <c r="D53" t="s">
        <v>43</v>
      </c>
      <c r="E53" s="12">
        <v>564</v>
      </c>
      <c r="F53" s="31">
        <v>21.63</v>
      </c>
      <c r="G53" s="33">
        <f t="shared" si="5"/>
        <v>12199.32</v>
      </c>
      <c r="H53" s="4"/>
      <c r="I53" s="34">
        <f t="shared" si="6"/>
        <v>0</v>
      </c>
    </row>
    <row r="54" spans="2:9" x14ac:dyDescent="0.3">
      <c r="B54" s="30" t="s">
        <v>101</v>
      </c>
      <c r="C54" t="s">
        <v>62</v>
      </c>
      <c r="D54" t="s">
        <v>43</v>
      </c>
      <c r="E54" s="12">
        <v>120</v>
      </c>
      <c r="F54" s="31">
        <v>80.14</v>
      </c>
      <c r="G54" s="33">
        <f t="shared" si="5"/>
        <v>9616.7999999999993</v>
      </c>
      <c r="H54" s="4"/>
      <c r="I54" s="34">
        <f t="shared" si="6"/>
        <v>0</v>
      </c>
    </row>
    <row r="55" spans="2:9" x14ac:dyDescent="0.3">
      <c r="B55" t="s">
        <v>102</v>
      </c>
      <c r="C55" t="s">
        <v>64</v>
      </c>
      <c r="D55" t="s">
        <v>43</v>
      </c>
      <c r="E55" s="12">
        <v>0</v>
      </c>
      <c r="F55" s="31">
        <v>80.14</v>
      </c>
      <c r="G55" s="33">
        <f t="shared" si="5"/>
        <v>0</v>
      </c>
      <c r="H55" s="4"/>
      <c r="I55" s="34">
        <f t="shared" si="6"/>
        <v>0</v>
      </c>
    </row>
    <row r="56" spans="2:9" x14ac:dyDescent="0.3">
      <c r="B56" t="s">
        <v>103</v>
      </c>
      <c r="C56" t="s">
        <v>66</v>
      </c>
      <c r="D56" t="s">
        <v>43</v>
      </c>
      <c r="E56" s="12">
        <v>48</v>
      </c>
      <c r="F56" s="31">
        <v>80.23</v>
      </c>
      <c r="G56" s="33">
        <f t="shared" si="5"/>
        <v>3851.04</v>
      </c>
      <c r="H56" s="4"/>
      <c r="I56" s="34">
        <f t="shared" si="6"/>
        <v>0</v>
      </c>
    </row>
    <row r="57" spans="2:9" x14ac:dyDescent="0.3">
      <c r="B57" t="s">
        <v>141</v>
      </c>
      <c r="C57" t="s">
        <v>68</v>
      </c>
      <c r="D57" t="s">
        <v>43</v>
      </c>
      <c r="E57" s="12">
        <v>108</v>
      </c>
      <c r="F57" s="31">
        <v>49.28</v>
      </c>
      <c r="G57" s="33">
        <f t="shared" si="5"/>
        <v>5322.24</v>
      </c>
      <c r="H57" s="4"/>
      <c r="I57" s="34">
        <f t="shared" si="6"/>
        <v>0</v>
      </c>
    </row>
    <row r="58" spans="2:9" x14ac:dyDescent="0.3">
      <c r="B58" t="s">
        <v>104</v>
      </c>
      <c r="C58" t="s">
        <v>70</v>
      </c>
      <c r="D58" t="s">
        <v>43</v>
      </c>
      <c r="E58" s="12">
        <v>0</v>
      </c>
      <c r="F58" s="31">
        <v>49.28</v>
      </c>
      <c r="G58" s="33">
        <f t="shared" si="5"/>
        <v>0</v>
      </c>
      <c r="H58" s="4"/>
      <c r="I58" s="34">
        <f t="shared" si="6"/>
        <v>0</v>
      </c>
    </row>
    <row r="59" spans="2:9" x14ac:dyDescent="0.3">
      <c r="B59" t="s">
        <v>105</v>
      </c>
      <c r="C59" t="s">
        <v>72</v>
      </c>
      <c r="D59" t="s">
        <v>43</v>
      </c>
      <c r="E59" s="12">
        <v>60</v>
      </c>
      <c r="F59" s="31">
        <v>48.99</v>
      </c>
      <c r="G59" s="33">
        <f t="shared" si="5"/>
        <v>2939.4</v>
      </c>
      <c r="H59" s="4"/>
      <c r="I59" s="34">
        <f t="shared" si="6"/>
        <v>0</v>
      </c>
    </row>
    <row r="60" spans="2:9" x14ac:dyDescent="0.3">
      <c r="B60" t="s">
        <v>106</v>
      </c>
      <c r="C60" t="s">
        <v>72</v>
      </c>
      <c r="D60" t="s">
        <v>43</v>
      </c>
      <c r="E60" s="12">
        <v>180</v>
      </c>
      <c r="F60" s="31">
        <v>49.46</v>
      </c>
      <c r="G60" s="33">
        <f t="shared" si="5"/>
        <v>8902.7999999999993</v>
      </c>
      <c r="H60" s="4"/>
      <c r="I60" s="34">
        <f t="shared" si="6"/>
        <v>0</v>
      </c>
    </row>
    <row r="61" spans="2:9" x14ac:dyDescent="0.3">
      <c r="B61" t="s">
        <v>107</v>
      </c>
      <c r="C61" t="s">
        <v>75</v>
      </c>
      <c r="D61" t="s">
        <v>43</v>
      </c>
      <c r="E61" s="12">
        <v>96</v>
      </c>
      <c r="F61" s="31">
        <v>166.65</v>
      </c>
      <c r="G61" s="33">
        <f t="shared" si="5"/>
        <v>15998.4</v>
      </c>
      <c r="H61" s="4"/>
      <c r="I61" s="34">
        <f t="shared" si="6"/>
        <v>0</v>
      </c>
    </row>
    <row r="62" spans="2:9" x14ac:dyDescent="0.3">
      <c r="B62" t="s">
        <v>141</v>
      </c>
      <c r="C62" t="s">
        <v>77</v>
      </c>
      <c r="D62" t="s">
        <v>43</v>
      </c>
      <c r="E62" s="12">
        <v>108</v>
      </c>
      <c r="F62" s="31">
        <v>308.57</v>
      </c>
      <c r="G62" s="33">
        <f t="shared" si="5"/>
        <v>33325.56</v>
      </c>
      <c r="H62" s="4"/>
      <c r="I62" s="34">
        <f t="shared" si="6"/>
        <v>0</v>
      </c>
    </row>
    <row r="63" spans="2:9" x14ac:dyDescent="0.3">
      <c r="B63" t="s">
        <v>108</v>
      </c>
      <c r="C63" t="s">
        <v>79</v>
      </c>
      <c r="D63" t="s">
        <v>43</v>
      </c>
      <c r="E63" s="12">
        <v>96</v>
      </c>
      <c r="F63" s="31">
        <v>206.75</v>
      </c>
      <c r="G63" s="33">
        <f t="shared" si="5"/>
        <v>19848</v>
      </c>
      <c r="H63" s="4"/>
      <c r="I63" s="34">
        <f t="shared" si="6"/>
        <v>0</v>
      </c>
    </row>
    <row r="64" spans="2:9" x14ac:dyDescent="0.3">
      <c r="B64" t="s">
        <v>109</v>
      </c>
      <c r="C64" t="s">
        <v>81</v>
      </c>
      <c r="D64" t="s">
        <v>43</v>
      </c>
      <c r="E64" s="12">
        <v>180</v>
      </c>
      <c r="F64" s="31">
        <v>21.61</v>
      </c>
      <c r="G64" s="33">
        <f t="shared" si="5"/>
        <v>3889.8</v>
      </c>
      <c r="H64" s="4"/>
      <c r="I64" s="34">
        <f t="shared" si="6"/>
        <v>0</v>
      </c>
    </row>
    <row r="65" spans="1:9" x14ac:dyDescent="0.3">
      <c r="B65" t="s">
        <v>110</v>
      </c>
      <c r="C65" t="s">
        <v>83</v>
      </c>
      <c r="D65" t="s">
        <v>43</v>
      </c>
      <c r="E65" s="12">
        <v>0</v>
      </c>
      <c r="F65" s="31">
        <v>21.61</v>
      </c>
      <c r="G65" s="33">
        <f t="shared" si="5"/>
        <v>0</v>
      </c>
      <c r="H65" s="4"/>
      <c r="I65" s="34">
        <f t="shared" si="6"/>
        <v>0</v>
      </c>
    </row>
    <row r="66" spans="1:9" x14ac:dyDescent="0.3">
      <c r="B66" t="s">
        <v>111</v>
      </c>
      <c r="C66" t="s">
        <v>85</v>
      </c>
      <c r="D66" t="s">
        <v>43</v>
      </c>
      <c r="E66" s="12">
        <v>60</v>
      </c>
      <c r="F66" s="31">
        <v>21.48</v>
      </c>
      <c r="G66" s="33">
        <f t="shared" si="5"/>
        <v>1288.8</v>
      </c>
      <c r="H66" s="4"/>
      <c r="I66" s="34">
        <f t="shared" si="6"/>
        <v>0</v>
      </c>
    </row>
    <row r="67" spans="1:9" x14ac:dyDescent="0.3">
      <c r="B67" t="s">
        <v>141</v>
      </c>
      <c r="C67" t="s">
        <v>87</v>
      </c>
      <c r="D67" t="s">
        <v>43</v>
      </c>
      <c r="E67" s="12">
        <v>168</v>
      </c>
      <c r="F67" s="31">
        <v>75.61</v>
      </c>
      <c r="G67" s="33">
        <f t="shared" si="5"/>
        <v>12702.48</v>
      </c>
      <c r="H67" s="4"/>
      <c r="I67" s="34">
        <f t="shared" si="6"/>
        <v>0</v>
      </c>
    </row>
    <row r="68" spans="1:9" x14ac:dyDescent="0.3">
      <c r="B68" t="s">
        <v>112</v>
      </c>
      <c r="C68" t="s">
        <v>89</v>
      </c>
      <c r="D68" t="s">
        <v>43</v>
      </c>
      <c r="E68" s="12">
        <v>72</v>
      </c>
      <c r="F68" s="31">
        <v>75.16</v>
      </c>
      <c r="G68" s="33">
        <f t="shared" si="5"/>
        <v>5411.52</v>
      </c>
      <c r="H68" s="4"/>
      <c r="I68" s="34">
        <f t="shared" si="6"/>
        <v>0</v>
      </c>
    </row>
    <row r="69" spans="1:9" x14ac:dyDescent="0.3">
      <c r="B69" t="s">
        <v>113</v>
      </c>
      <c r="C69" t="s">
        <v>143</v>
      </c>
      <c r="D69" t="s">
        <v>43</v>
      </c>
      <c r="E69" s="12">
        <v>24</v>
      </c>
      <c r="F69" s="31">
        <v>487.41</v>
      </c>
      <c r="G69" s="33">
        <f t="shared" si="5"/>
        <v>11697.84</v>
      </c>
      <c r="H69" s="4"/>
      <c r="I69" s="34">
        <f t="shared" si="6"/>
        <v>0</v>
      </c>
    </row>
    <row r="70" spans="1:9" x14ac:dyDescent="0.3">
      <c r="B70" t="s">
        <v>150</v>
      </c>
      <c r="C70" t="s">
        <v>148</v>
      </c>
      <c r="D70" t="s">
        <v>43</v>
      </c>
      <c r="E70" s="12">
        <v>15</v>
      </c>
      <c r="F70" s="31">
        <v>564.17999999999995</v>
      </c>
      <c r="G70" s="33">
        <f t="shared" si="5"/>
        <v>8462.7000000000007</v>
      </c>
      <c r="H70" s="4"/>
      <c r="I70" s="34">
        <f t="shared" si="6"/>
        <v>0</v>
      </c>
    </row>
    <row r="71" spans="1:9" x14ac:dyDescent="0.3">
      <c r="A71" s="30" t="s">
        <v>142</v>
      </c>
      <c r="B71" t="s">
        <v>114</v>
      </c>
      <c r="C71" t="s">
        <v>115</v>
      </c>
      <c r="F71" s="31"/>
      <c r="G71" s="33"/>
      <c r="H71" s="2"/>
      <c r="I71" s="34"/>
    </row>
    <row r="72" spans="1:9" x14ac:dyDescent="0.3">
      <c r="B72" t="s">
        <v>116</v>
      </c>
      <c r="C72" t="s">
        <v>42</v>
      </c>
      <c r="D72" t="s">
        <v>43</v>
      </c>
      <c r="E72" s="12">
        <v>84</v>
      </c>
      <c r="F72" s="31">
        <v>39.35</v>
      </c>
      <c r="G72" s="33">
        <f t="shared" si="5"/>
        <v>3305.4</v>
      </c>
      <c r="H72" s="4"/>
      <c r="I72" s="34">
        <f t="shared" si="6"/>
        <v>0</v>
      </c>
    </row>
    <row r="73" spans="1:9" x14ac:dyDescent="0.3">
      <c r="B73" t="s">
        <v>117</v>
      </c>
      <c r="C73" t="s">
        <v>45</v>
      </c>
      <c r="D73" t="s">
        <v>43</v>
      </c>
      <c r="E73" s="12">
        <v>48</v>
      </c>
      <c r="F73" s="31">
        <v>117.76</v>
      </c>
      <c r="G73" s="33">
        <f t="shared" si="5"/>
        <v>5652.48</v>
      </c>
      <c r="H73" s="4"/>
      <c r="I73" s="34">
        <f t="shared" si="6"/>
        <v>0</v>
      </c>
    </row>
    <row r="74" spans="1:9" x14ac:dyDescent="0.3">
      <c r="B74" t="s">
        <v>118</v>
      </c>
      <c r="C74" t="s">
        <v>47</v>
      </c>
      <c r="D74" t="s">
        <v>43</v>
      </c>
      <c r="E74" s="12">
        <v>24</v>
      </c>
      <c r="F74" s="31">
        <v>132.97</v>
      </c>
      <c r="G74" s="33">
        <f t="shared" si="5"/>
        <v>3191.28</v>
      </c>
      <c r="H74" s="4"/>
      <c r="I74" s="34">
        <f t="shared" si="6"/>
        <v>0</v>
      </c>
    </row>
    <row r="75" spans="1:9" x14ac:dyDescent="0.3">
      <c r="B75" s="30" t="s">
        <v>119</v>
      </c>
      <c r="C75" t="s">
        <v>49</v>
      </c>
      <c r="D75" t="s">
        <v>43</v>
      </c>
      <c r="E75" s="12">
        <v>24</v>
      </c>
      <c r="F75" s="31">
        <v>108.23</v>
      </c>
      <c r="G75" s="33">
        <f t="shared" si="5"/>
        <v>2597.52</v>
      </c>
      <c r="H75" s="4"/>
      <c r="I75" s="34">
        <f t="shared" si="6"/>
        <v>0</v>
      </c>
    </row>
    <row r="76" spans="1:9" x14ac:dyDescent="0.3">
      <c r="B76" s="30" t="s">
        <v>120</v>
      </c>
      <c r="C76" t="s">
        <v>146</v>
      </c>
      <c r="D76" t="s">
        <v>43</v>
      </c>
      <c r="E76" s="12">
        <v>4</v>
      </c>
      <c r="F76" s="31">
        <v>340.08</v>
      </c>
      <c r="G76" s="33">
        <f>ROUND(E76*F76,2)</f>
        <v>1360.32</v>
      </c>
      <c r="H76" s="4"/>
      <c r="I76" s="34">
        <f>ROUND(E76*H76,2)</f>
        <v>0</v>
      </c>
    </row>
    <row r="77" spans="1:9" x14ac:dyDescent="0.3">
      <c r="B77" s="30" t="s">
        <v>121</v>
      </c>
      <c r="C77" t="s">
        <v>51</v>
      </c>
      <c r="D77" t="s">
        <v>43</v>
      </c>
      <c r="E77" s="12">
        <v>156</v>
      </c>
      <c r="F77" s="31">
        <v>238.07</v>
      </c>
      <c r="G77" s="33">
        <f t="shared" si="5"/>
        <v>37138.92</v>
      </c>
      <c r="H77" s="4"/>
      <c r="I77" s="34">
        <f t="shared" si="6"/>
        <v>0</v>
      </c>
    </row>
    <row r="78" spans="1:9" x14ac:dyDescent="0.3">
      <c r="B78" s="30" t="s">
        <v>122</v>
      </c>
      <c r="C78" t="s">
        <v>53</v>
      </c>
      <c r="D78" t="s">
        <v>43</v>
      </c>
      <c r="E78" s="12">
        <v>36</v>
      </c>
      <c r="F78" s="31">
        <v>245.32</v>
      </c>
      <c r="G78" s="33">
        <f t="shared" si="5"/>
        <v>8831.52</v>
      </c>
      <c r="H78" s="4"/>
      <c r="I78" s="34">
        <f t="shared" si="6"/>
        <v>0</v>
      </c>
    </row>
    <row r="79" spans="1:9" x14ac:dyDescent="0.3">
      <c r="B79" t="s">
        <v>123</v>
      </c>
      <c r="C79" t="s">
        <v>55</v>
      </c>
      <c r="D79" t="s">
        <v>43</v>
      </c>
      <c r="E79" s="12">
        <v>60</v>
      </c>
      <c r="F79" s="31">
        <v>154.22</v>
      </c>
      <c r="G79" s="33">
        <f t="shared" si="5"/>
        <v>9253.2000000000007</v>
      </c>
      <c r="H79" s="4"/>
      <c r="I79" s="34">
        <f t="shared" si="6"/>
        <v>0</v>
      </c>
    </row>
    <row r="80" spans="1:9" x14ac:dyDescent="0.3">
      <c r="B80" t="s">
        <v>124</v>
      </c>
      <c r="C80" t="s">
        <v>57</v>
      </c>
      <c r="D80" t="s">
        <v>43</v>
      </c>
      <c r="E80" s="12">
        <v>24</v>
      </c>
      <c r="F80" s="31">
        <v>153.31</v>
      </c>
      <c r="G80" s="33">
        <f t="shared" si="5"/>
        <v>3679.44</v>
      </c>
      <c r="H80" s="4"/>
      <c r="I80" s="34">
        <f t="shared" si="6"/>
        <v>0</v>
      </c>
    </row>
    <row r="81" spans="2:9" x14ac:dyDescent="0.3">
      <c r="B81" t="s">
        <v>125</v>
      </c>
      <c r="C81" t="s">
        <v>57</v>
      </c>
      <c r="D81" t="s">
        <v>43</v>
      </c>
      <c r="E81" s="12">
        <v>324</v>
      </c>
      <c r="F81" s="31">
        <v>154.79</v>
      </c>
      <c r="G81" s="33">
        <f t="shared" si="5"/>
        <v>50151.96</v>
      </c>
      <c r="H81" s="4"/>
      <c r="I81" s="34">
        <f t="shared" si="6"/>
        <v>0</v>
      </c>
    </row>
    <row r="82" spans="2:9" x14ac:dyDescent="0.3">
      <c r="B82" t="s">
        <v>126</v>
      </c>
      <c r="C82" t="s">
        <v>60</v>
      </c>
      <c r="D82" t="s">
        <v>43</v>
      </c>
      <c r="E82" s="12">
        <v>564</v>
      </c>
      <c r="F82" s="31">
        <v>21.63</v>
      </c>
      <c r="G82" s="33">
        <f t="shared" si="5"/>
        <v>12199.32</v>
      </c>
      <c r="H82" s="4"/>
      <c r="I82" s="34">
        <f t="shared" si="6"/>
        <v>0</v>
      </c>
    </row>
    <row r="83" spans="2:9" x14ac:dyDescent="0.3">
      <c r="B83" t="s">
        <v>127</v>
      </c>
      <c r="C83" t="s">
        <v>62</v>
      </c>
      <c r="D83" t="s">
        <v>43</v>
      </c>
      <c r="E83" s="12">
        <v>120</v>
      </c>
      <c r="F83" s="31">
        <v>80.14</v>
      </c>
      <c r="G83" s="33">
        <f t="shared" si="5"/>
        <v>9616.7999999999993</v>
      </c>
      <c r="H83" s="4"/>
      <c r="I83" s="34">
        <f t="shared" si="6"/>
        <v>0</v>
      </c>
    </row>
    <row r="84" spans="2:9" x14ac:dyDescent="0.3">
      <c r="B84" t="s">
        <v>128</v>
      </c>
      <c r="C84" t="s">
        <v>64</v>
      </c>
      <c r="D84" t="s">
        <v>43</v>
      </c>
      <c r="E84" s="12">
        <v>408</v>
      </c>
      <c r="F84" s="31">
        <v>80.14</v>
      </c>
      <c r="G84" s="33">
        <f t="shared" si="5"/>
        <v>32697.119999999999</v>
      </c>
      <c r="H84" s="4"/>
      <c r="I84" s="34">
        <f t="shared" si="6"/>
        <v>0</v>
      </c>
    </row>
    <row r="85" spans="2:9" x14ac:dyDescent="0.3">
      <c r="B85" t="s">
        <v>129</v>
      </c>
      <c r="C85" t="s">
        <v>66</v>
      </c>
      <c r="D85" t="s">
        <v>43</v>
      </c>
      <c r="E85" s="12">
        <v>48</v>
      </c>
      <c r="F85" s="31">
        <v>80.23</v>
      </c>
      <c r="G85" s="33">
        <f t="shared" si="5"/>
        <v>3851.04</v>
      </c>
      <c r="H85" s="4"/>
      <c r="I85" s="34">
        <f t="shared" si="6"/>
        <v>0</v>
      </c>
    </row>
    <row r="86" spans="2:9" x14ac:dyDescent="0.3">
      <c r="B86" t="s">
        <v>130</v>
      </c>
      <c r="C86" t="s">
        <v>68</v>
      </c>
      <c r="D86" t="s">
        <v>43</v>
      </c>
      <c r="E86" s="12">
        <v>108</v>
      </c>
      <c r="F86" s="31">
        <v>49.28</v>
      </c>
      <c r="G86" s="33">
        <f t="shared" si="5"/>
        <v>5322.24</v>
      </c>
      <c r="H86" s="4"/>
      <c r="I86" s="34">
        <f t="shared" si="6"/>
        <v>0</v>
      </c>
    </row>
    <row r="87" spans="2:9" x14ac:dyDescent="0.3">
      <c r="B87" t="s">
        <v>131</v>
      </c>
      <c r="C87" t="s">
        <v>70</v>
      </c>
      <c r="D87" t="s">
        <v>43</v>
      </c>
      <c r="E87" s="12">
        <v>144</v>
      </c>
      <c r="F87" s="31">
        <v>49.28</v>
      </c>
      <c r="G87" s="33">
        <f t="shared" si="5"/>
        <v>7096.32</v>
      </c>
      <c r="H87" s="4"/>
      <c r="I87" s="34">
        <f t="shared" si="6"/>
        <v>0</v>
      </c>
    </row>
    <row r="88" spans="2:9" x14ac:dyDescent="0.3">
      <c r="B88" t="s">
        <v>132</v>
      </c>
      <c r="C88" t="s">
        <v>72</v>
      </c>
      <c r="D88" t="s">
        <v>43</v>
      </c>
      <c r="E88" s="12">
        <v>60</v>
      </c>
      <c r="F88" s="31">
        <v>48.99</v>
      </c>
      <c r="G88" s="33">
        <f t="shared" si="5"/>
        <v>2939.4</v>
      </c>
      <c r="H88" s="4"/>
      <c r="I88" s="34">
        <f t="shared" si="6"/>
        <v>0</v>
      </c>
    </row>
    <row r="89" spans="2:9" x14ac:dyDescent="0.3">
      <c r="B89" t="s">
        <v>133</v>
      </c>
      <c r="C89" t="s">
        <v>72</v>
      </c>
      <c r="D89" t="s">
        <v>43</v>
      </c>
      <c r="E89" s="12">
        <v>180</v>
      </c>
      <c r="F89" s="31">
        <v>49.46</v>
      </c>
      <c r="G89" s="33">
        <f t="shared" si="5"/>
        <v>8902.7999999999993</v>
      </c>
      <c r="H89" s="4"/>
      <c r="I89" s="34">
        <f t="shared" si="6"/>
        <v>0</v>
      </c>
    </row>
    <row r="90" spans="2:9" x14ac:dyDescent="0.3">
      <c r="B90" t="s">
        <v>134</v>
      </c>
      <c r="C90" t="s">
        <v>75</v>
      </c>
      <c r="D90" t="s">
        <v>43</v>
      </c>
      <c r="E90" s="12">
        <v>96</v>
      </c>
      <c r="F90" s="31">
        <v>166.65</v>
      </c>
      <c r="G90" s="33">
        <f t="shared" si="5"/>
        <v>15998.4</v>
      </c>
      <c r="H90" s="4"/>
      <c r="I90" s="34">
        <f t="shared" si="6"/>
        <v>0</v>
      </c>
    </row>
    <row r="91" spans="2:9" x14ac:dyDescent="0.3">
      <c r="B91" t="s">
        <v>135</v>
      </c>
      <c r="C91" t="s">
        <v>77</v>
      </c>
      <c r="D91" t="s">
        <v>43</v>
      </c>
      <c r="E91" s="12">
        <v>108</v>
      </c>
      <c r="F91" s="31">
        <v>308.57</v>
      </c>
      <c r="G91" s="33">
        <f t="shared" si="5"/>
        <v>33325.56</v>
      </c>
      <c r="H91" s="4"/>
      <c r="I91" s="34">
        <f t="shared" si="6"/>
        <v>0</v>
      </c>
    </row>
    <row r="92" spans="2:9" x14ac:dyDescent="0.3">
      <c r="B92" t="s">
        <v>136</v>
      </c>
      <c r="C92" t="s">
        <v>79</v>
      </c>
      <c r="D92" t="s">
        <v>43</v>
      </c>
      <c r="E92" s="12">
        <v>96</v>
      </c>
      <c r="F92" s="31">
        <v>206.75</v>
      </c>
      <c r="G92" s="33">
        <f t="shared" si="5"/>
        <v>19848</v>
      </c>
      <c r="H92" s="4"/>
      <c r="I92" s="34">
        <f t="shared" si="6"/>
        <v>0</v>
      </c>
    </row>
    <row r="93" spans="2:9" x14ac:dyDescent="0.3">
      <c r="B93" t="s">
        <v>137</v>
      </c>
      <c r="C93" t="s">
        <v>81</v>
      </c>
      <c r="D93" t="s">
        <v>43</v>
      </c>
      <c r="E93" s="12">
        <v>180</v>
      </c>
      <c r="F93" s="31">
        <v>21.61</v>
      </c>
      <c r="G93" s="33">
        <f t="shared" si="5"/>
        <v>3889.8</v>
      </c>
      <c r="H93" s="4"/>
      <c r="I93" s="34">
        <f t="shared" si="6"/>
        <v>0</v>
      </c>
    </row>
    <row r="94" spans="2:9" x14ac:dyDescent="0.3">
      <c r="B94" t="s">
        <v>138</v>
      </c>
      <c r="C94" t="s">
        <v>83</v>
      </c>
      <c r="D94" t="s">
        <v>43</v>
      </c>
      <c r="E94" s="12">
        <v>612</v>
      </c>
      <c r="F94" s="31">
        <v>21.61</v>
      </c>
      <c r="G94" s="33">
        <f t="shared" ref="G94:G99" si="9">ROUND(E94*F94,2)</f>
        <v>13225.32</v>
      </c>
      <c r="H94" s="4"/>
      <c r="I94" s="34">
        <f t="shared" ref="I94:I99" si="10">ROUND(E94*H94,2)</f>
        <v>0</v>
      </c>
    </row>
    <row r="95" spans="2:9" x14ac:dyDescent="0.3">
      <c r="B95" t="s">
        <v>139</v>
      </c>
      <c r="C95" t="s">
        <v>85</v>
      </c>
      <c r="D95" t="s">
        <v>43</v>
      </c>
      <c r="E95" s="12">
        <v>60</v>
      </c>
      <c r="F95" s="31">
        <v>21.48</v>
      </c>
      <c r="G95" s="33">
        <f t="shared" si="9"/>
        <v>1288.8</v>
      </c>
      <c r="H95" s="4"/>
      <c r="I95" s="34">
        <f t="shared" si="10"/>
        <v>0</v>
      </c>
    </row>
    <row r="96" spans="2:9" x14ac:dyDescent="0.3">
      <c r="B96" t="s">
        <v>140</v>
      </c>
      <c r="C96" t="s">
        <v>87</v>
      </c>
      <c r="D96" t="s">
        <v>43</v>
      </c>
      <c r="E96" s="12">
        <v>168</v>
      </c>
      <c r="F96" s="31">
        <v>75.61</v>
      </c>
      <c r="G96" s="33">
        <f t="shared" si="9"/>
        <v>12702.48</v>
      </c>
      <c r="H96" s="4"/>
      <c r="I96" s="34">
        <f t="shared" si="10"/>
        <v>0</v>
      </c>
    </row>
    <row r="97" spans="2:9" x14ac:dyDescent="0.3">
      <c r="B97" t="s">
        <v>147</v>
      </c>
      <c r="C97" t="s">
        <v>89</v>
      </c>
      <c r="D97" t="s">
        <v>43</v>
      </c>
      <c r="E97" s="12">
        <v>72</v>
      </c>
      <c r="F97" s="31">
        <v>75.16</v>
      </c>
      <c r="G97" s="33">
        <f t="shared" si="9"/>
        <v>5411.52</v>
      </c>
      <c r="H97" s="4"/>
      <c r="I97" s="34">
        <f t="shared" si="10"/>
        <v>0</v>
      </c>
    </row>
    <row r="98" spans="2:9" x14ac:dyDescent="0.3">
      <c r="B98" t="s">
        <v>145</v>
      </c>
      <c r="C98" t="s">
        <v>143</v>
      </c>
      <c r="D98" t="s">
        <v>43</v>
      </c>
      <c r="E98" s="12">
        <v>24</v>
      </c>
      <c r="F98" s="31">
        <v>487.41</v>
      </c>
      <c r="G98" s="33">
        <f t="shared" si="9"/>
        <v>11697.84</v>
      </c>
      <c r="H98" s="4"/>
      <c r="I98" s="34">
        <f t="shared" si="10"/>
        <v>0</v>
      </c>
    </row>
    <row r="99" spans="2:9" x14ac:dyDescent="0.3">
      <c r="B99" t="s">
        <v>149</v>
      </c>
      <c r="C99" t="s">
        <v>148</v>
      </c>
      <c r="D99" t="s">
        <v>43</v>
      </c>
      <c r="E99" s="12">
        <v>15</v>
      </c>
      <c r="F99" s="31">
        <v>564.17999999999995</v>
      </c>
      <c r="G99" s="33">
        <f t="shared" si="9"/>
        <v>8462.7000000000007</v>
      </c>
      <c r="H99" s="4"/>
      <c r="I99" s="34">
        <f t="shared" si="10"/>
        <v>0</v>
      </c>
    </row>
    <row r="100" spans="2:9" x14ac:dyDescent="0.3">
      <c r="E100" s="36"/>
      <c r="F100" s="35"/>
      <c r="H100" s="32"/>
    </row>
    <row r="101" spans="2:9" x14ac:dyDescent="0.3">
      <c r="E101" s="36"/>
      <c r="F101" s="35"/>
      <c r="H101" s="32"/>
    </row>
    <row r="102" spans="2:9" x14ac:dyDescent="0.3">
      <c r="E102" s="36"/>
      <c r="F102" s="35"/>
      <c r="H102" s="32"/>
    </row>
    <row r="103" spans="2:9" x14ac:dyDescent="0.3">
      <c r="E103" s="36"/>
      <c r="F103" s="35"/>
      <c r="H103" s="32"/>
    </row>
    <row r="104" spans="2:9" x14ac:dyDescent="0.3">
      <c r="E104" s="36"/>
      <c r="F104" s="35"/>
      <c r="H104" s="32"/>
    </row>
    <row r="105" spans="2:9" x14ac:dyDescent="0.3">
      <c r="E105" s="36"/>
      <c r="F105" s="35"/>
      <c r="H105" s="32"/>
    </row>
    <row r="106" spans="2:9" x14ac:dyDescent="0.3">
      <c r="E106" s="36"/>
      <c r="F106" s="35"/>
      <c r="H106" s="32"/>
    </row>
    <row r="107" spans="2:9" x14ac:dyDescent="0.3">
      <c r="E107" s="36"/>
      <c r="F107" s="35"/>
      <c r="H107" s="32"/>
    </row>
    <row r="108" spans="2:9" x14ac:dyDescent="0.3">
      <c r="E108" s="36"/>
      <c r="F108" s="35"/>
      <c r="H108" s="32"/>
    </row>
    <row r="109" spans="2:9" x14ac:dyDescent="0.3">
      <c r="E109" s="36"/>
      <c r="F109" s="35"/>
      <c r="H109" s="32"/>
    </row>
    <row r="110" spans="2:9" x14ac:dyDescent="0.3">
      <c r="E110" s="36"/>
      <c r="F110" s="35"/>
      <c r="H110" s="32"/>
    </row>
    <row r="111" spans="2:9" x14ac:dyDescent="0.3">
      <c r="E111" s="36"/>
      <c r="F111" s="35"/>
      <c r="H111" s="32"/>
    </row>
    <row r="112" spans="2:9" x14ac:dyDescent="0.3">
      <c r="E112" s="36"/>
      <c r="F112" s="35"/>
      <c r="H112" s="32"/>
    </row>
    <row r="113" spans="5:8" x14ac:dyDescent="0.3">
      <c r="E113" s="36"/>
      <c r="F113" s="35"/>
      <c r="H113" s="32"/>
    </row>
    <row r="114" spans="5:8" x14ac:dyDescent="0.3">
      <c r="E114" s="36"/>
      <c r="F114" s="35"/>
      <c r="H114" s="32"/>
    </row>
    <row r="115" spans="5:8" x14ac:dyDescent="0.3">
      <c r="E115" s="36"/>
      <c r="F115" s="35"/>
      <c r="H115" s="32"/>
    </row>
    <row r="116" spans="5:8" x14ac:dyDescent="0.3">
      <c r="E116" s="36"/>
      <c r="F116" s="35"/>
      <c r="H116" s="32"/>
    </row>
    <row r="117" spans="5:8" x14ac:dyDescent="0.3">
      <c r="E117" s="36"/>
      <c r="F117" s="35"/>
      <c r="H117" s="32"/>
    </row>
    <row r="118" spans="5:8" x14ac:dyDescent="0.3">
      <c r="E118" s="36"/>
      <c r="F118" s="35"/>
      <c r="H118" s="32"/>
    </row>
    <row r="119" spans="5:8" x14ac:dyDescent="0.3">
      <c r="E119" s="36"/>
      <c r="F119" s="35"/>
      <c r="H119" s="32"/>
    </row>
    <row r="120" spans="5:8" x14ac:dyDescent="0.3">
      <c r="E120" s="36"/>
      <c r="F120" s="35"/>
      <c r="H120" s="32"/>
    </row>
    <row r="121" spans="5:8" x14ac:dyDescent="0.3">
      <c r="E121" s="36"/>
      <c r="F121" s="35"/>
      <c r="H121" s="32"/>
    </row>
    <row r="122" spans="5:8" x14ac:dyDescent="0.3">
      <c r="E122" s="36"/>
      <c r="F122" s="35"/>
      <c r="H122" s="32"/>
    </row>
    <row r="123" spans="5:8" x14ac:dyDescent="0.3">
      <c r="E123" s="36"/>
      <c r="F123" s="35"/>
      <c r="H123" s="32"/>
    </row>
    <row r="124" spans="5:8" x14ac:dyDescent="0.3">
      <c r="E124" s="36"/>
      <c r="F124" s="35"/>
      <c r="H124" s="32"/>
    </row>
    <row r="125" spans="5:8" x14ac:dyDescent="0.3">
      <c r="E125" s="36"/>
      <c r="F125" s="35"/>
      <c r="H125" s="32"/>
    </row>
    <row r="126" spans="5:8" x14ac:dyDescent="0.3">
      <c r="E126" s="36"/>
      <c r="F126" s="35"/>
      <c r="H126" s="32"/>
    </row>
    <row r="127" spans="5:8" x14ac:dyDescent="0.3">
      <c r="E127" s="36"/>
      <c r="F127" s="35"/>
      <c r="H127" s="32"/>
    </row>
    <row r="128" spans="5:8" x14ac:dyDescent="0.3">
      <c r="E128" s="36"/>
      <c r="F128" s="35"/>
      <c r="H128" s="32"/>
    </row>
    <row r="129" spans="5:8" x14ac:dyDescent="0.3">
      <c r="E129" s="36"/>
      <c r="F129" s="35"/>
      <c r="H129" s="32"/>
    </row>
    <row r="130" spans="5:8" x14ac:dyDescent="0.3">
      <c r="E130" s="36"/>
      <c r="F130" s="35"/>
      <c r="H130" s="32"/>
    </row>
    <row r="131" spans="5:8" x14ac:dyDescent="0.3">
      <c r="E131" s="36"/>
      <c r="F131" s="35"/>
      <c r="H131" s="32"/>
    </row>
    <row r="132" spans="5:8" x14ac:dyDescent="0.3">
      <c r="E132" s="36"/>
      <c r="F132" s="35"/>
      <c r="H132" s="32"/>
    </row>
    <row r="133" spans="5:8" x14ac:dyDescent="0.3">
      <c r="E133" s="36"/>
      <c r="F133" s="35"/>
      <c r="H133" s="32"/>
    </row>
    <row r="134" spans="5:8" x14ac:dyDescent="0.3">
      <c r="E134" s="36"/>
      <c r="F134" s="35"/>
      <c r="H134" s="32"/>
    </row>
    <row r="135" spans="5:8" x14ac:dyDescent="0.3">
      <c r="E135" s="36"/>
      <c r="F135" s="35"/>
      <c r="H135" s="32"/>
    </row>
    <row r="136" spans="5:8" x14ac:dyDescent="0.3">
      <c r="E136" s="36"/>
      <c r="F136" s="35"/>
      <c r="H136" s="32"/>
    </row>
    <row r="137" spans="5:8" x14ac:dyDescent="0.3">
      <c r="E137" s="36"/>
      <c r="F137" s="35"/>
      <c r="H137" s="32"/>
    </row>
    <row r="138" spans="5:8" x14ac:dyDescent="0.3">
      <c r="E138" s="36"/>
      <c r="F138" s="35"/>
      <c r="H138" s="32"/>
    </row>
    <row r="139" spans="5:8" x14ac:dyDescent="0.3">
      <c r="E139" s="36"/>
      <c r="F139" s="35"/>
      <c r="H139" s="32"/>
    </row>
    <row r="140" spans="5:8" x14ac:dyDescent="0.3">
      <c r="E140" s="36"/>
      <c r="F140" s="35"/>
      <c r="H140" s="32"/>
    </row>
    <row r="141" spans="5:8" x14ac:dyDescent="0.3">
      <c r="E141" s="36"/>
      <c r="F141" s="35"/>
      <c r="H141" s="32"/>
    </row>
    <row r="142" spans="5:8" x14ac:dyDescent="0.3">
      <c r="E142" s="36"/>
      <c r="F142" s="35"/>
      <c r="H142" s="32"/>
    </row>
    <row r="143" spans="5:8" x14ac:dyDescent="0.3">
      <c r="E143" s="36"/>
      <c r="F143" s="35"/>
      <c r="H143" s="32"/>
    </row>
    <row r="144" spans="5:8" x14ac:dyDescent="0.3">
      <c r="E144" s="36"/>
      <c r="F144" s="35"/>
      <c r="H144" s="32"/>
    </row>
    <row r="145" spans="5:8" x14ac:dyDescent="0.3">
      <c r="E145" s="36"/>
      <c r="F145" s="35"/>
      <c r="H145" s="32"/>
    </row>
    <row r="146" spans="5:8" x14ac:dyDescent="0.3">
      <c r="E146" s="36"/>
      <c r="F146" s="35"/>
      <c r="H146" s="32"/>
    </row>
    <row r="147" spans="5:8" x14ac:dyDescent="0.3">
      <c r="E147" s="36"/>
      <c r="F147" s="35"/>
      <c r="H147" s="32"/>
    </row>
    <row r="148" spans="5:8" x14ac:dyDescent="0.3">
      <c r="E148" s="36"/>
      <c r="F148" s="35"/>
      <c r="H148" s="32"/>
    </row>
    <row r="149" spans="5:8" x14ac:dyDescent="0.3">
      <c r="E149" s="36"/>
      <c r="F149" s="35"/>
      <c r="H149" s="32"/>
    </row>
    <row r="150" spans="5:8" x14ac:dyDescent="0.3">
      <c r="E150" s="36"/>
      <c r="F150" s="35"/>
      <c r="H150" s="32"/>
    </row>
    <row r="151" spans="5:8" x14ac:dyDescent="0.3">
      <c r="E151" s="36"/>
      <c r="F151" s="35"/>
      <c r="H151" s="32"/>
    </row>
    <row r="152" spans="5:8" x14ac:dyDescent="0.3">
      <c r="E152" s="36"/>
      <c r="F152" s="35"/>
      <c r="H152" s="32"/>
    </row>
    <row r="153" spans="5:8" x14ac:dyDescent="0.3">
      <c r="E153" s="36"/>
      <c r="F153" s="35"/>
      <c r="H153" s="32"/>
    </row>
    <row r="154" spans="5:8" x14ac:dyDescent="0.3">
      <c r="E154" s="36"/>
      <c r="F154" s="35"/>
      <c r="H154" s="32"/>
    </row>
    <row r="155" spans="5:8" x14ac:dyDescent="0.3">
      <c r="E155" s="36"/>
      <c r="F155" s="35"/>
      <c r="H155" s="32"/>
    </row>
    <row r="156" spans="5:8" x14ac:dyDescent="0.3">
      <c r="E156" s="36"/>
      <c r="F156" s="35"/>
      <c r="H156" s="32"/>
    </row>
    <row r="157" spans="5:8" x14ac:dyDescent="0.3">
      <c r="E157" s="36"/>
      <c r="F157" s="35"/>
      <c r="H157" s="32"/>
    </row>
    <row r="158" spans="5:8" x14ac:dyDescent="0.3">
      <c r="E158" s="36"/>
      <c r="F158" s="35"/>
      <c r="H158" s="32"/>
    </row>
    <row r="159" spans="5:8" x14ac:dyDescent="0.3">
      <c r="E159" s="36"/>
      <c r="F159" s="35"/>
      <c r="H159" s="32"/>
    </row>
    <row r="160" spans="5:8" x14ac:dyDescent="0.3">
      <c r="E160" s="36"/>
      <c r="F160" s="35"/>
      <c r="H160" s="32"/>
    </row>
    <row r="161" spans="5:8" x14ac:dyDescent="0.3">
      <c r="E161" s="36"/>
      <c r="F161" s="35"/>
      <c r="H161" s="32"/>
    </row>
    <row r="162" spans="5:8" x14ac:dyDescent="0.3">
      <c r="E162" s="36"/>
      <c r="F162" s="35"/>
      <c r="H162" s="32"/>
    </row>
    <row r="163" spans="5:8" x14ac:dyDescent="0.3">
      <c r="E163" s="36"/>
      <c r="F163" s="35"/>
      <c r="H163" s="32"/>
    </row>
    <row r="164" spans="5:8" x14ac:dyDescent="0.3">
      <c r="E164" s="36"/>
      <c r="F164" s="35"/>
      <c r="H164" s="32"/>
    </row>
    <row r="165" spans="5:8" x14ac:dyDescent="0.3">
      <c r="E165" s="36"/>
      <c r="F165" s="35"/>
      <c r="H165" s="32"/>
    </row>
    <row r="166" spans="5:8" x14ac:dyDescent="0.3">
      <c r="E166" s="36"/>
      <c r="F166" s="35"/>
      <c r="H166" s="32"/>
    </row>
    <row r="167" spans="5:8" x14ac:dyDescent="0.3">
      <c r="E167" s="36"/>
      <c r="F167" s="35"/>
      <c r="H167" s="32"/>
    </row>
    <row r="168" spans="5:8" x14ac:dyDescent="0.3">
      <c r="E168" s="36"/>
      <c r="F168" s="35"/>
      <c r="H168" s="32"/>
    </row>
    <row r="169" spans="5:8" x14ac:dyDescent="0.3">
      <c r="E169" s="36"/>
      <c r="F169" s="35"/>
      <c r="H169" s="32"/>
    </row>
    <row r="170" spans="5:8" x14ac:dyDescent="0.3">
      <c r="E170" s="36"/>
      <c r="F170" s="35"/>
      <c r="H170" s="32"/>
    </row>
    <row r="171" spans="5:8" x14ac:dyDescent="0.3">
      <c r="E171" s="36"/>
      <c r="F171" s="35"/>
      <c r="H171" s="32"/>
    </row>
    <row r="172" spans="5:8" x14ac:dyDescent="0.3">
      <c r="E172" s="36"/>
      <c r="F172" s="35"/>
      <c r="H172" s="32"/>
    </row>
    <row r="173" spans="5:8" x14ac:dyDescent="0.3">
      <c r="E173" s="36"/>
      <c r="F173" s="35"/>
      <c r="H173" s="32"/>
    </row>
    <row r="174" spans="5:8" x14ac:dyDescent="0.3">
      <c r="E174" s="36"/>
      <c r="F174" s="35"/>
      <c r="H174" s="32"/>
    </row>
    <row r="175" spans="5:8" x14ac:dyDescent="0.3">
      <c r="E175" s="36"/>
      <c r="F175" s="35"/>
      <c r="H175" s="32"/>
    </row>
    <row r="176" spans="5:8" x14ac:dyDescent="0.3">
      <c r="E176" s="36"/>
      <c r="F176" s="35"/>
      <c r="H176" s="32"/>
    </row>
    <row r="177" spans="5:8" x14ac:dyDescent="0.3">
      <c r="E177" s="36"/>
      <c r="F177" s="35"/>
      <c r="H177" s="32"/>
    </row>
    <row r="178" spans="5:8" x14ac:dyDescent="0.3">
      <c r="E178" s="36"/>
      <c r="F178" s="35"/>
      <c r="H178" s="32"/>
    </row>
    <row r="179" spans="5:8" x14ac:dyDescent="0.3">
      <c r="E179" s="36"/>
      <c r="F179" s="35"/>
      <c r="H179" s="32"/>
    </row>
    <row r="180" spans="5:8" x14ac:dyDescent="0.3">
      <c r="E180" s="36"/>
      <c r="F180" s="35"/>
      <c r="H180" s="32"/>
    </row>
    <row r="181" spans="5:8" x14ac:dyDescent="0.3">
      <c r="E181" s="36"/>
      <c r="F181" s="35"/>
      <c r="H181" s="32"/>
    </row>
    <row r="182" spans="5:8" x14ac:dyDescent="0.3">
      <c r="E182" s="36"/>
      <c r="F182" s="35"/>
      <c r="H182" s="32"/>
    </row>
    <row r="183" spans="5:8" x14ac:dyDescent="0.3">
      <c r="E183" s="36"/>
      <c r="F183" s="35"/>
      <c r="H183" s="32"/>
    </row>
    <row r="184" spans="5:8" x14ac:dyDescent="0.3">
      <c r="E184" s="36"/>
      <c r="F184" s="35"/>
      <c r="H184" s="32"/>
    </row>
    <row r="185" spans="5:8" x14ac:dyDescent="0.3">
      <c r="E185" s="36"/>
      <c r="F185" s="35"/>
      <c r="H185" s="32"/>
    </row>
    <row r="186" spans="5:8" x14ac:dyDescent="0.3">
      <c r="E186" s="36"/>
      <c r="F186" s="35"/>
      <c r="H186" s="32"/>
    </row>
    <row r="187" spans="5:8" x14ac:dyDescent="0.3">
      <c r="E187" s="36"/>
      <c r="F187" s="35"/>
      <c r="H187" s="32"/>
    </row>
    <row r="188" spans="5:8" x14ac:dyDescent="0.3">
      <c r="E188" s="36"/>
      <c r="F188" s="35"/>
      <c r="H188" s="32"/>
    </row>
    <row r="189" spans="5:8" x14ac:dyDescent="0.3">
      <c r="E189" s="36"/>
      <c r="F189" s="35"/>
      <c r="H189" s="32"/>
    </row>
    <row r="190" spans="5:8" x14ac:dyDescent="0.3">
      <c r="E190" s="36"/>
      <c r="F190" s="35"/>
      <c r="H190" s="32"/>
    </row>
    <row r="191" spans="5:8" x14ac:dyDescent="0.3">
      <c r="E191" s="36"/>
      <c r="F191" s="35"/>
      <c r="H191" s="32"/>
    </row>
    <row r="192" spans="5:8" x14ac:dyDescent="0.3">
      <c r="E192" s="36"/>
      <c r="F192" s="35"/>
      <c r="H192" s="32"/>
    </row>
    <row r="193" spans="5:8" x14ac:dyDescent="0.3">
      <c r="E193" s="36"/>
      <c r="F193" s="35"/>
      <c r="H193" s="32"/>
    </row>
    <row r="194" spans="5:8" x14ac:dyDescent="0.3">
      <c r="E194" s="36"/>
      <c r="F194" s="35"/>
      <c r="H194" s="32"/>
    </row>
    <row r="195" spans="5:8" x14ac:dyDescent="0.3">
      <c r="E195" s="36"/>
      <c r="F195" s="35"/>
      <c r="H195" s="32"/>
    </row>
    <row r="196" spans="5:8" x14ac:dyDescent="0.3">
      <c r="E196" s="36"/>
      <c r="F196" s="35"/>
      <c r="H196" s="32"/>
    </row>
    <row r="197" spans="5:8" x14ac:dyDescent="0.3">
      <c r="E197" s="36"/>
      <c r="F197" s="35"/>
      <c r="H197" s="32"/>
    </row>
    <row r="198" spans="5:8" x14ac:dyDescent="0.3">
      <c r="E198" s="36"/>
      <c r="F198" s="35"/>
      <c r="H198" s="32"/>
    </row>
    <row r="199" spans="5:8" x14ac:dyDescent="0.3">
      <c r="E199" s="36"/>
      <c r="F199" s="35"/>
      <c r="H199" s="32"/>
    </row>
    <row r="200" spans="5:8" x14ac:dyDescent="0.3">
      <c r="E200" s="36"/>
      <c r="F200" s="35"/>
      <c r="H200" s="32"/>
    </row>
    <row r="201" spans="5:8" x14ac:dyDescent="0.3">
      <c r="E201" s="36"/>
      <c r="H201" s="32"/>
    </row>
    <row r="202" spans="5:8" x14ac:dyDescent="0.3">
      <c r="E202" s="36"/>
      <c r="H202" s="32"/>
    </row>
    <row r="203" spans="5:8" x14ac:dyDescent="0.3">
      <c r="E203" s="13"/>
      <c r="H203" s="32"/>
    </row>
    <row r="204" spans="5:8" x14ac:dyDescent="0.3">
      <c r="E204" s="13"/>
      <c r="H204" s="32"/>
    </row>
    <row r="205" spans="5:8" x14ac:dyDescent="0.3">
      <c r="E205" s="13"/>
      <c r="H205" s="32"/>
    </row>
    <row r="206" spans="5:8" x14ac:dyDescent="0.3">
      <c r="E206" s="13"/>
      <c r="H206" s="32"/>
    </row>
    <row r="207" spans="5:8" x14ac:dyDescent="0.3">
      <c r="E207" s="13"/>
    </row>
    <row r="208" spans="5:8" x14ac:dyDescent="0.3">
      <c r="E208" s="13"/>
    </row>
  </sheetData>
  <sheetProtection algorithmName="SHA-512" hashValue="RMTeUuQG1h+W1YYrds2kfy0RuOmKu5/uZYHssMwEn4F9mkuX6+QKCfGt8Jtk3PykhrjBHIhDOZWgFM8iK4iqAQ==" saltValue="C8H069ir2eMgg9qYEh8drw==" spinCount="100000" sheet="1" objects="1" scenarios="1"/>
  <mergeCells count="9">
    <mergeCell ref="F10:G10"/>
    <mergeCell ref="H10:I10"/>
    <mergeCell ref="A3:C3"/>
    <mergeCell ref="A6:C6"/>
    <mergeCell ref="A8:C8"/>
    <mergeCell ref="E3:G3"/>
    <mergeCell ref="E6:G6"/>
    <mergeCell ref="E8:G8"/>
    <mergeCell ref="A9:H9"/>
  </mergeCells>
  <phoneticPr fontId="1" type="noConversion"/>
  <pageMargins left="0.7" right="0.7" top="0.75" bottom="0.75" header="0.3" footer="0.3"/>
  <pageSetup paperSize="9" orientation="portrait" r:id="rId1"/>
  <ignoredErrors>
    <ignoredError sqref="A12:A14 A16 A19:A21 A23:A24" numberStoredAsText="1"/>
    <ignoredError sqref="G23:G25 I23:I25"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4fd46784-a323-4a13-9ce7-d880620db668">RVE4WTQSMYQ2-1827405729-1021</_dlc_DocId>
    <_dlc_DocIdUrl xmlns="4fd46784-a323-4a13-9ce7-d880620db668">
      <Url>https://espacios.metromadrid.es/sitios/ACTI/_layouts/15/DocIdRedir.aspx?ID=RVE4WTQSMYQ2-1827405729-1021</Url>
      <Description>RVE4WTQSMYQ2-1827405729-1021</Description>
    </_dlc_DocIdUrl>
    <SharedWithUsers xmlns="4fd46784-a323-4a13-9ce7-d880620db668">
      <UserInfo>
        <DisplayName>Carbajo Calvo, Roberto</DisplayName>
        <AccountId>1786</AccountId>
        <AccountType/>
      </UserInfo>
      <UserInfo>
        <DisplayName>Aniz García, María Eugenia</DisplayName>
        <AccountId>318</AccountId>
        <AccountType/>
      </UserInfo>
    </SharedWithUsers>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EA36B117486650468329313898BB7A96" ma:contentTypeVersion="2" ma:contentTypeDescription="Crear nuevo documento." ma:contentTypeScope="" ma:versionID="e6cb906d5945a7d2eaa14441bad84f75">
  <xsd:schema xmlns:xsd="http://www.w3.org/2001/XMLSchema" xmlns:xs="http://www.w3.org/2001/XMLSchema" xmlns:p="http://schemas.microsoft.com/office/2006/metadata/properties" xmlns:ns2="4fd46784-a323-4a13-9ce7-d880620db668" targetNamespace="http://schemas.microsoft.com/office/2006/metadata/properties" ma:root="true" ma:fieldsID="2e6ed0d2df33fe970b89d78e8a2c15f2" ns2:_="">
    <xsd:import namespace="4fd46784-a323-4a13-9ce7-d880620db668"/>
    <xsd:element name="properties">
      <xsd:complexType>
        <xsd:sequence>
          <xsd:element name="documentManagement">
            <xsd:complexType>
              <xsd:all>
                <xsd:element ref="ns2:SharedWithUsers" minOccurs="0"/>
                <xsd:element ref="ns2:SharedWithDetail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d46784-a323-4a13-9ce7-d880620db66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44FB17-1FF8-4B15-B694-1685D58BA2C2}">
  <ds:schemaRefs>
    <ds:schemaRef ds:uri="http://schemas.microsoft.com/sharepoint/v3/contenttype/forms"/>
  </ds:schemaRefs>
</ds:datastoreItem>
</file>

<file path=customXml/itemProps2.xml><?xml version="1.0" encoding="utf-8"?>
<ds:datastoreItem xmlns:ds="http://schemas.openxmlformats.org/officeDocument/2006/customXml" ds:itemID="{DA8A7E84-EC2F-48E3-A1FB-3554E872B42B}">
  <ds:schemaRefs>
    <ds:schemaRef ds:uri="http://www.w3.org/XML/1998/namespace"/>
    <ds:schemaRef ds:uri="http://schemas.microsoft.com/office/infopath/2007/PartnerControls"/>
    <ds:schemaRef ds:uri="http://schemas.microsoft.com/office/2006/documentManagement/types"/>
    <ds:schemaRef ds:uri="c267183c-d7e5-44d0-9a28-6883cf5fe4d7"/>
    <ds:schemaRef ds:uri="http://schemas.microsoft.com/office/2006/metadata/properties"/>
    <ds:schemaRef ds:uri="http://purl.org/dc/elements/1.1/"/>
    <ds:schemaRef ds:uri="http://schemas.openxmlformats.org/package/2006/metadata/core-properties"/>
    <ds:schemaRef ds:uri="http://purl.org/dc/dcmitype/"/>
    <ds:schemaRef ds:uri="http://purl.org/dc/terms/"/>
    <ds:schemaRef ds:uri="bacb354c-e7f2-49fa-a48e-f1857a165e78"/>
    <ds:schemaRef ds:uri="c4a6cc1e-42bf-475f-8c44-5294e8a84573"/>
    <ds:schemaRef ds:uri="4fd46784-a323-4a13-9ce7-d880620db668"/>
  </ds:schemaRefs>
</ds:datastoreItem>
</file>

<file path=customXml/itemProps3.xml><?xml version="1.0" encoding="utf-8"?>
<ds:datastoreItem xmlns:ds="http://schemas.openxmlformats.org/officeDocument/2006/customXml" ds:itemID="{D53EAAA9-5CA9-4A6F-A756-75BBCFB1C1AC}">
  <ds:schemaRefs>
    <ds:schemaRef ds:uri="http://schemas.microsoft.com/sharepoint/events"/>
  </ds:schemaRefs>
</ds:datastoreItem>
</file>

<file path=customXml/itemProps4.xml><?xml version="1.0" encoding="utf-8"?>
<ds:datastoreItem xmlns:ds="http://schemas.openxmlformats.org/officeDocument/2006/customXml" ds:itemID="{61B71774-151E-4B49-A74C-DF0822425A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d46784-a323-4a13-9ce7-d880620db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INSTRUCCIONES</vt:lpstr>
      <vt:lpstr>CERTO</vt:lpstr>
    </vt:vector>
  </TitlesOfParts>
  <Manager/>
  <Company>Metro de Madrid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García Miguel, Carlos</dc:creator>
  <cp:keywords/>
  <dc:description/>
  <cp:lastModifiedBy>Donaire Granado, Alberto</cp:lastModifiedBy>
  <cp:revision/>
  <dcterms:created xsi:type="dcterms:W3CDTF">2023-06-09T08:33:37Z</dcterms:created>
  <dcterms:modified xsi:type="dcterms:W3CDTF">2026-01-27T18:54:31Z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0x010100EA36B117486650468329313898BB7A96</vt:lpwstr>
  </property>
  <property fmtid="{D5CDD505-2E9C-101B-9397-08002B2CF9AE}" pid="3" name="_dlc_DocIdItemGuid">
    <vt:lpwstr>9b860047-e6bd-4c64-9960-0aec271ba418</vt:lpwstr>
  </property>
  <property fmtid="{D5CDD505-2E9C-101B-9397-08002B2CF9AE}" pid="4" name="TaxKeyword">
    <vt:lpwstr/>
  </property>
</Properties>
</file>