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D4E92555-E10B-4F40-A9D7-E0FCAB4A96E4}" xr6:coauthVersionLast="47" xr6:coauthVersionMax="47" xr10:uidLastSave="{00000000-0000-0000-0000-000000000000}"/>
  <bookViews>
    <workbookView xWindow="-118" yWindow="-118" windowWidth="25370" windowHeight="13667" xr2:uid="{78208CF0-D8D9-40B6-85C2-C0892938D4D7}"/>
  </bookViews>
  <sheets>
    <sheet name="CERTO" sheetId="1" r:id="rId1"/>
    <sheet name="Glosario" sheetId="2" r:id="rId2"/>
  </sheets>
  <definedNames>
    <definedName name="_xlnm._FilterDatabase" localSheetId="0" hidden="1">CERTO!$A$11:$I$944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I17" i="1"/>
  <c r="G20" i="1"/>
  <c r="I20" i="1"/>
  <c r="G21" i="1"/>
  <c r="I21" i="1"/>
  <c r="G22" i="1"/>
  <c r="I22" i="1"/>
  <c r="G23" i="1"/>
  <c r="I23" i="1"/>
  <c r="G24" i="1"/>
  <c r="I24" i="1"/>
  <c r="G25" i="1"/>
  <c r="I25" i="1"/>
  <c r="G26" i="1"/>
  <c r="I26" i="1"/>
  <c r="G28" i="1"/>
  <c r="I28" i="1"/>
  <c r="G29" i="1"/>
  <c r="I29" i="1"/>
  <c r="G30" i="1"/>
  <c r="I30" i="1"/>
  <c r="G31" i="1"/>
  <c r="I31" i="1"/>
  <c r="G32" i="1"/>
  <c r="I32" i="1"/>
  <c r="G33" i="1"/>
  <c r="I33" i="1"/>
  <c r="G34" i="1"/>
  <c r="I34" i="1"/>
  <c r="G36" i="1"/>
  <c r="I36" i="1"/>
  <c r="G37" i="1"/>
  <c r="I37" i="1"/>
  <c r="G38" i="1"/>
  <c r="I38" i="1"/>
  <c r="G40" i="1"/>
  <c r="I40" i="1"/>
  <c r="G42" i="1"/>
  <c r="I42" i="1"/>
  <c r="G43" i="1"/>
  <c r="I43" i="1"/>
  <c r="G44" i="1"/>
  <c r="I44" i="1"/>
  <c r="G45" i="1"/>
  <c r="I45" i="1"/>
  <c r="G46" i="1"/>
  <c r="I46" i="1"/>
  <c r="G47" i="1"/>
  <c r="I47" i="1"/>
  <c r="G48" i="1"/>
  <c r="I48" i="1"/>
  <c r="G49" i="1"/>
  <c r="I49" i="1"/>
  <c r="G50" i="1"/>
  <c r="I50" i="1"/>
  <c r="G51" i="1"/>
  <c r="I51" i="1"/>
  <c r="G52" i="1"/>
  <c r="I52" i="1"/>
  <c r="G53" i="1"/>
  <c r="I53" i="1"/>
  <c r="G54" i="1"/>
  <c r="I54" i="1"/>
  <c r="G55" i="1"/>
  <c r="I55" i="1"/>
  <c r="G56" i="1"/>
  <c r="I56" i="1"/>
  <c r="G57" i="1"/>
  <c r="I57" i="1"/>
  <c r="G58" i="1"/>
  <c r="I58" i="1"/>
  <c r="G59" i="1"/>
  <c r="I59" i="1"/>
  <c r="G60" i="1"/>
  <c r="I60" i="1"/>
  <c r="G61" i="1"/>
  <c r="I61" i="1"/>
  <c r="G62" i="1"/>
  <c r="I62" i="1"/>
  <c r="G63" i="1"/>
  <c r="I63" i="1"/>
  <c r="G64" i="1"/>
  <c r="I64" i="1"/>
  <c r="G65" i="1"/>
  <c r="I65" i="1"/>
  <c r="G68" i="1"/>
  <c r="I68" i="1"/>
  <c r="G69" i="1"/>
  <c r="I69" i="1"/>
  <c r="G70" i="1"/>
  <c r="I70" i="1"/>
  <c r="G71" i="1"/>
  <c r="I71" i="1"/>
  <c r="G73" i="1"/>
  <c r="I73" i="1"/>
  <c r="G74" i="1"/>
  <c r="I74" i="1"/>
  <c r="G75" i="1"/>
  <c r="I75" i="1"/>
  <c r="G76" i="1"/>
  <c r="I76" i="1"/>
  <c r="G80" i="1"/>
  <c r="I80" i="1"/>
  <c r="G81" i="1"/>
  <c r="I81" i="1"/>
  <c r="G83" i="1"/>
  <c r="I83" i="1"/>
  <c r="G84" i="1"/>
  <c r="I84" i="1"/>
  <c r="G85" i="1"/>
  <c r="I85" i="1"/>
  <c r="G86" i="1"/>
  <c r="I86" i="1"/>
  <c r="G89" i="1"/>
  <c r="I89" i="1"/>
  <c r="G90" i="1"/>
  <c r="I90" i="1"/>
  <c r="G91" i="1"/>
  <c r="I91" i="1"/>
  <c r="G92" i="1"/>
  <c r="I92" i="1"/>
  <c r="G94" i="1"/>
  <c r="I94" i="1"/>
  <c r="G95" i="1"/>
  <c r="I95" i="1"/>
  <c r="G96" i="1"/>
  <c r="I96" i="1"/>
  <c r="G97" i="1"/>
  <c r="I97" i="1"/>
  <c r="G98" i="1"/>
  <c r="I98" i="1"/>
  <c r="G99" i="1"/>
  <c r="I99" i="1"/>
  <c r="G100" i="1"/>
  <c r="I100" i="1"/>
  <c r="G101" i="1"/>
  <c r="I101" i="1"/>
  <c r="G102" i="1"/>
  <c r="I102" i="1"/>
  <c r="G103" i="1"/>
  <c r="I103" i="1"/>
  <c r="G104" i="1"/>
  <c r="I104" i="1"/>
  <c r="G105" i="1"/>
  <c r="I105" i="1"/>
  <c r="G108" i="1"/>
  <c r="I108" i="1"/>
  <c r="G109" i="1"/>
  <c r="I109" i="1"/>
  <c r="G110" i="1"/>
  <c r="I110" i="1"/>
  <c r="G112" i="1"/>
  <c r="I112" i="1"/>
  <c r="G113" i="1"/>
  <c r="I113" i="1"/>
  <c r="G114" i="1"/>
  <c r="I114" i="1"/>
  <c r="G115" i="1"/>
  <c r="I115" i="1"/>
  <c r="G116" i="1"/>
  <c r="I116" i="1"/>
  <c r="G117" i="1"/>
  <c r="I117" i="1"/>
  <c r="G118" i="1"/>
  <c r="I118" i="1"/>
  <c r="G119" i="1"/>
  <c r="I119" i="1"/>
  <c r="G122" i="1"/>
  <c r="I122" i="1"/>
  <c r="G123" i="1"/>
  <c r="I123" i="1"/>
  <c r="G124" i="1"/>
  <c r="I124" i="1"/>
  <c r="G125" i="1"/>
  <c r="I125" i="1"/>
  <c r="G126" i="1"/>
  <c r="I126" i="1"/>
  <c r="G128" i="1"/>
  <c r="I128" i="1"/>
  <c r="G129" i="1"/>
  <c r="I129" i="1"/>
  <c r="G130" i="1"/>
  <c r="I130" i="1"/>
  <c r="G131" i="1"/>
  <c r="I131" i="1"/>
  <c r="G132" i="1"/>
  <c r="I132" i="1"/>
  <c r="G133" i="1"/>
  <c r="I133" i="1"/>
  <c r="G134" i="1"/>
  <c r="I134" i="1"/>
  <c r="G136" i="1"/>
  <c r="I136" i="1"/>
  <c r="G137" i="1"/>
  <c r="I137" i="1"/>
  <c r="G138" i="1"/>
  <c r="I138" i="1"/>
  <c r="G140" i="1"/>
  <c r="I140" i="1"/>
  <c r="G141" i="1"/>
  <c r="I141" i="1"/>
  <c r="G142" i="1"/>
  <c r="I142" i="1"/>
  <c r="G143" i="1"/>
  <c r="I143" i="1"/>
  <c r="G144" i="1"/>
  <c r="I144" i="1"/>
  <c r="G145" i="1"/>
  <c r="I145" i="1"/>
  <c r="G147" i="1"/>
  <c r="I147" i="1"/>
  <c r="G148" i="1"/>
  <c r="I148" i="1"/>
  <c r="G149" i="1"/>
  <c r="I149" i="1"/>
  <c r="G150" i="1"/>
  <c r="I150" i="1"/>
  <c r="G151" i="1"/>
  <c r="I151" i="1"/>
  <c r="G152" i="1"/>
  <c r="I152" i="1"/>
  <c r="G153" i="1"/>
  <c r="I153" i="1"/>
  <c r="G156" i="1"/>
  <c r="I156" i="1"/>
  <c r="G157" i="1"/>
  <c r="I157" i="1"/>
  <c r="G158" i="1"/>
  <c r="I158" i="1"/>
  <c r="G159" i="1"/>
  <c r="I159" i="1"/>
  <c r="G160" i="1"/>
  <c r="I160" i="1"/>
  <c r="G161" i="1"/>
  <c r="I161" i="1"/>
  <c r="G162" i="1"/>
  <c r="I162" i="1"/>
  <c r="G163" i="1"/>
  <c r="I163" i="1"/>
  <c r="G164" i="1"/>
  <c r="I164" i="1"/>
  <c r="G165" i="1"/>
  <c r="I165" i="1"/>
  <c r="G166" i="1"/>
  <c r="I166" i="1"/>
  <c r="G167" i="1"/>
  <c r="I167" i="1"/>
  <c r="G169" i="1"/>
  <c r="I169" i="1"/>
  <c r="G170" i="1"/>
  <c r="I170" i="1"/>
  <c r="G171" i="1"/>
  <c r="I171" i="1"/>
  <c r="G172" i="1"/>
  <c r="I172" i="1"/>
  <c r="G173" i="1"/>
  <c r="I173" i="1"/>
  <c r="G174" i="1"/>
  <c r="I174" i="1"/>
  <c r="G175" i="1"/>
  <c r="I175" i="1"/>
  <c r="G176" i="1"/>
  <c r="I176" i="1"/>
  <c r="G177" i="1"/>
  <c r="I177" i="1"/>
  <c r="G178" i="1"/>
  <c r="I178" i="1"/>
  <c r="G179" i="1"/>
  <c r="I179" i="1"/>
  <c r="G180" i="1"/>
  <c r="I180" i="1"/>
  <c r="G184" i="1"/>
  <c r="I184" i="1"/>
  <c r="G185" i="1"/>
  <c r="I185" i="1"/>
  <c r="G187" i="1"/>
  <c r="I187" i="1"/>
  <c r="G188" i="1"/>
  <c r="I188" i="1"/>
  <c r="G189" i="1"/>
  <c r="I189" i="1"/>
  <c r="G190" i="1"/>
  <c r="I190" i="1"/>
  <c r="G191" i="1"/>
  <c r="I191" i="1"/>
  <c r="G193" i="1"/>
  <c r="I193" i="1"/>
  <c r="G195" i="1"/>
  <c r="I195" i="1"/>
  <c r="G196" i="1"/>
  <c r="I196" i="1"/>
  <c r="G197" i="1"/>
  <c r="I197" i="1"/>
  <c r="G198" i="1"/>
  <c r="I198" i="1"/>
  <c r="G199" i="1"/>
  <c r="I199" i="1"/>
  <c r="G200" i="1"/>
  <c r="I200" i="1"/>
  <c r="G201" i="1"/>
  <c r="I201" i="1"/>
  <c r="G202" i="1"/>
  <c r="I202" i="1"/>
  <c r="G207" i="1"/>
  <c r="I207" i="1"/>
  <c r="G208" i="1"/>
  <c r="I208" i="1"/>
  <c r="G209" i="1"/>
  <c r="I209" i="1"/>
  <c r="G210" i="1"/>
  <c r="I210" i="1"/>
  <c r="G211" i="1"/>
  <c r="I211" i="1"/>
  <c r="G212" i="1"/>
  <c r="I212" i="1"/>
  <c r="G213" i="1"/>
  <c r="I213" i="1"/>
  <c r="G214" i="1"/>
  <c r="I214" i="1"/>
  <c r="G215" i="1"/>
  <c r="I215" i="1"/>
  <c r="G216" i="1"/>
  <c r="I216" i="1"/>
  <c r="G217" i="1"/>
  <c r="I217" i="1"/>
  <c r="G218" i="1"/>
  <c r="I218" i="1"/>
  <c r="G219" i="1"/>
  <c r="I219" i="1"/>
  <c r="G220" i="1"/>
  <c r="I220" i="1"/>
  <c r="G221" i="1"/>
  <c r="I221" i="1"/>
  <c r="G223" i="1"/>
  <c r="I223" i="1"/>
  <c r="G224" i="1"/>
  <c r="I224" i="1"/>
  <c r="G225" i="1"/>
  <c r="I225" i="1"/>
  <c r="G226" i="1"/>
  <c r="I226" i="1"/>
  <c r="G227" i="1"/>
  <c r="I227" i="1"/>
  <c r="G228" i="1"/>
  <c r="I228" i="1"/>
  <c r="G229" i="1"/>
  <c r="I229" i="1"/>
  <c r="G230" i="1"/>
  <c r="I230" i="1"/>
  <c r="G231" i="1"/>
  <c r="I231" i="1"/>
  <c r="G232" i="1"/>
  <c r="I232" i="1"/>
  <c r="G234" i="1"/>
  <c r="I234" i="1"/>
  <c r="G235" i="1"/>
  <c r="I235" i="1"/>
  <c r="G236" i="1"/>
  <c r="I236" i="1"/>
  <c r="G237" i="1"/>
  <c r="I237" i="1"/>
  <c r="G238" i="1"/>
  <c r="I238" i="1"/>
  <c r="G239" i="1"/>
  <c r="I239" i="1"/>
  <c r="G240" i="1"/>
  <c r="I240" i="1"/>
  <c r="G241" i="1"/>
  <c r="I241" i="1"/>
  <c r="G242" i="1"/>
  <c r="I242" i="1"/>
  <c r="G243" i="1"/>
  <c r="I243" i="1"/>
  <c r="G245" i="1"/>
  <c r="I245" i="1"/>
  <c r="G246" i="1"/>
  <c r="I246" i="1"/>
  <c r="G249" i="1"/>
  <c r="I249" i="1"/>
  <c r="G250" i="1"/>
  <c r="I250" i="1"/>
  <c r="G251" i="1"/>
  <c r="I251" i="1"/>
  <c r="G252" i="1"/>
  <c r="I252" i="1"/>
  <c r="G253" i="1"/>
  <c r="I253" i="1"/>
  <c r="G254" i="1"/>
  <c r="I254" i="1"/>
  <c r="G255" i="1"/>
  <c r="I255" i="1"/>
  <c r="G256" i="1"/>
  <c r="I256" i="1"/>
  <c r="G258" i="1"/>
  <c r="I258" i="1"/>
  <c r="G259" i="1"/>
  <c r="I259" i="1"/>
  <c r="G260" i="1"/>
  <c r="I260" i="1"/>
  <c r="G261" i="1"/>
  <c r="I261" i="1"/>
  <c r="G262" i="1"/>
  <c r="I262" i="1"/>
  <c r="G263" i="1"/>
  <c r="I263" i="1"/>
  <c r="G264" i="1"/>
  <c r="I264" i="1"/>
  <c r="G265" i="1"/>
  <c r="I265" i="1"/>
  <c r="G266" i="1"/>
  <c r="I266" i="1"/>
  <c r="G268" i="1"/>
  <c r="I268" i="1"/>
  <c r="G269" i="1"/>
  <c r="I269" i="1"/>
  <c r="G270" i="1"/>
  <c r="I270" i="1"/>
  <c r="G271" i="1"/>
  <c r="I271" i="1"/>
  <c r="G272" i="1"/>
  <c r="I272" i="1"/>
  <c r="G273" i="1"/>
  <c r="I273" i="1"/>
  <c r="G274" i="1"/>
  <c r="I274" i="1"/>
  <c r="G275" i="1"/>
  <c r="I275" i="1"/>
  <c r="G278" i="1"/>
  <c r="I278" i="1"/>
  <c r="G279" i="1"/>
  <c r="I279" i="1"/>
  <c r="G280" i="1"/>
  <c r="I280" i="1"/>
  <c r="G281" i="1"/>
  <c r="I281" i="1"/>
  <c r="G282" i="1"/>
  <c r="I282" i="1"/>
  <c r="G283" i="1"/>
  <c r="I283" i="1"/>
  <c r="G285" i="1"/>
  <c r="I285" i="1"/>
  <c r="G287" i="1"/>
  <c r="I287" i="1"/>
  <c r="G288" i="1"/>
  <c r="I288" i="1"/>
  <c r="G290" i="1"/>
  <c r="I290" i="1"/>
  <c r="G292" i="1"/>
  <c r="I292" i="1"/>
  <c r="G293" i="1"/>
  <c r="I293" i="1"/>
  <c r="G294" i="1"/>
  <c r="I294" i="1"/>
  <c r="G295" i="1"/>
  <c r="I295" i="1"/>
  <c r="G296" i="1"/>
  <c r="I296" i="1"/>
  <c r="G297" i="1"/>
  <c r="I297" i="1"/>
  <c r="G301" i="1"/>
  <c r="I301" i="1"/>
  <c r="G302" i="1"/>
  <c r="I302" i="1"/>
  <c r="G303" i="1"/>
  <c r="I303" i="1"/>
  <c r="G304" i="1"/>
  <c r="I304" i="1"/>
  <c r="G308" i="1"/>
  <c r="I308" i="1"/>
  <c r="G309" i="1"/>
  <c r="I309" i="1"/>
  <c r="G310" i="1"/>
  <c r="I310" i="1"/>
  <c r="G311" i="1"/>
  <c r="I311" i="1"/>
  <c r="G312" i="1"/>
  <c r="I312" i="1"/>
  <c r="G313" i="1"/>
  <c r="I313" i="1"/>
  <c r="G316" i="1"/>
  <c r="I316" i="1"/>
  <c r="G317" i="1"/>
  <c r="I317" i="1"/>
  <c r="G318" i="1"/>
  <c r="I318" i="1"/>
  <c r="G320" i="1"/>
  <c r="I320" i="1"/>
  <c r="G321" i="1"/>
  <c r="I321" i="1"/>
  <c r="G323" i="1"/>
  <c r="I323" i="1"/>
  <c r="G324" i="1"/>
  <c r="I324" i="1"/>
  <c r="G326" i="1"/>
  <c r="I326" i="1"/>
  <c r="G327" i="1"/>
  <c r="I327" i="1"/>
  <c r="G328" i="1"/>
  <c r="I328" i="1"/>
  <c r="G329" i="1"/>
  <c r="I329" i="1"/>
  <c r="G330" i="1"/>
  <c r="I330" i="1"/>
  <c r="G332" i="1"/>
  <c r="I332" i="1"/>
  <c r="G333" i="1"/>
  <c r="I333" i="1"/>
  <c r="G334" i="1"/>
  <c r="I334" i="1"/>
  <c r="G335" i="1"/>
  <c r="I335" i="1"/>
  <c r="G336" i="1"/>
  <c r="I336" i="1"/>
  <c r="G337" i="1"/>
  <c r="I337" i="1"/>
  <c r="G338" i="1"/>
  <c r="I338" i="1"/>
  <c r="G339" i="1"/>
  <c r="I339" i="1"/>
  <c r="G340" i="1"/>
  <c r="I340" i="1"/>
  <c r="G341" i="1"/>
  <c r="I341" i="1"/>
  <c r="G343" i="1"/>
  <c r="I343" i="1"/>
  <c r="G344" i="1"/>
  <c r="I344" i="1"/>
  <c r="G345" i="1"/>
  <c r="I345" i="1"/>
  <c r="G346" i="1"/>
  <c r="I346" i="1"/>
  <c r="G347" i="1"/>
  <c r="I347" i="1"/>
  <c r="G348" i="1"/>
  <c r="I348" i="1"/>
  <c r="G349" i="1"/>
  <c r="I349" i="1"/>
  <c r="G350" i="1"/>
  <c r="I350" i="1"/>
  <c r="G351" i="1"/>
  <c r="I351" i="1"/>
  <c r="G352" i="1"/>
  <c r="I352" i="1"/>
  <c r="G353" i="1"/>
  <c r="I353" i="1"/>
  <c r="G354" i="1"/>
  <c r="I354" i="1"/>
  <c r="G355" i="1"/>
  <c r="I355" i="1"/>
  <c r="G356" i="1"/>
  <c r="I356" i="1"/>
  <c r="G357" i="1"/>
  <c r="I357" i="1"/>
  <c r="G358" i="1"/>
  <c r="I358" i="1"/>
  <c r="G359" i="1"/>
  <c r="I359" i="1"/>
  <c r="G360" i="1"/>
  <c r="I360" i="1"/>
  <c r="G362" i="1"/>
  <c r="I362" i="1"/>
  <c r="G363" i="1"/>
  <c r="I363" i="1"/>
  <c r="G365" i="1"/>
  <c r="I365" i="1"/>
  <c r="G366" i="1"/>
  <c r="I366" i="1"/>
  <c r="G367" i="1"/>
  <c r="I367" i="1"/>
  <c r="G368" i="1"/>
  <c r="I368" i="1"/>
  <c r="G371" i="1"/>
  <c r="I371" i="1"/>
  <c r="G372" i="1"/>
  <c r="I372" i="1"/>
  <c r="G373" i="1"/>
  <c r="I373" i="1"/>
  <c r="G374" i="1"/>
  <c r="I374" i="1"/>
  <c r="G376" i="1"/>
  <c r="I376" i="1"/>
  <c r="G377" i="1"/>
  <c r="I377" i="1"/>
  <c r="G378" i="1"/>
  <c r="I378" i="1"/>
  <c r="G379" i="1"/>
  <c r="I379" i="1"/>
  <c r="G380" i="1"/>
  <c r="I380" i="1"/>
  <c r="G381" i="1"/>
  <c r="I381" i="1"/>
  <c r="G382" i="1"/>
  <c r="I382" i="1"/>
  <c r="G383" i="1"/>
  <c r="I383" i="1"/>
  <c r="G385" i="1"/>
  <c r="I385" i="1"/>
  <c r="G386" i="1"/>
  <c r="I386" i="1"/>
  <c r="G388" i="1"/>
  <c r="I388" i="1"/>
  <c r="G389" i="1"/>
  <c r="I389" i="1"/>
  <c r="G390" i="1"/>
  <c r="I390" i="1"/>
  <c r="G391" i="1"/>
  <c r="I391" i="1"/>
  <c r="G394" i="1"/>
  <c r="I394" i="1"/>
  <c r="G395" i="1"/>
  <c r="I395" i="1"/>
  <c r="G396" i="1"/>
  <c r="I396" i="1"/>
  <c r="G397" i="1"/>
  <c r="I397" i="1"/>
  <c r="G400" i="1"/>
  <c r="I400" i="1"/>
  <c r="G401" i="1"/>
  <c r="I401" i="1"/>
  <c r="G402" i="1"/>
  <c r="I402" i="1"/>
  <c r="G404" i="1"/>
  <c r="I404" i="1"/>
  <c r="G405" i="1"/>
  <c r="I405" i="1"/>
  <c r="G407" i="1"/>
  <c r="I407" i="1"/>
  <c r="G409" i="1"/>
  <c r="I409" i="1"/>
  <c r="G410" i="1"/>
  <c r="I410" i="1"/>
  <c r="G413" i="1"/>
  <c r="I413" i="1"/>
  <c r="G414" i="1"/>
  <c r="I414" i="1"/>
  <c r="G416" i="1"/>
  <c r="I416" i="1"/>
  <c r="G417" i="1"/>
  <c r="I417" i="1"/>
  <c r="G419" i="1"/>
  <c r="I419" i="1"/>
  <c r="G420" i="1"/>
  <c r="I420" i="1"/>
  <c r="G423" i="1"/>
  <c r="I423" i="1"/>
  <c r="G424" i="1"/>
  <c r="I424" i="1"/>
  <c r="G425" i="1"/>
  <c r="I425" i="1"/>
  <c r="G426" i="1"/>
  <c r="I426" i="1"/>
  <c r="G427" i="1"/>
  <c r="I427" i="1"/>
  <c r="G428" i="1"/>
  <c r="I428" i="1"/>
  <c r="G429" i="1"/>
  <c r="I429" i="1"/>
  <c r="G430" i="1"/>
  <c r="I430" i="1"/>
  <c r="G432" i="1"/>
  <c r="I432" i="1"/>
  <c r="G433" i="1"/>
  <c r="I433" i="1"/>
  <c r="G434" i="1"/>
  <c r="I434" i="1"/>
  <c r="G436" i="1"/>
  <c r="I436" i="1"/>
  <c r="G437" i="1"/>
  <c r="I437" i="1"/>
  <c r="G438" i="1"/>
  <c r="I438" i="1"/>
  <c r="G439" i="1"/>
  <c r="I439" i="1"/>
  <c r="G440" i="1"/>
  <c r="I440" i="1"/>
  <c r="G441" i="1"/>
  <c r="I441" i="1"/>
  <c r="G442" i="1"/>
  <c r="I442" i="1"/>
  <c r="G443" i="1"/>
  <c r="I443" i="1"/>
  <c r="G444" i="1"/>
  <c r="I444" i="1"/>
  <c r="G445" i="1"/>
  <c r="I445" i="1"/>
  <c r="G446" i="1"/>
  <c r="I446" i="1"/>
  <c r="G447" i="1"/>
  <c r="I447" i="1"/>
  <c r="G448" i="1"/>
  <c r="I448" i="1"/>
  <c r="G449" i="1"/>
  <c r="I449" i="1"/>
  <c r="G450" i="1"/>
  <c r="I450" i="1"/>
  <c r="G451" i="1"/>
  <c r="I451" i="1"/>
  <c r="G452" i="1"/>
  <c r="I452" i="1"/>
  <c r="G453" i="1"/>
  <c r="I453" i="1"/>
  <c r="G454" i="1"/>
  <c r="I454" i="1"/>
  <c r="G455" i="1"/>
  <c r="I455" i="1"/>
  <c r="G456" i="1"/>
  <c r="I456" i="1"/>
  <c r="G457" i="1"/>
  <c r="I457" i="1"/>
  <c r="G458" i="1"/>
  <c r="I458" i="1"/>
  <c r="G459" i="1"/>
  <c r="I459" i="1"/>
  <c r="G461" i="1"/>
  <c r="I461" i="1"/>
  <c r="G462" i="1"/>
  <c r="I462" i="1"/>
  <c r="G463" i="1"/>
  <c r="I463" i="1"/>
  <c r="G464" i="1"/>
  <c r="I464" i="1"/>
  <c r="G467" i="1"/>
  <c r="I467" i="1"/>
  <c r="G468" i="1"/>
  <c r="I468" i="1"/>
  <c r="G469" i="1"/>
  <c r="I469" i="1"/>
  <c r="G470" i="1"/>
  <c r="I470" i="1"/>
  <c r="G471" i="1"/>
  <c r="I471" i="1"/>
  <c r="G473" i="1"/>
  <c r="I473" i="1"/>
  <c r="G474" i="1"/>
  <c r="I474" i="1"/>
  <c r="G475" i="1"/>
  <c r="I475" i="1"/>
  <c r="G476" i="1"/>
  <c r="I476" i="1"/>
  <c r="G477" i="1"/>
  <c r="I477" i="1"/>
  <c r="G478" i="1"/>
  <c r="I478" i="1"/>
  <c r="G479" i="1"/>
  <c r="I479" i="1"/>
  <c r="G481" i="1"/>
  <c r="I481" i="1"/>
  <c r="G482" i="1"/>
  <c r="I482" i="1"/>
  <c r="G484" i="1"/>
  <c r="I484" i="1"/>
  <c r="G485" i="1"/>
  <c r="I485" i="1"/>
  <c r="G486" i="1"/>
  <c r="I486" i="1"/>
  <c r="G487" i="1"/>
  <c r="I487" i="1"/>
  <c r="G488" i="1"/>
  <c r="I488" i="1"/>
  <c r="G489" i="1"/>
  <c r="I489" i="1"/>
  <c r="G490" i="1"/>
  <c r="I490" i="1"/>
  <c r="G491" i="1"/>
  <c r="I491" i="1"/>
  <c r="G492" i="1"/>
  <c r="I492" i="1"/>
  <c r="G493" i="1"/>
  <c r="I493" i="1"/>
  <c r="G494" i="1"/>
  <c r="I494" i="1"/>
  <c r="G495" i="1"/>
  <c r="I495" i="1"/>
  <c r="G497" i="1"/>
  <c r="I497" i="1"/>
  <c r="G498" i="1"/>
  <c r="I498" i="1"/>
  <c r="G499" i="1"/>
  <c r="I499" i="1"/>
  <c r="G501" i="1"/>
  <c r="I501" i="1"/>
  <c r="G503" i="1"/>
  <c r="I503" i="1"/>
  <c r="G504" i="1"/>
  <c r="I504" i="1"/>
  <c r="G508" i="1"/>
  <c r="I508" i="1"/>
  <c r="G509" i="1"/>
  <c r="I509" i="1"/>
  <c r="G510" i="1"/>
  <c r="I510" i="1"/>
  <c r="G511" i="1"/>
  <c r="I511" i="1"/>
  <c r="G512" i="1"/>
  <c r="I512" i="1"/>
  <c r="G513" i="1"/>
  <c r="I513" i="1"/>
  <c r="G514" i="1"/>
  <c r="I514" i="1"/>
  <c r="G515" i="1"/>
  <c r="I515" i="1"/>
  <c r="G516" i="1"/>
  <c r="I516" i="1"/>
  <c r="G518" i="1"/>
  <c r="I518" i="1"/>
  <c r="G519" i="1"/>
  <c r="I519" i="1"/>
  <c r="G520" i="1"/>
  <c r="I520" i="1"/>
  <c r="G521" i="1"/>
  <c r="I521" i="1"/>
  <c r="G522" i="1"/>
  <c r="I522" i="1"/>
  <c r="G523" i="1"/>
  <c r="I523" i="1"/>
  <c r="G524" i="1"/>
  <c r="I524" i="1"/>
  <c r="G525" i="1"/>
  <c r="I525" i="1"/>
  <c r="G526" i="1"/>
  <c r="I526" i="1"/>
  <c r="G527" i="1"/>
  <c r="I527" i="1"/>
  <c r="G528" i="1"/>
  <c r="I528" i="1"/>
  <c r="G529" i="1"/>
  <c r="I529" i="1"/>
  <c r="G531" i="1"/>
  <c r="I531" i="1"/>
  <c r="G534" i="1"/>
  <c r="I534" i="1"/>
  <c r="G535" i="1"/>
  <c r="I535" i="1"/>
  <c r="G536" i="1"/>
  <c r="I536" i="1"/>
  <c r="G537" i="1"/>
  <c r="I537" i="1"/>
  <c r="G538" i="1"/>
  <c r="I538" i="1"/>
  <c r="G539" i="1"/>
  <c r="I539" i="1"/>
  <c r="G540" i="1"/>
  <c r="I540" i="1"/>
  <c r="G541" i="1"/>
  <c r="I541" i="1"/>
  <c r="G542" i="1"/>
  <c r="I542" i="1"/>
  <c r="G543" i="1"/>
  <c r="I543" i="1"/>
  <c r="G544" i="1"/>
  <c r="I544" i="1"/>
  <c r="G545" i="1"/>
  <c r="I545" i="1"/>
  <c r="G546" i="1"/>
  <c r="I546" i="1"/>
  <c r="G547" i="1"/>
  <c r="I547" i="1"/>
  <c r="G549" i="1"/>
  <c r="I549" i="1"/>
  <c r="G550" i="1"/>
  <c r="I550" i="1"/>
  <c r="G551" i="1"/>
  <c r="I551" i="1"/>
  <c r="G552" i="1"/>
  <c r="I552" i="1"/>
  <c r="G553" i="1"/>
  <c r="I553" i="1"/>
  <c r="G554" i="1"/>
  <c r="I554" i="1"/>
  <c r="G555" i="1"/>
  <c r="I555" i="1"/>
  <c r="G557" i="1"/>
  <c r="I557" i="1"/>
  <c r="G558" i="1"/>
  <c r="I558" i="1"/>
  <c r="G559" i="1"/>
  <c r="I559" i="1"/>
  <c r="G560" i="1"/>
  <c r="I560" i="1"/>
  <c r="G561" i="1"/>
  <c r="I561" i="1"/>
  <c r="G562" i="1"/>
  <c r="I562" i="1"/>
  <c r="G563" i="1"/>
  <c r="I563" i="1"/>
  <c r="G564" i="1"/>
  <c r="I564" i="1"/>
  <c r="G565" i="1"/>
  <c r="I565" i="1"/>
  <c r="G566" i="1"/>
  <c r="I566" i="1"/>
  <c r="G567" i="1"/>
  <c r="I567" i="1"/>
  <c r="G568" i="1"/>
  <c r="I568" i="1"/>
  <c r="G569" i="1"/>
  <c r="I569" i="1"/>
  <c r="G570" i="1"/>
  <c r="I570" i="1"/>
  <c r="G572" i="1"/>
  <c r="I572" i="1"/>
  <c r="G573" i="1"/>
  <c r="I573" i="1"/>
  <c r="G574" i="1"/>
  <c r="I574" i="1"/>
  <c r="G576" i="1"/>
  <c r="I576" i="1"/>
  <c r="G577" i="1"/>
  <c r="I577" i="1"/>
  <c r="G578" i="1"/>
  <c r="I578" i="1"/>
  <c r="G579" i="1"/>
  <c r="I579" i="1"/>
  <c r="G580" i="1"/>
  <c r="I580" i="1"/>
  <c r="G582" i="1"/>
  <c r="I582" i="1"/>
  <c r="G583" i="1"/>
  <c r="I583" i="1"/>
  <c r="G584" i="1"/>
  <c r="I584" i="1"/>
  <c r="G586" i="1"/>
  <c r="I586" i="1"/>
  <c r="G590" i="1"/>
  <c r="I590" i="1"/>
  <c r="G591" i="1"/>
  <c r="I591" i="1"/>
  <c r="G592" i="1"/>
  <c r="I592" i="1"/>
  <c r="G593" i="1"/>
  <c r="I593" i="1"/>
  <c r="G594" i="1"/>
  <c r="I594" i="1"/>
  <c r="G595" i="1"/>
  <c r="I595" i="1"/>
  <c r="G596" i="1"/>
  <c r="I596" i="1"/>
  <c r="G597" i="1"/>
  <c r="I597" i="1"/>
  <c r="G598" i="1"/>
  <c r="I598" i="1"/>
  <c r="G600" i="1"/>
  <c r="I600" i="1"/>
  <c r="G601" i="1"/>
  <c r="I601" i="1"/>
  <c r="G602" i="1"/>
  <c r="I602" i="1"/>
  <c r="G604" i="1"/>
  <c r="I604" i="1"/>
  <c r="G605" i="1"/>
  <c r="I605" i="1"/>
  <c r="G606" i="1"/>
  <c r="I606" i="1"/>
  <c r="G608" i="1"/>
  <c r="I608" i="1"/>
  <c r="G609" i="1"/>
  <c r="I609" i="1"/>
  <c r="G610" i="1"/>
  <c r="I610" i="1"/>
  <c r="G611" i="1"/>
  <c r="I611" i="1"/>
  <c r="G612" i="1"/>
  <c r="I612" i="1"/>
  <c r="G613" i="1"/>
  <c r="I613" i="1"/>
  <c r="G614" i="1"/>
  <c r="I614" i="1"/>
  <c r="G615" i="1"/>
  <c r="I615" i="1"/>
  <c r="G616" i="1"/>
  <c r="I616" i="1"/>
  <c r="G617" i="1"/>
  <c r="I617" i="1"/>
  <c r="G618" i="1"/>
  <c r="I618" i="1"/>
  <c r="G619" i="1"/>
  <c r="I619" i="1"/>
  <c r="G620" i="1"/>
  <c r="I620" i="1"/>
  <c r="G621" i="1"/>
  <c r="I621" i="1"/>
  <c r="G622" i="1"/>
  <c r="I622" i="1"/>
  <c r="G623" i="1"/>
  <c r="I623" i="1"/>
  <c r="G624" i="1"/>
  <c r="I624" i="1"/>
  <c r="G625" i="1"/>
  <c r="I625" i="1"/>
  <c r="G626" i="1"/>
  <c r="I626" i="1"/>
  <c r="G627" i="1"/>
  <c r="I627" i="1"/>
  <c r="G628" i="1"/>
  <c r="I628" i="1"/>
  <c r="G630" i="1"/>
  <c r="I630" i="1"/>
  <c r="G631" i="1"/>
  <c r="I631" i="1"/>
  <c r="G632" i="1"/>
  <c r="I632" i="1"/>
  <c r="G633" i="1"/>
  <c r="I633" i="1"/>
  <c r="G634" i="1"/>
  <c r="I634" i="1"/>
  <c r="G635" i="1"/>
  <c r="I635" i="1"/>
  <c r="G636" i="1"/>
  <c r="I636" i="1"/>
  <c r="G638" i="1"/>
  <c r="I638" i="1"/>
  <c r="G639" i="1"/>
  <c r="I639" i="1"/>
  <c r="G640" i="1"/>
  <c r="I640" i="1"/>
  <c r="G641" i="1"/>
  <c r="I641" i="1"/>
  <c r="G643" i="1"/>
  <c r="I643" i="1"/>
  <c r="G644" i="1"/>
  <c r="I644" i="1"/>
  <c r="G645" i="1"/>
  <c r="I645" i="1"/>
  <c r="G646" i="1"/>
  <c r="I646" i="1"/>
  <c r="G647" i="1"/>
  <c r="I647" i="1"/>
  <c r="G648" i="1"/>
  <c r="I648" i="1"/>
  <c r="G649" i="1"/>
  <c r="I649" i="1"/>
  <c r="G650" i="1"/>
  <c r="I650" i="1"/>
  <c r="G652" i="1"/>
  <c r="I652" i="1"/>
  <c r="G653" i="1"/>
  <c r="I653" i="1"/>
  <c r="G654" i="1"/>
  <c r="I654" i="1"/>
  <c r="G655" i="1"/>
  <c r="I655" i="1"/>
  <c r="G656" i="1"/>
  <c r="I656" i="1"/>
  <c r="G657" i="1"/>
  <c r="I657" i="1"/>
  <c r="G658" i="1"/>
  <c r="I658" i="1"/>
  <c r="G659" i="1"/>
  <c r="I659" i="1"/>
  <c r="G660" i="1"/>
  <c r="I660" i="1"/>
  <c r="G661" i="1"/>
  <c r="I661" i="1"/>
  <c r="G662" i="1"/>
  <c r="I662" i="1"/>
  <c r="G663" i="1"/>
  <c r="I663" i="1"/>
  <c r="G664" i="1"/>
  <c r="I664" i="1"/>
  <c r="G665" i="1"/>
  <c r="I665" i="1"/>
  <c r="G666" i="1"/>
  <c r="I666" i="1"/>
  <c r="G667" i="1"/>
  <c r="I667" i="1"/>
  <c r="G668" i="1"/>
  <c r="I668" i="1"/>
  <c r="G669" i="1"/>
  <c r="I669" i="1"/>
  <c r="G671" i="1"/>
  <c r="I671" i="1"/>
  <c r="G672" i="1"/>
  <c r="I672" i="1"/>
  <c r="G673" i="1"/>
  <c r="I673" i="1"/>
  <c r="G674" i="1"/>
  <c r="I674" i="1"/>
  <c r="G675" i="1"/>
  <c r="I675" i="1"/>
  <c r="G676" i="1"/>
  <c r="I676" i="1"/>
  <c r="G677" i="1"/>
  <c r="I677" i="1"/>
  <c r="G678" i="1"/>
  <c r="I678" i="1"/>
  <c r="G679" i="1"/>
  <c r="I679" i="1"/>
  <c r="G680" i="1"/>
  <c r="I680" i="1"/>
  <c r="G681" i="1"/>
  <c r="I681" i="1"/>
  <c r="G682" i="1"/>
  <c r="I682" i="1"/>
  <c r="G683" i="1"/>
  <c r="I683" i="1"/>
  <c r="G685" i="1"/>
  <c r="I685" i="1"/>
  <c r="G686" i="1"/>
  <c r="I686" i="1"/>
  <c r="G687" i="1"/>
  <c r="I687" i="1"/>
  <c r="G688" i="1"/>
  <c r="I688" i="1"/>
  <c r="G689" i="1"/>
  <c r="I689" i="1"/>
  <c r="G690" i="1"/>
  <c r="I690" i="1"/>
  <c r="G691" i="1"/>
  <c r="I691" i="1"/>
  <c r="G692" i="1"/>
  <c r="I692" i="1"/>
  <c r="G693" i="1"/>
  <c r="I693" i="1"/>
  <c r="G694" i="1"/>
  <c r="I694" i="1"/>
  <c r="G695" i="1"/>
  <c r="I695" i="1"/>
  <c r="G696" i="1"/>
  <c r="I696" i="1"/>
  <c r="G699" i="1"/>
  <c r="I699" i="1"/>
  <c r="G700" i="1"/>
  <c r="I700" i="1"/>
  <c r="G701" i="1"/>
  <c r="I701" i="1"/>
  <c r="G702" i="1"/>
  <c r="I702" i="1"/>
  <c r="G703" i="1"/>
  <c r="I703" i="1"/>
  <c r="G704" i="1"/>
  <c r="I704" i="1"/>
  <c r="G705" i="1"/>
  <c r="I705" i="1"/>
  <c r="G706" i="1"/>
  <c r="I706" i="1"/>
  <c r="G708" i="1"/>
  <c r="I708" i="1"/>
  <c r="G709" i="1"/>
  <c r="I709" i="1"/>
  <c r="G710" i="1"/>
  <c r="I710" i="1"/>
  <c r="G711" i="1"/>
  <c r="I711" i="1"/>
  <c r="G712" i="1"/>
  <c r="I712" i="1"/>
  <c r="G713" i="1"/>
  <c r="I713" i="1"/>
  <c r="G714" i="1"/>
  <c r="I714" i="1"/>
  <c r="G715" i="1"/>
  <c r="I715" i="1"/>
  <c r="G717" i="1"/>
  <c r="I717" i="1"/>
  <c r="G718" i="1"/>
  <c r="I718" i="1"/>
  <c r="G719" i="1"/>
  <c r="I719" i="1"/>
  <c r="G721" i="1"/>
  <c r="I721" i="1"/>
  <c r="G722" i="1"/>
  <c r="I722" i="1"/>
  <c r="G723" i="1"/>
  <c r="I723" i="1"/>
  <c r="G725" i="1"/>
  <c r="I725" i="1"/>
  <c r="G726" i="1"/>
  <c r="I726" i="1"/>
  <c r="G727" i="1"/>
  <c r="I727" i="1"/>
  <c r="G728" i="1"/>
  <c r="I728" i="1"/>
  <c r="G729" i="1"/>
  <c r="I729" i="1"/>
  <c r="G730" i="1"/>
  <c r="I730" i="1"/>
  <c r="G732" i="1"/>
  <c r="I732" i="1"/>
  <c r="G733" i="1"/>
  <c r="I733" i="1"/>
  <c r="G734" i="1"/>
  <c r="I734" i="1"/>
  <c r="G735" i="1"/>
  <c r="I735" i="1"/>
  <c r="G736" i="1"/>
  <c r="I736" i="1"/>
  <c r="G737" i="1"/>
  <c r="I737" i="1"/>
  <c r="G738" i="1"/>
  <c r="I738" i="1"/>
  <c r="G739" i="1"/>
  <c r="I739" i="1"/>
  <c r="G741" i="1"/>
  <c r="I741" i="1"/>
  <c r="G742" i="1"/>
  <c r="I742" i="1"/>
  <c r="G743" i="1"/>
  <c r="I743" i="1"/>
  <c r="G744" i="1"/>
  <c r="I744" i="1"/>
  <c r="G745" i="1"/>
  <c r="I745" i="1"/>
  <c r="G746" i="1"/>
  <c r="I746" i="1"/>
  <c r="G747" i="1"/>
  <c r="I747" i="1"/>
  <c r="G750" i="1"/>
  <c r="I750" i="1"/>
  <c r="G751" i="1"/>
  <c r="I751" i="1"/>
  <c r="G752" i="1"/>
  <c r="I752" i="1"/>
  <c r="G753" i="1"/>
  <c r="I753" i="1"/>
  <c r="G754" i="1"/>
  <c r="I754" i="1"/>
  <c r="G756" i="1"/>
  <c r="I756" i="1"/>
  <c r="G757" i="1"/>
  <c r="I757" i="1"/>
  <c r="G758" i="1"/>
  <c r="I758" i="1"/>
  <c r="G759" i="1"/>
  <c r="I759" i="1"/>
  <c r="G761" i="1"/>
  <c r="I761" i="1"/>
  <c r="G762" i="1"/>
  <c r="I762" i="1"/>
  <c r="G763" i="1"/>
  <c r="I763" i="1"/>
  <c r="G764" i="1"/>
  <c r="I764" i="1"/>
  <c r="G765" i="1"/>
  <c r="I765" i="1"/>
  <c r="G766" i="1"/>
  <c r="I766" i="1"/>
  <c r="G767" i="1"/>
  <c r="I767" i="1"/>
  <c r="G768" i="1"/>
  <c r="I768" i="1"/>
  <c r="G769" i="1"/>
  <c r="I769" i="1"/>
  <c r="G770" i="1"/>
  <c r="I770" i="1"/>
  <c r="G771" i="1"/>
  <c r="I771" i="1"/>
  <c r="G772" i="1"/>
  <c r="I772" i="1"/>
  <c r="G773" i="1"/>
  <c r="I773" i="1"/>
  <c r="G775" i="1"/>
  <c r="I775" i="1"/>
  <c r="G776" i="1"/>
  <c r="I776" i="1"/>
  <c r="G777" i="1"/>
  <c r="I777" i="1"/>
  <c r="G778" i="1"/>
  <c r="I778" i="1"/>
  <c r="G779" i="1"/>
  <c r="I779" i="1"/>
  <c r="G780" i="1"/>
  <c r="I780" i="1"/>
  <c r="G781" i="1"/>
  <c r="I781" i="1"/>
  <c r="G782" i="1"/>
  <c r="I782" i="1"/>
  <c r="G783" i="1"/>
  <c r="I783" i="1"/>
  <c r="G784" i="1"/>
  <c r="I784" i="1"/>
  <c r="G785" i="1"/>
  <c r="I785" i="1"/>
  <c r="G786" i="1"/>
  <c r="I786" i="1"/>
  <c r="G787" i="1"/>
  <c r="I787" i="1"/>
  <c r="G788" i="1"/>
  <c r="I788" i="1"/>
  <c r="G789" i="1"/>
  <c r="I789" i="1"/>
  <c r="G790" i="1"/>
  <c r="I790" i="1"/>
  <c r="G791" i="1"/>
  <c r="I791" i="1"/>
  <c r="G792" i="1"/>
  <c r="I792" i="1"/>
  <c r="G793" i="1"/>
  <c r="I793" i="1"/>
  <c r="G794" i="1"/>
  <c r="I794" i="1"/>
  <c r="G796" i="1"/>
  <c r="I796" i="1"/>
  <c r="G797" i="1"/>
  <c r="I797" i="1"/>
  <c r="G798" i="1"/>
  <c r="I798" i="1"/>
  <c r="G799" i="1"/>
  <c r="I799" i="1"/>
  <c r="G800" i="1"/>
  <c r="I800" i="1"/>
  <c r="G801" i="1"/>
  <c r="I801" i="1"/>
  <c r="G802" i="1"/>
  <c r="I802" i="1"/>
  <c r="G803" i="1"/>
  <c r="I803" i="1"/>
  <c r="G804" i="1"/>
  <c r="I804" i="1"/>
  <c r="G805" i="1"/>
  <c r="I805" i="1"/>
  <c r="G806" i="1"/>
  <c r="I806" i="1"/>
  <c r="G807" i="1"/>
  <c r="I807" i="1"/>
  <c r="G808" i="1"/>
  <c r="I808" i="1"/>
  <c r="G809" i="1"/>
  <c r="I809" i="1"/>
  <c r="G810" i="1"/>
  <c r="I810" i="1"/>
  <c r="G812" i="1"/>
  <c r="I812" i="1"/>
  <c r="G813" i="1"/>
  <c r="I813" i="1"/>
  <c r="G814" i="1"/>
  <c r="I814" i="1"/>
  <c r="G815" i="1"/>
  <c r="I815" i="1"/>
  <c r="G816" i="1"/>
  <c r="I816" i="1"/>
  <c r="G817" i="1"/>
  <c r="I817" i="1"/>
  <c r="G818" i="1"/>
  <c r="I818" i="1"/>
  <c r="G820" i="1"/>
  <c r="I820" i="1"/>
  <c r="G821" i="1"/>
  <c r="I821" i="1"/>
  <c r="G822" i="1"/>
  <c r="I822" i="1"/>
  <c r="G823" i="1"/>
  <c r="I823" i="1"/>
  <c r="G824" i="1"/>
  <c r="I824" i="1"/>
  <c r="G825" i="1"/>
  <c r="I825" i="1"/>
  <c r="G826" i="1"/>
  <c r="I826" i="1"/>
  <c r="G827" i="1"/>
  <c r="I827" i="1"/>
  <c r="G828" i="1"/>
  <c r="I828" i="1"/>
  <c r="G829" i="1"/>
  <c r="I829" i="1"/>
  <c r="G830" i="1"/>
  <c r="I830" i="1"/>
  <c r="G832" i="1"/>
  <c r="I832" i="1"/>
  <c r="G833" i="1"/>
  <c r="I833" i="1"/>
  <c r="G834" i="1"/>
  <c r="I834" i="1"/>
  <c r="G835" i="1"/>
  <c r="I835" i="1"/>
  <c r="G836" i="1"/>
  <c r="I836" i="1"/>
  <c r="G837" i="1"/>
  <c r="I837" i="1"/>
  <c r="G838" i="1"/>
  <c r="I838" i="1"/>
  <c r="G840" i="1"/>
  <c r="I840" i="1"/>
  <c r="G841" i="1"/>
  <c r="I841" i="1"/>
  <c r="G842" i="1"/>
  <c r="I842" i="1"/>
  <c r="G844" i="1"/>
  <c r="I844" i="1"/>
  <c r="G846" i="1"/>
  <c r="I846" i="1"/>
  <c r="G847" i="1"/>
  <c r="I847" i="1"/>
  <c r="G849" i="1"/>
  <c r="I849" i="1"/>
  <c r="G853" i="1"/>
  <c r="I853" i="1"/>
  <c r="G854" i="1"/>
  <c r="I854" i="1"/>
  <c r="G855" i="1"/>
  <c r="I855" i="1"/>
  <c r="G856" i="1"/>
  <c r="I856" i="1"/>
  <c r="G857" i="1"/>
  <c r="I857" i="1"/>
  <c r="G858" i="1"/>
  <c r="I858" i="1"/>
  <c r="G859" i="1"/>
  <c r="I859" i="1"/>
  <c r="G860" i="1"/>
  <c r="I860" i="1"/>
  <c r="G861" i="1"/>
  <c r="I861" i="1"/>
  <c r="G862" i="1"/>
  <c r="I862" i="1"/>
  <c r="G863" i="1"/>
  <c r="I863" i="1"/>
  <c r="G864" i="1"/>
  <c r="I864" i="1"/>
  <c r="G865" i="1"/>
  <c r="I865" i="1"/>
  <c r="G866" i="1"/>
  <c r="I866" i="1"/>
  <c r="G868" i="1"/>
  <c r="I868" i="1"/>
  <c r="G869" i="1"/>
  <c r="I869" i="1"/>
  <c r="G870" i="1"/>
  <c r="I870" i="1"/>
  <c r="G873" i="1"/>
  <c r="I873" i="1"/>
  <c r="G874" i="1"/>
  <c r="I874" i="1"/>
  <c r="G875" i="1"/>
  <c r="I875" i="1"/>
  <c r="G876" i="1"/>
  <c r="I876" i="1"/>
  <c r="G877" i="1"/>
  <c r="I877" i="1"/>
  <c r="G878" i="1"/>
  <c r="I878" i="1"/>
  <c r="G879" i="1"/>
  <c r="I879" i="1"/>
  <c r="G880" i="1"/>
  <c r="I880" i="1"/>
  <c r="G881" i="1"/>
  <c r="I881" i="1"/>
  <c r="G882" i="1"/>
  <c r="I882" i="1"/>
  <c r="G884" i="1"/>
  <c r="I884" i="1"/>
  <c r="G885" i="1"/>
  <c r="I885" i="1"/>
  <c r="G886" i="1"/>
  <c r="I886" i="1"/>
  <c r="G887" i="1"/>
  <c r="I887" i="1"/>
  <c r="G888" i="1"/>
  <c r="I888" i="1"/>
  <c r="G889" i="1"/>
  <c r="I889" i="1"/>
  <c r="G891" i="1"/>
  <c r="I891" i="1"/>
  <c r="G892" i="1"/>
  <c r="I892" i="1"/>
  <c r="G894" i="1"/>
  <c r="I894" i="1"/>
  <c r="G896" i="1"/>
  <c r="I896" i="1"/>
  <c r="G897" i="1"/>
  <c r="I897" i="1"/>
  <c r="G898" i="1"/>
  <c r="I898" i="1"/>
  <c r="G899" i="1"/>
  <c r="I899" i="1"/>
  <c r="G900" i="1"/>
  <c r="I900" i="1"/>
  <c r="G901" i="1"/>
  <c r="I901" i="1"/>
  <c r="G902" i="1"/>
  <c r="I902" i="1"/>
  <c r="G906" i="1"/>
  <c r="I906" i="1"/>
  <c r="G907" i="1"/>
  <c r="I907" i="1"/>
  <c r="G908" i="1"/>
  <c r="I908" i="1"/>
  <c r="G909" i="1"/>
  <c r="I909" i="1"/>
  <c r="G910" i="1"/>
  <c r="I910" i="1"/>
  <c r="G911" i="1"/>
  <c r="I911" i="1"/>
  <c r="G912" i="1"/>
  <c r="I912" i="1"/>
  <c r="G913" i="1"/>
  <c r="I913" i="1"/>
  <c r="G914" i="1"/>
  <c r="I914" i="1"/>
  <c r="G915" i="1"/>
  <c r="I915" i="1"/>
  <c r="G916" i="1"/>
  <c r="I916" i="1"/>
  <c r="G918" i="1"/>
  <c r="I918" i="1"/>
  <c r="G919" i="1"/>
  <c r="I919" i="1"/>
  <c r="G920" i="1"/>
  <c r="I920" i="1"/>
  <c r="G921" i="1"/>
  <c r="I921" i="1"/>
  <c r="G922" i="1"/>
  <c r="I922" i="1"/>
  <c r="G923" i="1"/>
  <c r="I923" i="1"/>
  <c r="G926" i="1"/>
  <c r="I926" i="1"/>
  <c r="G927" i="1"/>
  <c r="I927" i="1"/>
  <c r="G930" i="1"/>
  <c r="I930" i="1"/>
  <c r="G931" i="1"/>
  <c r="I931" i="1"/>
  <c r="G932" i="1"/>
  <c r="I932" i="1"/>
  <c r="G933" i="1"/>
  <c r="I933" i="1"/>
  <c r="G935" i="1"/>
  <c r="I935" i="1"/>
  <c r="G936" i="1"/>
  <c r="I936" i="1"/>
  <c r="G937" i="1"/>
  <c r="I937" i="1"/>
  <c r="G938" i="1"/>
  <c r="I938" i="1"/>
  <c r="G939" i="1"/>
  <c r="I939" i="1"/>
  <c r="G940" i="1"/>
  <c r="I940" i="1"/>
  <c r="G941" i="1"/>
  <c r="I941" i="1"/>
  <c r="G942" i="1"/>
  <c r="I942" i="1"/>
  <c r="G944" i="1"/>
  <c r="I944" i="1"/>
  <c r="F7" i="1" l="1"/>
  <c r="H3" i="1" l="1"/>
  <c r="H5" i="1" s="1"/>
  <c r="D3" i="1"/>
  <c r="D4" i="1" s="1"/>
  <c r="D5" i="1" l="1"/>
  <c r="D6" i="1" s="1"/>
  <c r="D7" i="1" s="1"/>
  <c r="D8" i="1" s="1"/>
  <c r="H4" i="1"/>
  <c r="H6" i="1" s="1"/>
  <c r="H7" i="1" s="1"/>
  <c r="H8" i="1" s="1"/>
</calcChain>
</file>

<file path=xl/sharedStrings.xml><?xml version="1.0" encoding="utf-8"?>
<sst xmlns="http://schemas.openxmlformats.org/spreadsheetml/2006/main" count="2833" uniqueCount="1995">
  <si>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</si>
  <si>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</si>
  <si>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</si>
  <si>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</si>
  <si>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</si>
  <si>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</si>
  <si>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</si>
  <si>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</si>
  <si>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</si>
  <si>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</si>
  <si>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</si>
  <si>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</si>
  <si>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</si>
  <si>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</si>
  <si>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</si>
  <si>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</si>
  <si>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</si>
  <si>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</si>
  <si>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</si>
  <si>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</si>
  <si>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</si>
  <si>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</si>
  <si>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</si>
  <si>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</si>
  <si>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</si>
  <si>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</si>
  <si>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</si>
  <si>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</si>
  <si>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</si>
  <si>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</si>
  <si>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</si>
  <si>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</si>
  <si>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</si>
  <si>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</si>
  <si>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m2</t>
  </si>
  <si>
    <t>ud</t>
  </si>
  <si>
    <t>1.2.1</t>
  </si>
  <si>
    <t>m</t>
  </si>
  <si>
    <t>PA</t>
  </si>
  <si>
    <t>0</t>
  </si>
  <si>
    <t>OB.26.001 NUEVO ACCESO ESTACIÓN ESTADIO METROPOLITANO</t>
  </si>
  <si>
    <t>001 OBRAS</t>
  </si>
  <si>
    <t>OBRA CIVIL Y ARQUITECTURA</t>
  </si>
  <si>
    <t>01 ACCESO EMET</t>
  </si>
  <si>
    <t>APERTURA ACCESO NUEVO</t>
  </si>
  <si>
    <t>1.1.1</t>
  </si>
  <si>
    <t>01.01 EMET</t>
  </si>
  <si>
    <t>ACTUACIONES PREVIAS Y AFECCIONES</t>
  </si>
  <si>
    <t>1.1.1.1</t>
  </si>
  <si>
    <t>01.01.01 EMET</t>
  </si>
  <si>
    <t>TOPOGRAFÍA</t>
  </si>
  <si>
    <t>TOP 1002</t>
  </si>
  <si>
    <t>LEVANTAMIENTO TOPOGRÁFICO, REPOSICIÓN CLAVOS E INTEGRACIÓN EN GIS</t>
  </si>
  <si>
    <t>1.1.1.2</t>
  </si>
  <si>
    <t>01.01.02 EMET</t>
  </si>
  <si>
    <t>SERVICIOS AFECTADOS Y REPOSICIONES</t>
  </si>
  <si>
    <t>1.1.1.2.1</t>
  </si>
  <si>
    <t>010102.01</t>
  </si>
  <si>
    <t>ALUMBRADO</t>
  </si>
  <si>
    <t>EN0130</t>
  </si>
  <si>
    <t>DESMONTAJE Y TRASLADO A ALMACEN O LUGAR DE EMPLEO DE BACULOS Y LUMINARIAS</t>
  </si>
  <si>
    <t>EN0700_EOL</t>
  </si>
  <si>
    <t>REPOSICION DE LINEA ELECTRICA SUBTERRANEA PARA  ALUMBRADO</t>
  </si>
  <si>
    <t>EN0010b</t>
  </si>
  <si>
    <t>ARQUETA PARA DESVÍO DE ALUMBRADO</t>
  </si>
  <si>
    <t>m23U13DQA015</t>
  </si>
  <si>
    <t>COLUMNA AE-18 DE 5 m</t>
  </si>
  <si>
    <t>m23U13DB215_eol</t>
  </si>
  <si>
    <t>LUMINARIA CERRADA LED O PROYECTOR LED CLASE I HASTA 150W</t>
  </si>
  <si>
    <t>m23U13KD010</t>
  </si>
  <si>
    <t>EXCAVACIÓN PARA TOMA TIERRA 500x500x2 mm EN ARQUETA NUEVA</t>
  </si>
  <si>
    <t>m23U13KC040</t>
  </si>
  <si>
    <t>CIMENTACIÓN C1 O C2 EN ZONA AJARDINADA SIN ARQUETA ADOSADA</t>
  </si>
  <si>
    <t>1.1.1.2.2</t>
  </si>
  <si>
    <t>010102.02</t>
  </si>
  <si>
    <t>SANEAMIENTO</t>
  </si>
  <si>
    <t>CM1E02ZMA050</t>
  </si>
  <si>
    <t>EXCAVACIÓN ZANJA SANEAMIENTO A MÁQUINA TERRENO DURO A BORDES</t>
  </si>
  <si>
    <t>m3</t>
  </si>
  <si>
    <t>CM1E02SZ070</t>
  </si>
  <si>
    <t>RELLENO/COMPACTADO ZANJA C/RANA S/APORTE</t>
  </si>
  <si>
    <t>CM1E03ZLR030</t>
  </si>
  <si>
    <t>POZO LADRILLO REGISTRO D=100 cm h=2,00 m</t>
  </si>
  <si>
    <t>CM1E03ZLR050</t>
  </si>
  <si>
    <t>POZO LADRILLO REGISTRO D=120 cm h=3,00 m</t>
  </si>
  <si>
    <t>EN0230</t>
  </si>
  <si>
    <t>EXCAV. Y CONSTR. DE POZO DE REGISTRO HASTA 10 M. 100 CM DIAM.</t>
  </si>
  <si>
    <t>CM1U07OEP580</t>
  </si>
  <si>
    <t>TUBERÍA PVC DOBLE PARED CORRUGADO DN 400 SN8 6 m COLOR TEJA</t>
  </si>
  <si>
    <t>CM1U07OEP580_d</t>
  </si>
  <si>
    <t>TUBERÍA PVC DOBLE PARED CORRUGADO DN 400 SN8 6 m COLGADO</t>
  </si>
  <si>
    <t>1.1.1.2.3</t>
  </si>
  <si>
    <t>010102.06</t>
  </si>
  <si>
    <t>ELECTRICIDAD</t>
  </si>
  <si>
    <t>CM1U09AL040_D</t>
  </si>
  <si>
    <t>REPOSICIÓN DE RED MEDIA TENSIÓN SUBTERRÁNEA</t>
  </si>
  <si>
    <t>CM1U09BZ050</t>
  </si>
  <si>
    <t>ARQUETA PREFABRICADA PP REGISTRO 58x58x60 cm</t>
  </si>
  <si>
    <t>1.1.1.2.4</t>
  </si>
  <si>
    <t>010102.08</t>
  </si>
  <si>
    <t>PAVIMENTACIÓN FIRMES</t>
  </si>
  <si>
    <t>EOB0160</t>
  </si>
  <si>
    <t>REPOSICION DE FIRME DE CALZADA, CON BASE DE HORMIGON HM-15</t>
  </si>
  <si>
    <t>1.1.1.3</t>
  </si>
  <si>
    <t>01.01.03 EMET</t>
  </si>
  <si>
    <t>OCUPACIONES TEMPORALES Y AFECCIÓN AL TRÁFICO</t>
  </si>
  <si>
    <t>DTM010</t>
  </si>
  <si>
    <t>DESMONTAJE DE HITO O BOLARDO</t>
  </si>
  <si>
    <t>EL0370N</t>
  </si>
  <si>
    <t>DEMOLICION, LEVANTAMIENTO Y RETIRADA DE ELEMENTOS DE SUPERFICIE</t>
  </si>
  <si>
    <t>ADL010-ARB</t>
  </si>
  <si>
    <t>RETIRADA DE ARBUSTOS Y TIERRA VEGETAL</t>
  </si>
  <si>
    <t>DTM030</t>
  </si>
  <si>
    <t>DESMONTAJE DE SEÑAL VERTICAL</t>
  </si>
  <si>
    <t>MCM1U03DFC020</t>
  </si>
  <si>
    <t>FRESADO FIRME MEZCLA BITUMINOSA</t>
  </si>
  <si>
    <t>CM1U17HMC010</t>
  </si>
  <si>
    <t>MARCA VIAL P-RR/RW CONTINUA ACRÍLICA ACUOSA 10 CM</t>
  </si>
  <si>
    <t>CM1U17HMC020</t>
  </si>
  <si>
    <t>MARCA VIAL P-RR/RW DISCONTINUA ACRÍLICA ACUOSA 10 CM</t>
  </si>
  <si>
    <t>CM1U17HSC015</t>
  </si>
  <si>
    <t>PINTURA ACRÍLICA ACUOSA EN CEBREADOS</t>
  </si>
  <si>
    <t>CM1U17HSS015</t>
  </si>
  <si>
    <t>PINTURA ACRÍLICA ACUOSA EN SÍMBOLOS</t>
  </si>
  <si>
    <t>U03VCS220</t>
  </si>
  <si>
    <t>CAPA RODADURA AC-16 SURF 50/70 S E=5 CM DESGASTE</t>
  </si>
  <si>
    <t>S05A100</t>
  </si>
  <si>
    <t>SEPARADOR DE VÍAS (100X80X40 CM) ROJO Y BLANCO</t>
  </si>
  <si>
    <t>U17LB010</t>
  </si>
  <si>
    <t>BALIZA DESTELLANTE INCANDESCENTE</t>
  </si>
  <si>
    <t>U17VAR010</t>
  </si>
  <si>
    <t>SEÑAL RECTANGULAR REFLEXIVA E.G. 60X90 CM C</t>
  </si>
  <si>
    <t>U17VAT010</t>
  </si>
  <si>
    <t>SEÑAL TRIANGULAR REFLEXIVA E.G. 70 CM C</t>
  </si>
  <si>
    <t>CM1U17VAA010</t>
  </si>
  <si>
    <t>SEÑAL CIRCULAR REFLEXIVA RA-1 60 CM</t>
  </si>
  <si>
    <t>U17VCC302</t>
  </si>
  <si>
    <t>CARTEL INFORMATIVO CHAPA PINTADO, I/ RETIRADA</t>
  </si>
  <si>
    <t>m23U14N030</t>
  </si>
  <si>
    <t>TRANSPORTE Y PLANTACIÓN ÁRBOL EJEMPLAR DE VIVERO MUNICIPAL</t>
  </si>
  <si>
    <t>m23U14N150</t>
  </si>
  <si>
    <t>PROTECCIÓN DE ARBOLADO CON TABLONES DE MADERA</t>
  </si>
  <si>
    <t>ED1200</t>
  </si>
  <si>
    <t>CERRAMIENTO PROVISIONAL DE OBRA PARA EXTERIOR DE CHAPA OPACA (NOCTURNO)</t>
  </si>
  <si>
    <t>ED1400</t>
  </si>
  <si>
    <t>PANELES DE ALUMINIO AVISO OBRA COLOCADOS SOBRE CERRAMIENTOS 70X100</t>
  </si>
  <si>
    <t>ED1500</t>
  </si>
  <si>
    <t>CARTELES POLIESTIRENO</t>
  </si>
  <si>
    <t>ED1600</t>
  </si>
  <si>
    <t>VINILO ADHESIVO</t>
  </si>
  <si>
    <t>ECA0010PN</t>
  </si>
  <si>
    <t>CERRAMIENTO PROVISIONAL DE OBRA PARA INTERIOR DE PLACAS DE CARTÓN-YESO PINTADO EN AZUL. (NOCTURNO)</t>
  </si>
  <si>
    <t>EGG0640-ro</t>
  </si>
  <si>
    <t>SUMINISTRO E INSTALACIÓN DE TIRA FOTOLUMINISCENTE PARA CERRAMIENTO DE OBRA (NOCTURNO)</t>
  </si>
  <si>
    <t>1.1.2</t>
  </si>
  <si>
    <t>01.02 EMET</t>
  </si>
  <si>
    <t>AUSCULTACIÓN Y CONTROL</t>
  </si>
  <si>
    <t>1.1.2.1</t>
  </si>
  <si>
    <t>0102P 01</t>
  </si>
  <si>
    <t>ELEMENTOS DE INSTRUMENTACIÓN</t>
  </si>
  <si>
    <t>AUSEL0180</t>
  </si>
  <si>
    <t>INSTALACIÓN DE UN INCLINÓMETRO EN PANTALLA O PILOTE</t>
  </si>
  <si>
    <t>AUSEL0190</t>
  </si>
  <si>
    <t>ARQUETA ESPECIAL REFORZADA PARA PROTECCIÓN DE EQUIPOS DE INSTRUM</t>
  </si>
  <si>
    <t>AUSEL0110_eol</t>
  </si>
  <si>
    <t>HITOS DE NIVELACIÓN</t>
  </si>
  <si>
    <t>AUSEL0220_eol</t>
  </si>
  <si>
    <t>SISTEMA COMBINADO PARA CONVERGENCIAS: PERNO + DIANA TOPOGRÁFICA</t>
  </si>
  <si>
    <t>1.1.2.2</t>
  </si>
  <si>
    <t>0102P 02</t>
  </si>
  <si>
    <t>EQUIPOS DE LECTURA Y SEGUIMIENTO</t>
  </si>
  <si>
    <t>EQLEC10_m</t>
  </si>
  <si>
    <t>JORNADA DE EQUIPO DE INSTRUMENTACIÓN</t>
  </si>
  <si>
    <t>d</t>
  </si>
  <si>
    <t>EQLEC10_INS</t>
  </si>
  <si>
    <t>JORNADA DE EQUIPO DE TOPOGRAFÍA DIURNO</t>
  </si>
  <si>
    <t>EQLEC10N</t>
  </si>
  <si>
    <t>JORNADA DE EQUIPO DE TOPOGRAFÍA NOCTURNO</t>
  </si>
  <si>
    <t>TECAUSC</t>
  </si>
  <si>
    <t>JORNADA DE TÉCNICO DE AUSCULTACIÓN</t>
  </si>
  <si>
    <t>1.1.3</t>
  </si>
  <si>
    <t>01.03 EMET</t>
  </si>
  <si>
    <t>OBRA CIVIL</t>
  </si>
  <si>
    <t>1.1.3.1</t>
  </si>
  <si>
    <t>OCYEST.01</t>
  </si>
  <si>
    <t>RAMPA, POZO DE BOMBEO Y ZAPATA BÁCULO</t>
  </si>
  <si>
    <t>1.1.3.1.1</t>
  </si>
  <si>
    <t>OCYEST.01.01</t>
  </si>
  <si>
    <t>DEMOLICIONES</t>
  </si>
  <si>
    <t>CM1E01DSH050</t>
  </si>
  <si>
    <t>DEMOLICIÓN FORJADO LOSA HORMIGÓN e&lt;35 cm C/MARTILLO</t>
  </si>
  <si>
    <t>1.1.3.1.2</t>
  </si>
  <si>
    <t>OCYEST.01.02</t>
  </si>
  <si>
    <t>EXCAVACIONES Y RELLENOS</t>
  </si>
  <si>
    <t>EL0740B</t>
  </si>
  <si>
    <t>EXCAVACIÓN VACIADO A CIELO ABIERTO</t>
  </si>
  <si>
    <t>EL0790</t>
  </si>
  <si>
    <t>EXCAVACION VACIADO ENTRE PANTALLAS</t>
  </si>
  <si>
    <t>CM1E02EMA120</t>
  </si>
  <si>
    <t>EXCAVACIÓN ZANJA A MÁQUINA TERRENOS COMPACTOS ACOPIO OBRA</t>
  </si>
  <si>
    <t>1.1.3.1.3</t>
  </si>
  <si>
    <t>OCYEST.01.03</t>
  </si>
  <si>
    <t>ESTRUCTURAS</t>
  </si>
  <si>
    <t>1.1.3.1.3.1</t>
  </si>
  <si>
    <t>OCYEST.01.02.01</t>
  </si>
  <si>
    <t>PILOTES</t>
  </si>
  <si>
    <t>EE0800N</t>
  </si>
  <si>
    <t>PILOTE HORMIGONADO IN SITU, DE DIAMETRO HASTA 1000 MM</t>
  </si>
  <si>
    <t>EE0780</t>
  </si>
  <si>
    <t>PILOTE DE MORTERO IN SITU</t>
  </si>
  <si>
    <t>CM1E04PV050</t>
  </si>
  <si>
    <t>VIGA CORONACIÓN PANTALLA HA-30/B/20/IIa</t>
  </si>
  <si>
    <t>EEAPFEE0020</t>
  </si>
  <si>
    <t>ACERO B500S COLOCADO</t>
  </si>
  <si>
    <t>kg</t>
  </si>
  <si>
    <t>1.1.3.1.3.2</t>
  </si>
  <si>
    <t>OCYEST.01.02.02</t>
  </si>
  <si>
    <t>LOSAS Y MUROS</t>
  </si>
  <si>
    <t>EE0330esc</t>
  </si>
  <si>
    <t>ENCOFRADO LOSAS</t>
  </si>
  <si>
    <t>EE0310</t>
  </si>
  <si>
    <t>ENCOFRADO PLANO PARAMENTOS  VERTICALES</t>
  </si>
  <si>
    <t>E04NLM005</t>
  </si>
  <si>
    <t>HORMIGÓN LIMPIEZA Y NIVELACIÓN HM-20/P/20/I VERT. MANUAL</t>
  </si>
  <si>
    <t>CM1E04ZMB120</t>
  </si>
  <si>
    <t>HORMIGÓN CIMENTACIÓN ZAPATAS HA-30/B/20/IIa VERT. BOMBA</t>
  </si>
  <si>
    <t>E04LMB010 esc</t>
  </si>
  <si>
    <t>HORMIGÓN P/ARMAR HA-30/B/20/IIa V.BOMBA LOSAS</t>
  </si>
  <si>
    <t>U05LAHAPFEE01</t>
  </si>
  <si>
    <t>HORMIGÓN HA-30 ALZADOS MUROS</t>
  </si>
  <si>
    <t>CM1E04SAB020</t>
  </si>
  <si>
    <t>SOLERA HORMIGÓN ARMADO HA-30/B/20/IIa #150x150x6 mm VERT. BOMBA e=15 cm</t>
  </si>
  <si>
    <t>CM1E10IAB070</t>
  </si>
  <si>
    <t>IMPERMEABILIZACIÓN MUROS LÁMINA ASFÁLTICA+LÁMINA DRENANTE</t>
  </si>
  <si>
    <t>EI0141BEG</t>
  </si>
  <si>
    <t>TRATAMIENTO DE IMPERMEABILIZACIÓN EN LOSAS DE CUBIERTA</t>
  </si>
  <si>
    <t>E09AIS077</t>
  </si>
  <si>
    <t>TRATAMIENTO IMPERMEABILIZANTE CON SISTEMA COMPLETO TEIMLAM</t>
  </si>
  <si>
    <t>EE0110</t>
  </si>
  <si>
    <t>ANCLAJE PARA BARRA CORRUGADA</t>
  </si>
  <si>
    <t>1.1.4</t>
  </si>
  <si>
    <t>01.04 EMET</t>
  </si>
  <si>
    <t>ARQUITECTURA</t>
  </si>
  <si>
    <t>1.1.4.1</t>
  </si>
  <si>
    <t>01.04.01</t>
  </si>
  <si>
    <t>DESMONTAJE Y DEMOLICIONES</t>
  </si>
  <si>
    <t>EL1090</t>
  </si>
  <si>
    <t>TALADRO S/HORMIGÓN D&gt;100 MM</t>
  </si>
  <si>
    <t>EL0180</t>
  </si>
  <si>
    <t>DEMOLIC. VIGAS-PILARES METÁLICOS A MANO</t>
  </si>
  <si>
    <t>EL0330</t>
  </si>
  <si>
    <t>DEMOLICION DE FABRICA DE LADRILLO O MAMPOSTERIA</t>
  </si>
  <si>
    <t>1.1.4.2</t>
  </si>
  <si>
    <t>01.04.02</t>
  </si>
  <si>
    <t>DRENAJE Y SANEAMIENTO</t>
  </si>
  <si>
    <t>m23U09BV030</t>
  </si>
  <si>
    <t>CANALETA PREFABRICADA 300 mm</t>
  </si>
  <si>
    <t>E03ALR060</t>
  </si>
  <si>
    <t>ARQUETA LADRILLO REGISTRO 63x63x80 cm</t>
  </si>
  <si>
    <t>m23E03OEP040</t>
  </si>
  <si>
    <t>TUBO PVC COMPACTA JUNTA ELÁSTICA SN2 COLOR TEJA 200mm</t>
  </si>
  <si>
    <t>m23E03OEP050</t>
  </si>
  <si>
    <t>TUBO PVC COMPACTA JUNTA ELÁSTICA SN2 COLOR TEJA 315mm</t>
  </si>
  <si>
    <t>U02PA020</t>
  </si>
  <si>
    <t>ARQUETA PREFABRICADA REGISTRABLE DE HORMIGÓN EN MASA 80x80x85 cm</t>
  </si>
  <si>
    <t>U02090070</t>
  </si>
  <si>
    <t>Tubería de PVC-O 500, de diámetro nominal DN 400 mm</t>
  </si>
  <si>
    <t>m23U05A060</t>
  </si>
  <si>
    <t>ZANJA DRENAJE 0,80x0,40 m</t>
  </si>
  <si>
    <t>E03ALR060_EOL</t>
  </si>
  <si>
    <t>IMBORNAL LADRILLO C/REJILLA 100x50x80 cm</t>
  </si>
  <si>
    <t>1.1.4.3</t>
  </si>
  <si>
    <t>01.04.03</t>
  </si>
  <si>
    <t>CARPINTERIA CERRAJERIA, VIDRIOS Y ESTRUCTURAS METALICAS</t>
  </si>
  <si>
    <t>1.1.4.3.1</t>
  </si>
  <si>
    <t>01.04.03.01</t>
  </si>
  <si>
    <t>CERRAJERÍA</t>
  </si>
  <si>
    <t>EHI0100N</t>
  </si>
  <si>
    <t>CHAPA DE ACERO INOXIDABLE EN REMATES. (NOCTURNO)</t>
  </si>
  <si>
    <t>EGB0380_EOL</t>
  </si>
  <si>
    <t>SUMINISTRO E INSTALACIÓN DE BARANDILLA CON PASAMANOS DOBLE (NOCTURNO)</t>
  </si>
  <si>
    <t>0410.011_inox</t>
  </si>
  <si>
    <t>BARANDILLA ACERO TUBOS VERT. 20X20X1 H=130 CM</t>
  </si>
  <si>
    <t>TUBOINOX</t>
  </si>
  <si>
    <t>PASAMANOS DE ACERO INOXIDABLE</t>
  </si>
  <si>
    <t>EHI0090_eol</t>
  </si>
  <si>
    <t>CARPINTERIA FIJA CIEGA DE ACERO INOXIDABLEen EXTERIOR</t>
  </si>
  <si>
    <t>1.1.4.3.2</t>
  </si>
  <si>
    <t>01.04.03.02</t>
  </si>
  <si>
    <t>CANCELA Y PÓRTICO</t>
  </si>
  <si>
    <t>EM0430</t>
  </si>
  <si>
    <t>PUERTA CANCELA ENROLLABLE DE ALUMINIO</t>
  </si>
  <si>
    <t>EM0550</t>
  </si>
  <si>
    <t>TOMA DE TIERRA, INCLUYENDO PICA, HERRAJES, CABLE, ETC</t>
  </si>
  <si>
    <t>EM0560</t>
  </si>
  <si>
    <t>TRONERAS DE 1.20X0.50 M PARA PASO DE CABLES.</t>
  </si>
  <si>
    <t>EM0450</t>
  </si>
  <si>
    <t>PUERTAS DE ACERO INOX. ACCESO A CUADRO Y LECTORES</t>
  </si>
  <si>
    <t>EM0030</t>
  </si>
  <si>
    <t>ARMARIO ELÉCTRICO METÁLICO.</t>
  </si>
  <si>
    <t>PORTICO</t>
  </si>
  <si>
    <t>PORTICO DE ACERO INOXIDABLE</t>
  </si>
  <si>
    <t>EHI0172</t>
  </si>
  <si>
    <t>PUERTA OSCILOBATIENTE DE DOS HOJAS</t>
  </si>
  <si>
    <t>1.1.4.4</t>
  </si>
  <si>
    <t>01.04.04</t>
  </si>
  <si>
    <t>PINTURA Y REVESTIMIENTOS VERTICALES</t>
  </si>
  <si>
    <t>EB0280</t>
  </si>
  <si>
    <t>TRATAMIENTO PROTECC. ANTIPINTADA</t>
  </si>
  <si>
    <t>m23E27P070</t>
  </si>
  <si>
    <t>PREPARACIÓN SUPERFICIES HORMIGÓN</t>
  </si>
  <si>
    <t>LADESM</t>
  </si>
  <si>
    <t>FABRICA DE 1/2 PIE DE ESPESOR DE LADRILLO CARA VISTA</t>
  </si>
  <si>
    <t>1.1.5</t>
  </si>
  <si>
    <t>01.05 EMET</t>
  </si>
  <si>
    <t>URBANIZACIÓN</t>
  </si>
  <si>
    <t>CM1U04BH001</t>
  </si>
  <si>
    <t>BORDILLO HORMIGÓN MONOCAPA GRIS 8-9X19 CM</t>
  </si>
  <si>
    <t>m22U06CH060</t>
  </si>
  <si>
    <t>LOSETA HIDRÁULICA BOTONES COLOR 30X30 CM</t>
  </si>
  <si>
    <t>m22U16H080</t>
  </si>
  <si>
    <t>BOLARDO CILÍNDRICO ALUMINIO MU-35J</t>
  </si>
  <si>
    <t>m23U06CL020</t>
  </si>
  <si>
    <t>LOSA HORMIGÓN GRIS S/ARENA</t>
  </si>
  <si>
    <t>m23U06B370</t>
  </si>
  <si>
    <t>ENLOSADO DE GRANITO 60x40x8 cm S/MORTERO ALTA RESISTENCIA</t>
  </si>
  <si>
    <t>jardin</t>
  </si>
  <si>
    <t>DISEÑO Y EJECUCIÓN DE ZONA AJARDINADA INTERIOR RAMPA</t>
  </si>
  <si>
    <t>1.1.6</t>
  </si>
  <si>
    <t>01.09 EMET</t>
  </si>
  <si>
    <t>ARQUEOLOGÍA Y PALEONTOLOGÍA</t>
  </si>
  <si>
    <t>ARQ01</t>
  </si>
  <si>
    <t>PROYECTO DE ACTUACIÓN ARQUEOLÓGICA</t>
  </si>
  <si>
    <t>ARQ02</t>
  </si>
  <si>
    <t>SEGUIMIENTO ARQUEOLÓGICO</t>
  </si>
  <si>
    <t>mes</t>
  </si>
  <si>
    <t>ARQ03</t>
  </si>
  <si>
    <t>SEGUIMIENTO PALEONTOLÓGICO</t>
  </si>
  <si>
    <t>ARQ04</t>
  </si>
  <si>
    <t>RECOGIDA Y ANÁLISIS DE MUESTRA DE 500KG</t>
  </si>
  <si>
    <t>ARQ05</t>
  </si>
  <si>
    <t>RECOGIDA Y ANÁLISIS DE MUESTRA DE 100KG</t>
  </si>
  <si>
    <t>ARQ06</t>
  </si>
  <si>
    <t>INFORME MENSUAL DE SEGUIMIENTO</t>
  </si>
  <si>
    <t>ARQ07</t>
  </si>
  <si>
    <t>INFORME Y MEMORIA FINAL</t>
  </si>
  <si>
    <t>1.1.7</t>
  </si>
  <si>
    <t>01.10 MET</t>
  </si>
  <si>
    <t>POZO DE BOMBEO</t>
  </si>
  <si>
    <t>1.1.7.1</t>
  </si>
  <si>
    <t>PB01</t>
  </si>
  <si>
    <t>U02150314</t>
  </si>
  <si>
    <t>Derivación en T de fundición dúctil para PVC-O con tres enchufes en junta flexible, PN 16, DN 400 mm</t>
  </si>
  <si>
    <t>U03013020</t>
  </si>
  <si>
    <t>Válvula de compuerta, DN 80 mm</t>
  </si>
  <si>
    <t>U03013070</t>
  </si>
  <si>
    <t>Válvula de compuerta, DN 250 mm</t>
  </si>
  <si>
    <t>U03037320</t>
  </si>
  <si>
    <t>Válvula de retención de tipo bola, DN 80</t>
  </si>
  <si>
    <t>U03037370</t>
  </si>
  <si>
    <t>Válvula de retención de tipo bola, DN 250</t>
  </si>
  <si>
    <t>NWU02073050</t>
  </si>
  <si>
    <t>Tubería de acero inoxidable AISI-316 L, DN 80</t>
  </si>
  <si>
    <t>U03072030</t>
  </si>
  <si>
    <t>Caudalímetro electromagnético DN 250 mm</t>
  </si>
  <si>
    <t>NWU03072030</t>
  </si>
  <si>
    <t>Caudalímetro electromagnético DN 80 mm</t>
  </si>
  <si>
    <t>U02073050</t>
  </si>
  <si>
    <t>Tubería de acero inoxidable AISI-316 L, DN 219,1 mm espesor mínimo 5 mm</t>
  </si>
  <si>
    <t>NWBOMBA</t>
  </si>
  <si>
    <t>Bomba centrífuga sumergible con motor de 21 KW/400 V 50 HZ</t>
  </si>
  <si>
    <t>NWTAPON</t>
  </si>
  <si>
    <t>Tapón hembra PN16 fundición dúctil DN 400 mm</t>
  </si>
  <si>
    <t>NWCAM</t>
  </si>
  <si>
    <t>Camlock macho acero inoxidable 3"</t>
  </si>
  <si>
    <t>1.1.7.2</t>
  </si>
  <si>
    <t>PB02</t>
  </si>
  <si>
    <t>POZO-VERTIDO CANAL ISABEL II Y DESVÍO</t>
  </si>
  <si>
    <t>ER0010</t>
  </si>
  <si>
    <t>ACOMETIDA RED SANEAM. SUBTERRANEA</t>
  </si>
  <si>
    <t>U05010500</t>
  </si>
  <si>
    <t>Pozo de registro, diámetro interior 100 cm hasta 5 m de profundidad</t>
  </si>
  <si>
    <t>U02011030</t>
  </si>
  <si>
    <t>Tubería de hormigón armado para saneamiento DN 500 mm</t>
  </si>
  <si>
    <t>U01022020</t>
  </si>
  <si>
    <t>Excavación en zanja, por medios mecánicos, en terreno medio</t>
  </si>
  <si>
    <t>U01030010</t>
  </si>
  <si>
    <t>Arena silícea para asiento de tuberías</t>
  </si>
  <si>
    <t>U01030040</t>
  </si>
  <si>
    <t>Relleno de zanjas con suelos adecuados, tamaño máximo 150 mm</t>
  </si>
  <si>
    <t>U01030060</t>
  </si>
  <si>
    <t>Relleno de zanjas con suelos seleccionados, tamaño máximo 30 mm</t>
  </si>
  <si>
    <t>U01040010</t>
  </si>
  <si>
    <t>Refino, nivelación y apisonado en explanadas, por cualquier procedimiento, incluso limpieza.</t>
  </si>
  <si>
    <t>U09041070</t>
  </si>
  <si>
    <t>Extendido de tierra vegetal</t>
  </si>
  <si>
    <t>CM1U07ALD010</t>
  </si>
  <si>
    <t>CÁMARA DE DESCARGA 140x80x140 cm</t>
  </si>
  <si>
    <t>CM1E01AE030</t>
  </si>
  <si>
    <t>ENTIBACIÓN CUAJADA ZANJA &lt;3 m PANEL ALUMINIO</t>
  </si>
  <si>
    <t>02 ASC EMET</t>
  </si>
  <si>
    <t>IMPLANTACIÓN DE ASCENSORES</t>
  </si>
  <si>
    <t>02.01 ASCEN</t>
  </si>
  <si>
    <t>1.2.1.1</t>
  </si>
  <si>
    <t>02.01.02 ASCEN</t>
  </si>
  <si>
    <t>DESPORTSAEM</t>
  </si>
  <si>
    <t>DESMONTAJE DE PORTÓN DE SALIDA DE EMERGENCIA</t>
  </si>
  <si>
    <t>demSAEM</t>
  </si>
  <si>
    <t>DEMOLICIÓN SALIDA DE EMERGENCIA</t>
  </si>
  <si>
    <t>1.2.1.2</t>
  </si>
  <si>
    <t>02.01.03 ASCEN</t>
  </si>
  <si>
    <t>ESTRUASCEINTE</t>
  </si>
  <si>
    <t>ESTRUCTURA ACRISTALADA ASCENSOR INTERIOR</t>
  </si>
  <si>
    <t>TEMP-2ASC-RoN</t>
  </si>
  <si>
    <t>PABELLÓN EXTERIOR PARA DOS ASCENSORES DE 3,50 X 5,00 M APROX. (NOCTURNO)</t>
  </si>
  <si>
    <t>0404.001</t>
  </si>
  <si>
    <t>ACERO LAMINADO S275 JR PERFIL TUBULAR ESTRUCTURA GALVANIZADO</t>
  </si>
  <si>
    <t>0404.003</t>
  </si>
  <si>
    <t>PLACA ANCLAJE S275 30X30X2CM GALVANIZADAS</t>
  </si>
  <si>
    <t>1.2.1.3</t>
  </si>
  <si>
    <t>02.01.04 ASCEN</t>
  </si>
  <si>
    <t>PINTURA</t>
  </si>
  <si>
    <t>EB0170</t>
  </si>
  <si>
    <t>PINTURA ESMALTE ESTRUCTURA MET.</t>
  </si>
  <si>
    <t>1.2.1.4</t>
  </si>
  <si>
    <t>02.01.05 ASCEN</t>
  </si>
  <si>
    <t>DRENAJE, SANEAMIENTO Y FONTANERIA</t>
  </si>
  <si>
    <t>ER0340</t>
  </si>
  <si>
    <t>IMBORNAL LONGITUDINAL SIFÓNICO PREFABRICADO C/ REJILLA DE FUNDICIÓN</t>
  </si>
  <si>
    <t>ER0420</t>
  </si>
  <si>
    <t>TUBERIA DE PVC DE DIAMETRO 300 PARA RECOGIDA DE AGUA EN ESTACION</t>
  </si>
  <si>
    <t>E03ALR040-roN.1</t>
  </si>
  <si>
    <t>ARQUETA LADRILLO REGISTRO 51X51X65 CM (NOCTURNO) C</t>
  </si>
  <si>
    <t>ER0120-ro</t>
  </si>
  <si>
    <t>SUMINISTRO Y COLOCACIÓN DE TUBERÍA DE PVC D. 160 MM PARA BAJANTE</t>
  </si>
  <si>
    <t>E03OCP050</t>
  </si>
  <si>
    <t>COLECTOR COLGADO PVC D=200 MM</t>
  </si>
  <si>
    <t>0402.011</t>
  </si>
  <si>
    <t>CANALON PERIMETRAL EN HUECOS DE RECOGIDA DE AGUA DE ESTACION</t>
  </si>
  <si>
    <t>ES0011</t>
  </si>
  <si>
    <t>CONEXION DE DRENAJE CON CANAL DE VIA</t>
  </si>
  <si>
    <t>ES0250-roN.1</t>
  </si>
  <si>
    <t>TAPA PARA ARQUETA REGISTRABLE. (NOCTURNO)</t>
  </si>
  <si>
    <t>1.3</t>
  </si>
  <si>
    <t>03 MOD EMET</t>
  </si>
  <si>
    <t>ACTUALIZACIÓN ESTACIÓN</t>
  </si>
  <si>
    <t>1.3.1</t>
  </si>
  <si>
    <t>03.01</t>
  </si>
  <si>
    <t>1.3.1.1</t>
  </si>
  <si>
    <t>03.01.01</t>
  </si>
  <si>
    <t>DESMONTAJES Y DEMOLICIONES</t>
  </si>
  <si>
    <t>1.3.1.1.1</t>
  </si>
  <si>
    <t>03010101_EOL</t>
  </si>
  <si>
    <t>DESMONTAJES</t>
  </si>
  <si>
    <t>NED002</t>
  </si>
  <si>
    <t>DESMONTAJE DE CAJA DE TELEFONO DE PIÑON. (NOCTURNO)</t>
  </si>
  <si>
    <t>ED0170</t>
  </si>
  <si>
    <t>DESMONTAJE DE CARTEL DE AVISOS METÁLICO. (NOCTURNO)</t>
  </si>
  <si>
    <t>ED0930</t>
  </si>
  <si>
    <t>DESMONTAJE DE TIRA CONTINUA DE SEÑALIZACIÓN FOTOLUMINISCENTE. (NOCTURNO)</t>
  </si>
  <si>
    <t>invt3</t>
  </si>
  <si>
    <t>DESMONTAJE DE ARMARIO DE COLUMNA SECA (NOCTURNO)</t>
  </si>
  <si>
    <t>ED0150</t>
  </si>
  <si>
    <t>DESMONTAJE DE CARPINTERÍA METÁLICA ACRISTALADA</t>
  </si>
  <si>
    <t>E01H260</t>
  </si>
  <si>
    <t>DESMONTAJE DE CANALETA PORTACABLES E INSTALACIÓN ELÉCTRICA. (NOCTURNO)</t>
  </si>
  <si>
    <t>ED0380</t>
  </si>
  <si>
    <t>DESMONTAJE DE FALSO TECHO DE LAMAS METÁLICAS</t>
  </si>
  <si>
    <t>NEC1000N</t>
  </si>
  <si>
    <t>P.A. A JUSTIFICAR DESMONTAJE Y REPOSICIÓN DE INSTALACIONES EN ACTUACIONES DE OBRA CIVIL EN ANDENES</t>
  </si>
  <si>
    <t>ED0640</t>
  </si>
  <si>
    <t>DESMONTAJE DE PANEL DE CHAPA VITRIFICADA EN ZONA DE OBRAS</t>
  </si>
  <si>
    <t>ED0650</t>
  </si>
  <si>
    <t>DESMONTAJE DE PANEL DE CHAPA VITRIFICADA EN ZONA DE OBRAS. (NOCTURNO)</t>
  </si>
  <si>
    <t>ED0120</t>
  </si>
  <si>
    <t>DESMONTAJE DE BARANDILLA. (NOCTURNO)</t>
  </si>
  <si>
    <t>ED0430</t>
  </si>
  <si>
    <t>DESMONTAJE DE INODORO</t>
  </si>
  <si>
    <t>ED0950</t>
  </si>
  <si>
    <t>DESMONTAJE DE URINARIO</t>
  </si>
  <si>
    <t>ED0440</t>
  </si>
  <si>
    <t>DESMONTAJE DE LAVABO</t>
  </si>
  <si>
    <t>2</t>
  </si>
  <si>
    <t>DESMONTAJE Y RETIRADA DE PERFILERÍA DE REMATES DE ACERO INOXIDABLE DE ESTACIÓN. (NOCTURNO)</t>
  </si>
  <si>
    <t>1.3.1.1.2</t>
  </si>
  <si>
    <t>03010102_EOL</t>
  </si>
  <si>
    <t>E01DPP</t>
  </si>
  <si>
    <t>DEMOLICIÓN SOLADO BALDOSAS A MANO (NOCTURNO)</t>
  </si>
  <si>
    <t>E02A080N</t>
  </si>
  <si>
    <t>DEMOLICIÓN ALICATADOS A MANO (NOCTURNO) C</t>
  </si>
  <si>
    <t>EL0560-Ro</t>
  </si>
  <si>
    <t>DEMOLICIÓN FÁB.LADRILLO MACIZO 1/2 PIE A MANO C</t>
  </si>
  <si>
    <t>EL0470N</t>
  </si>
  <si>
    <t>DEMOLICIÓN DE SOLERA DE HORMIGÓN EN MASA DE HASTA 20 CM. (NOCTURNO)</t>
  </si>
  <si>
    <t>EL0020N</t>
  </si>
  <si>
    <t>APERTURA DE ARQUETA DE PASO EN CANALIZACIÓN DE TORNIQUETES (NOCTURNO)</t>
  </si>
  <si>
    <t>EL0130</t>
  </si>
  <si>
    <t>CORTE DE PAVIMENTO DE TERRAZO O BALDOSA CON RADIAL. (NOCTURNO)</t>
  </si>
  <si>
    <t>EL0090</t>
  </si>
  <si>
    <t>APERTURA ROZAS LADRILLO MACIZO C/MARTILLO</t>
  </si>
  <si>
    <t>EL1080MDF</t>
  </si>
  <si>
    <t>TALADRO S/PARED EXTERIOR D&lt;100 MM</t>
  </si>
  <si>
    <t>EL0170</t>
  </si>
  <si>
    <t>DEMOLIC. FORJADOS VIGUETAS METÁL./BOVEDILLAS C/COMPRESOR</t>
  </si>
  <si>
    <t>1.3.1.2</t>
  </si>
  <si>
    <t>03.01.02</t>
  </si>
  <si>
    <t>Grf-ro</t>
  </si>
  <si>
    <t>GRIFERIA FUENTES</t>
  </si>
  <si>
    <t>E05A020</t>
  </si>
  <si>
    <t>CONEXIÓN A FUENTES DE ANDÉN DE RED DE DRENAJE. (NOCTURNO)</t>
  </si>
  <si>
    <t>U06TP300</t>
  </si>
  <si>
    <t>CONDUC.POLIET. PE80 PN10 DN=50MM</t>
  </si>
  <si>
    <t>U06TP250</t>
  </si>
  <si>
    <t>CONDUC.POLIET. PE80 PN16 D=25MM</t>
  </si>
  <si>
    <t>U06VEP033</t>
  </si>
  <si>
    <t>ENLACE REDUCIDO POLIPROPILENO DN=50/40MM</t>
  </si>
  <si>
    <t>U06VEP034</t>
  </si>
  <si>
    <t>ENLACE REDUCIDO POLIPROPILENO DN=40/25MM</t>
  </si>
  <si>
    <t>U06VAV412</t>
  </si>
  <si>
    <t>VÁLV.REG.PRES.MET.C/MAN.D=1 1/2"   C</t>
  </si>
  <si>
    <t>EJV0010.1</t>
  </si>
  <si>
    <t>LLAVE DE ESFERA DE 1" 25 MM.</t>
  </si>
  <si>
    <t>U06VAV114.1</t>
  </si>
  <si>
    <t>VÁLVULA ESFERA PVC DN=50 MM</t>
  </si>
  <si>
    <t>EJE0150N.1</t>
  </si>
  <si>
    <t>TUBERÍA PVC SANITARIA TIPO C 110 MM.(NOCTURNO)</t>
  </si>
  <si>
    <t>1.3.1.3</t>
  </si>
  <si>
    <t>03.01.03</t>
  </si>
  <si>
    <t>IMPERMEABILIZACIÓN</t>
  </si>
  <si>
    <t>MMAI0910 Z</t>
  </si>
  <si>
    <t>PREPARACIÓN DE SUPERFICIE PARA ADHERENCIA DE BLINDAJE CONTINUO COMPOSITE EPOXI Y FIBRA DE VIDRIO (NOCTURNO) C</t>
  </si>
  <si>
    <t>MMAI0920 Z</t>
  </si>
  <si>
    <t>MICROMORTERO EPOXI-CUARZO PARA BLINDAJE CONTINUO COMPOSITE EPOXI CON FIBRA DE VIDRIO (NOCTURNO) C</t>
  </si>
  <si>
    <t>1.3.1.4</t>
  </si>
  <si>
    <t>03.01.04</t>
  </si>
  <si>
    <t>ALBAÑILERÍA, SOLADOS Y REVESTIMIENTOS</t>
  </si>
  <si>
    <t>1.3.1.4.1</t>
  </si>
  <si>
    <t>03.01.04.01_EOL</t>
  </si>
  <si>
    <t>ALBAÑILERÍA</t>
  </si>
  <si>
    <t>E07LP013</t>
  </si>
  <si>
    <t>FÁBRICA LADRILLO PERFORADO 7 CM 1/2P INTERIOR MORTERO M-5</t>
  </si>
  <si>
    <t>E08PNE160</t>
  </si>
  <si>
    <t>ENFOSCADO MAESTREADO-FRATASADO CSIV-W1 VERTICAL</t>
  </si>
  <si>
    <t>E12AC012</t>
  </si>
  <si>
    <t>ALICATADO AZULEJO BLANCO 20X20 CM RECIBIDO C/MORTERO</t>
  </si>
  <si>
    <t>NEA004</t>
  </si>
  <si>
    <t>CERRAMIENTO DE LOS DOS LATERALES DE PUERTA. (NOCTURNO)</t>
  </si>
  <si>
    <t>EAR0020N</t>
  </si>
  <si>
    <t>FORMACION DE FUENTE, DE FABRICA.(NOCTURNO)</t>
  </si>
  <si>
    <t>EAR0070N</t>
  </si>
  <si>
    <t>RECIBIDO CARPINTERIA METÁLICA.(NOCTURNO)</t>
  </si>
  <si>
    <t>E07WA120</t>
  </si>
  <si>
    <t>AYUDAS ALBAÑILERÍA C</t>
  </si>
  <si>
    <t>EM0320</t>
  </si>
  <si>
    <t>NICHOS PARA INST. CUADRO DE MANDO Y CONTROL Y EQUIPOS</t>
  </si>
  <si>
    <t>1.3.1.4.2</t>
  </si>
  <si>
    <t>03.01.04.02_EOL</t>
  </si>
  <si>
    <t>SOLADOS Y APLACADOS</t>
  </si>
  <si>
    <t>EP0360-RoN</t>
  </si>
  <si>
    <t>SOLADO DE TERRAZO U/INTENSO MICROGRANO 40X40 (NOCTURNO) C</t>
  </si>
  <si>
    <t>E11CP100.1</t>
  </si>
  <si>
    <t>RODAPIÉ TERRAZO 30X7,5 NORMAL</t>
  </si>
  <si>
    <t>EVP0331</t>
  </si>
  <si>
    <t>SOLADO DE GRANITO NEGRO APOMAZADO ESP=3CM (NOCTURNO)</t>
  </si>
  <si>
    <t>EVP0270</t>
  </si>
  <si>
    <t>SOL.GRANITO GRIS  ESP=3CM ABUJARDADO/FLAMEADO</t>
  </si>
  <si>
    <t>EP0120-RON</t>
  </si>
  <si>
    <t>PLASTÓN DE REGULARIZACIÓN ESP &lt; 10CM (NOCTURNO) C</t>
  </si>
  <si>
    <t>EVP0350noc</t>
  </si>
  <si>
    <t>SOLADO DE GRES PORCELÁNICO 40X40 CM</t>
  </si>
  <si>
    <t>FELPUDO</t>
  </si>
  <si>
    <t>FELPUDO TÉCNICO DRENANTE</t>
  </si>
  <si>
    <t>EAR0010_40noc</t>
  </si>
  <si>
    <t>ELEVACIÓN SUELO H. HASTA 20 CM  CON TABICAS RELLENAS DE GRAVA</t>
  </si>
  <si>
    <t>CAVITI_40</t>
  </si>
  <si>
    <t>SOLERA VENTILADA DE HORMIGÓN_40CM</t>
  </si>
  <si>
    <t>1.3.1.4.3</t>
  </si>
  <si>
    <t>03.01.04.03_EOL</t>
  </si>
  <si>
    <t>REVESTIMIENTOS VITRIFICADOS</t>
  </si>
  <si>
    <t>NEVB0141N</t>
  </si>
  <si>
    <t>PIEZAS ANCHO ESPECIAL DE PANEL VITRIFICADO RECTO O CURVO (NOCTURNO)</t>
  </si>
  <si>
    <t>NEVB0130N</t>
  </si>
  <si>
    <t>PIEZA ESPECIAL RINCÓN O ESQUINA DE PANEL VITRIFICADO (NOCTURNO)</t>
  </si>
  <si>
    <t>NEVB0230N</t>
  </si>
  <si>
    <t>TAPA CANALETA VITRIFICADA DE 2M X 390 MM. (NOCTURNO)</t>
  </si>
  <si>
    <t>NEVB0110</t>
  </si>
  <si>
    <t>PANEL VITRIFICADO RECTO TIPO SANDWICH (ALTURA1000-3000 MM). (NOCTURNO)</t>
  </si>
  <si>
    <t>NEVB0141N_sin mat</t>
  </si>
  <si>
    <t>MONTAJE PIEZAS ANCHO ESPECIAL DE PANEL VITRIFICADO RECTO O CURVO (NOCTURNO)</t>
  </si>
  <si>
    <t>NEVB0130N_sinmat</t>
  </si>
  <si>
    <t>NEVB0230N_sin mat</t>
  </si>
  <si>
    <t>NEVB0110_sin mat</t>
  </si>
  <si>
    <t>1.3.1.5</t>
  </si>
  <si>
    <t>03.01.05</t>
  </si>
  <si>
    <t>CARPINTERÍA, CERRAJERÍA, VIDRIOS Y ESTRUCTURAS METALICAS</t>
  </si>
  <si>
    <t>1.3.1.5.1</t>
  </si>
  <si>
    <t>03.01.05.01_EOL</t>
  </si>
  <si>
    <t>CARPINTERÍA</t>
  </si>
  <si>
    <t>NEHAP0210</t>
  </si>
  <si>
    <t>PUERTA METÁLICA-VITRIFICADA 1H  (NOCTURNO)</t>
  </si>
  <si>
    <t>NEHAP0270N1</t>
  </si>
  <si>
    <t>PUERTA METÁLICA-VITRIFICADA 1 HOJA SIN RODAPIE. FUENTE DE ANDÉN. (NOCTURNO)</t>
  </si>
  <si>
    <t>EHI0200</t>
  </si>
  <si>
    <t>PUERTA DE REGISTROS DE ACERO INOXIDABLE.</t>
  </si>
  <si>
    <t>NEHAP0001</t>
  </si>
  <si>
    <t>ELEMENTOS DE CONTROL DE ACCESO  A INSTALAR EN PUERTA</t>
  </si>
  <si>
    <t>EHI0060</t>
  </si>
  <si>
    <t>BARANDILLA ACERO INOXIDABLE Y CRISTAL H= 1,30 M.</t>
  </si>
  <si>
    <t>EHI0170EM</t>
  </si>
  <si>
    <t>PUERTA ACCESO VALIDADORA</t>
  </si>
  <si>
    <t>1.3.1.5.2</t>
  </si>
  <si>
    <t>03.01.05.02_EOL</t>
  </si>
  <si>
    <t>NEC001N</t>
  </si>
  <si>
    <t>SUMINISTRO Y COLOCACIÓN DE BANDEJA REJIBAND DE 300 MM. (NOCTURNO)</t>
  </si>
  <si>
    <t>1.3.1.5.3</t>
  </si>
  <si>
    <t>03.01.05.03_EOL</t>
  </si>
  <si>
    <t>0404.005</t>
  </si>
  <si>
    <t>ACERO S275 JR EN ESTRUCTURA SOLDADA Y GALVANIZADA</t>
  </si>
  <si>
    <t>U04DAJ140N</t>
  </si>
  <si>
    <t>ANCLAJE QUÍMICO HILTI HVU M16 HAS M16 X125/38 O EQUIVALENTE (NOCTURNO)</t>
  </si>
  <si>
    <t>1.3.1.6</t>
  </si>
  <si>
    <t>03.01.06</t>
  </si>
  <si>
    <t>EB0130</t>
  </si>
  <si>
    <t>PINTURA AL SILICATO EN INTERIORES</t>
  </si>
  <si>
    <t>1.3.1.7</t>
  </si>
  <si>
    <t>03.01.07</t>
  </si>
  <si>
    <t>MONTAJES Y MOBILIARIO</t>
  </si>
  <si>
    <t>EK0350-2</t>
  </si>
  <si>
    <t>PUESTO DE ATENCIÓN AL CLIENTE</t>
  </si>
  <si>
    <t>EK0300</t>
  </si>
  <si>
    <t>PANEL INFORMATIVO ACERO INOX. RECTO, NOCTURNO</t>
  </si>
  <si>
    <t>EK0116N</t>
  </si>
  <si>
    <t>MONTAJE DE CARTEL DE PUBLICIDAD INSTITUCIONAL 1.20 X 1.80 M, (NOCTURNO)</t>
  </si>
  <si>
    <t>EK0320</t>
  </si>
  <si>
    <t>PAPELERA  PERFILES DE ALUMINIO DE TIPO THECNAL.</t>
  </si>
  <si>
    <t>EK0114N</t>
  </si>
  <si>
    <t>MONTAJE DE CARTELES RELACIONADOS CON LA CIRCULACIÓN Y ATENCIÓN AL CLIENTE.(NOCTURNO)</t>
  </si>
  <si>
    <t>EK0112N</t>
  </si>
  <si>
    <t>MONTAJE DE CARTEL DE AVISOS METÁLICO. (NOCTURNO)</t>
  </si>
  <si>
    <t>1.3.1.8</t>
  </si>
  <si>
    <t>03.01.09</t>
  </si>
  <si>
    <t>SEÑALIZACIÓN AL VIAJERO</t>
  </si>
  <si>
    <t>1.3.1.8.1</t>
  </si>
  <si>
    <t>SÑ-INT</t>
  </si>
  <si>
    <t>SEÑALÉTICA INTERIOR</t>
  </si>
  <si>
    <t>1.3.1.8.1.1</t>
  </si>
  <si>
    <t>SÑ-INT.01</t>
  </si>
  <si>
    <t>NOMBRES DE ESTACIÓN</t>
  </si>
  <si>
    <t>SÑ-INT.01.02</t>
  </si>
  <si>
    <t>SUMINISTRO DE TAPAS DE CANALETA CON NOMBRE DE ESTACIÓN 2000 mm x 390 mm</t>
  </si>
  <si>
    <t>SÑ-INT.01.05</t>
  </si>
  <si>
    <t>SUMINISTRO DE NOMBRE DE ESTACIÓN</t>
  </si>
  <si>
    <t>SÑ-INT.01.06</t>
  </si>
  <si>
    <t>MONTAJE DE TAPAS DE CANALETA</t>
  </si>
  <si>
    <t>SÑ-INT.01.08</t>
  </si>
  <si>
    <t>COLOCACIÓN DE NOMBRE DE ESTACIÓN</t>
  </si>
  <si>
    <t>1.3.1.8.1.2</t>
  </si>
  <si>
    <t>SÑ-INT.02</t>
  </si>
  <si>
    <t>DIRECTORIOS Y CARTELES INFORMATIVOS</t>
  </si>
  <si>
    <t>1.3.1.8.1.2.1</t>
  </si>
  <si>
    <t>SÑ-INT.02.01</t>
  </si>
  <si>
    <t>SUMINISTRO DE LAMAS</t>
  </si>
  <si>
    <t>1.3.1.8.1.2.1.1</t>
  </si>
  <si>
    <t>SÑ-INT.02.01.01</t>
  </si>
  <si>
    <t>SIN LAMINADO DE PROTECCIÓN</t>
  </si>
  <si>
    <t>SÑ-INT.02.01.01.01</t>
  </si>
  <si>
    <t>Lama estratificada de 0 - 70 mm</t>
  </si>
  <si>
    <t>SÑ-INT.02.01.01.02</t>
  </si>
  <si>
    <t>Lama estratificada de 71 - 140 mm</t>
  </si>
  <si>
    <t>SÑ-INT.02.01.01.06</t>
  </si>
  <si>
    <t>Lama estratificada de 401 - 600 mm</t>
  </si>
  <si>
    <t>SÑ-INT.02.01.01.15</t>
  </si>
  <si>
    <t>Lama estratificada de 1880 x 340 mm</t>
  </si>
  <si>
    <t>SÑ-INT.02.01.01.16</t>
  </si>
  <si>
    <t>Remate X1</t>
  </si>
  <si>
    <t>SÑ-INT.02.01.01.17</t>
  </si>
  <si>
    <t>Remate X2</t>
  </si>
  <si>
    <t>1.3.1.8.1.2.2</t>
  </si>
  <si>
    <t>SÑ-INT.02.02</t>
  </si>
  <si>
    <t>SUMINISTRO DE MARCOS DE ALUMINIO</t>
  </si>
  <si>
    <t>1.3.1.8.1.2.2.1</t>
  </si>
  <si>
    <t>SÑ-INT.02.02.940</t>
  </si>
  <si>
    <t>MARCO ALUMINIO ANODIZADO DE 940 MM</t>
  </si>
  <si>
    <t>SÑ-INT.02.02.940.05</t>
  </si>
  <si>
    <t>Marco aluminio de 940 x (301 - 400 mm)</t>
  </si>
  <si>
    <t>SÑ-INT.02.02.940.06</t>
  </si>
  <si>
    <t>Marco aluminio de 940 x (401 - 600 mm)</t>
  </si>
  <si>
    <t>SÑ-INT.02.02.940.07</t>
  </si>
  <si>
    <t>Marco aluminio de 940 x (601 - 1000 mm)</t>
  </si>
  <si>
    <t>1.3.1.8.1.2.2.2</t>
  </si>
  <si>
    <t>SÑ-INT.02.02.1880</t>
  </si>
  <si>
    <t>MARCO ALUMINIO ANODIZADO DE 1880 MM</t>
  </si>
  <si>
    <t>SÑ-INT.02.02.1880.04</t>
  </si>
  <si>
    <t>Marco aluminio de 1880 x (301 - 400 mm)</t>
  </si>
  <si>
    <t>SÑ-INT.02.02.1880.09</t>
  </si>
  <si>
    <t>Marco aluminio de 1880 x (&gt; 800 mm)</t>
  </si>
  <si>
    <t>1.3.1.8.1.2.3</t>
  </si>
  <si>
    <t>SÑ-INT.02.03</t>
  </si>
  <si>
    <t>SUMINISTRO DE POSTES DE ACERO</t>
  </si>
  <si>
    <t>SÑ-INT.02.03.02</t>
  </si>
  <si>
    <t>POSTES DE ACERO PULIDO 2200 mm</t>
  </si>
  <si>
    <t>SÑ-INT.02.03.04</t>
  </si>
  <si>
    <t>POSTES DE ACERO PULIDO 2540 mm</t>
  </si>
  <si>
    <t>1.3.1.8.1.2.4</t>
  </si>
  <si>
    <t>SÑ-INT.02.04N</t>
  </si>
  <si>
    <t>MONTAJE DE CARTELES</t>
  </si>
  <si>
    <t>SÑ-INT.02.04</t>
  </si>
  <si>
    <t>MONTAJE DE CARTEL DE PARED SIMPLE</t>
  </si>
  <si>
    <t>SÑ-INT.02.05</t>
  </si>
  <si>
    <t>MONTAJE DE CARTEL DE PARED DOBLE</t>
  </si>
  <si>
    <t>SÑ-INT.02.07</t>
  </si>
  <si>
    <t>MONTAJE DE CARTEL COLGADO SIMPLE A DOS CARAS</t>
  </si>
  <si>
    <t>SÑ-INT.02.09</t>
  </si>
  <si>
    <t>MONTAJE DE CARTEL SIMPLE EN POSTES A DOS CARAS</t>
  </si>
  <si>
    <t>SÑ-INT.02.10</t>
  </si>
  <si>
    <t>MONTAJE DE CARTEL DOBLE EN POSTES A DOS CARAS</t>
  </si>
  <si>
    <t>1.3.1.8.1.3</t>
  </si>
  <si>
    <t>SÑ-INT.03</t>
  </si>
  <si>
    <t>ARMARIOS INFORMATIVOS</t>
  </si>
  <si>
    <t>SÑ-INT.03.01</t>
  </si>
  <si>
    <t>SUMINISTRO DE TRASERA DE ARMARIO INFORMATIVO</t>
  </si>
  <si>
    <t>SÑ-INT.03.02</t>
  </si>
  <si>
    <t>SUMINISTRO DE PLANO DE RED</t>
  </si>
  <si>
    <t>SÑ-INT.03.03</t>
  </si>
  <si>
    <t>SUMINISTRO DE PLANO ZONAL</t>
  </si>
  <si>
    <t>SÑ-INT.03.04</t>
  </si>
  <si>
    <t>SUMINISTRO DE CARTEL DE HORARIOS</t>
  </si>
  <si>
    <t>SÑ-INT.03.05</t>
  </si>
  <si>
    <t>SUMINISTRO DE REGLAMENTO DE VIAJEROS</t>
  </si>
  <si>
    <t>SÑ-INT.03.06</t>
  </si>
  <si>
    <t>SUMINISTRO DE CARTEL DE CARTEL DE TARIFAS</t>
  </si>
  <si>
    <t>SÑ-INT.03.07</t>
  </si>
  <si>
    <t>SUMINISTRO DE SOPORTE DE METACRILATO PARA CARTEL DE AVISOS</t>
  </si>
  <si>
    <t>SÑ-INT.03.10</t>
  </si>
  <si>
    <t>MONTAJE DE TRASERA DE ARMARIO INFORMATIVO</t>
  </si>
  <si>
    <t>SÑ-INT.03.11</t>
  </si>
  <si>
    <t>MONTAJE DE ELEMENTO DE ARMARIO INFORMATIVO</t>
  </si>
  <si>
    <t>SÑ-INT.03.12</t>
  </si>
  <si>
    <t>MONTAJE DE SOPORTE DE METACRILATO PARA CARTEL DE AVISOS</t>
  </si>
  <si>
    <t>1.3.1.8.1.4</t>
  </si>
  <si>
    <t>SÑ-INT.04</t>
  </si>
  <si>
    <t>VINILOS ADHESIVOS Y PVC</t>
  </si>
  <si>
    <t>SÑ-INT.04.01</t>
  </si>
  <si>
    <t>SUMINISTRO DE VINILO DE PUERTA MAMPARA 800 mm x 120 mm</t>
  </si>
  <si>
    <t>SÑ-INT.04.02</t>
  </si>
  <si>
    <t>SUMINISTRO DE VINILO DE PUERTA MAMPARA 300 mm x 300 mm</t>
  </si>
  <si>
    <t>SÑ-INT.04.03</t>
  </si>
  <si>
    <t>SUMINISTRO DE ROMBOS PARA PORTONES Y BARANDILLAS</t>
  </si>
  <si>
    <t>SÑ-INT.04.05</t>
  </si>
  <si>
    <t>SUMINISTRO DE ROMBOS PARA PAV</t>
  </si>
  <si>
    <t>SÑ-INT.04.07</t>
  </si>
  <si>
    <t>SUMINISTRO DE VINILOS PARA PUNTO LIMPIO - ISLA DE RECICLAJE</t>
  </si>
  <si>
    <t>SÑ-INT.04.08</t>
  </si>
  <si>
    <t>SUMINISTRO DE VINILO DE NORMAS DE USO DE ESCALERAS MECÁNICAS</t>
  </si>
  <si>
    <t>SÑ-INT.04.09</t>
  </si>
  <si>
    <t>SUMINISTRO DE VINILO PARA INTERFONOS DE PARED</t>
  </si>
  <si>
    <t>SÑ-INT.04.10</t>
  </si>
  <si>
    <t>SUMINISTRO DE VINILO PARA INTERFONOS DE POSTE EXENTO</t>
  </si>
  <si>
    <t>SÑ-INT.04.14</t>
  </si>
  <si>
    <t>SUMINISTRO DE VINILO PARA CARGADORES USB</t>
  </si>
  <si>
    <t>SÑ-INT.04.15</t>
  </si>
  <si>
    <t>SUMINISTRO DE VINILO PARA CARTEL UNIFICADO DE INFORMACIÓN A CLIENTES</t>
  </si>
  <si>
    <t>SÑ-INT.04.17</t>
  </si>
  <si>
    <t>COLOCACIÓN DE VINILOS EN PUERTA MAMPARA</t>
  </si>
  <si>
    <t>SÑ-INT.04.19</t>
  </si>
  <si>
    <t>COLOCACIÓN DE ROMBO EN BARANDILLAS Y PAV</t>
  </si>
  <si>
    <t>SÑ-INT.04.21</t>
  </si>
  <si>
    <t>COLOCACIÓN DE VINILOS EN PUNTO LIMPIO - ISLA DE RECICLAJE</t>
  </si>
  <si>
    <t>SÑ-INT.04.22</t>
  </si>
  <si>
    <t>COLOCACIÓN DE VINILO DE NORMAS DE ESCALERA MECÁNICA</t>
  </si>
  <si>
    <t>SÑ-INT.04.23</t>
  </si>
  <si>
    <t>COLOCACIÓN DE VINILO DE INTERFONO DE PARED</t>
  </si>
  <si>
    <t>SÑ-INT.04.24</t>
  </si>
  <si>
    <t>COLOCACIÓN DE VINILO DE INTERFONO DE POSTE EXENTO</t>
  </si>
  <si>
    <t>SÑ-INT.04.28</t>
  </si>
  <si>
    <t>COLOCACIÓN DE VINILO DE CARGADOR USB</t>
  </si>
  <si>
    <t>SÑ-INT.04.29</t>
  </si>
  <si>
    <t>COLOCACIÓN DE VINILO O PVC DE CARTEL UNIFICADO DE INFORMACIÓN A CLIENTES</t>
  </si>
  <si>
    <t>1.3.1.8.1.5</t>
  </si>
  <si>
    <t>SÑ-INT.05</t>
  </si>
  <si>
    <t>PROHIBIDO BAJAR A LA VÍA</t>
  </si>
  <si>
    <t>SÑ-INT.05.01</t>
  </si>
  <si>
    <t>SUMINISTRO DE VINILO DE "PROHIBIDO BAJAR A LA VÍA"</t>
  </si>
  <si>
    <t>SÑ-INT.05.04</t>
  </si>
  <si>
    <t>MONTAJE DE CARTEL DE "PROHIBIDO BAJAR A LA VÍA"</t>
  </si>
  <si>
    <t>1.3.1.8.1.6</t>
  </si>
  <si>
    <t>SÑ-INT.06</t>
  </si>
  <si>
    <t>CARTELES DE PROHIBICIONES DE PIÑÓN</t>
  </si>
  <si>
    <t>SÑ-INT.06.01</t>
  </si>
  <si>
    <t>SUMINISTRO DE CARTEL DE PROHIBICIONES DE PIÑÓN</t>
  </si>
  <si>
    <t>SÑ-INT.06.02</t>
  </si>
  <si>
    <t>MONTAJE DE CARTEL DE PROHIBICIONES DE PIÑÓN</t>
  </si>
  <si>
    <t>SÑ-INT.06.03</t>
  </si>
  <si>
    <t>SUMINISTRO DE CARTEL DE PUERTA DE BAJADA A VÍA</t>
  </si>
  <si>
    <t>SÑ-INT.06.04</t>
  </si>
  <si>
    <t>MONTAJE DE CARTEL DE PUERTA DE BAJADA A VÍA</t>
  </si>
  <si>
    <t>1.3.1.8.2</t>
  </si>
  <si>
    <t>SÑ-EXT</t>
  </si>
  <si>
    <t>SEÑALÉTICA EXTERIOR</t>
  </si>
  <si>
    <t>1.3.1.8.2.1</t>
  </si>
  <si>
    <t>SÑ-EXT.01</t>
  </si>
  <si>
    <t>FRONTIS DE ACCESO</t>
  </si>
  <si>
    <t>SÑ-EXT.01.01</t>
  </si>
  <si>
    <t>SUMINISTRO DE FRONTIS DE ACCESO</t>
  </si>
  <si>
    <t>SÑ-EXT.01.02</t>
  </si>
  <si>
    <t>SUMINISTRO DE CARTEL "PROHIBIDO FUMAR" (290 mm x 340 mm)</t>
  </si>
  <si>
    <t>SÑ-EXT.01.04</t>
  </si>
  <si>
    <t>SUMINISTRO DE CARTEL "DESFIBRILADOR" (290 mm x 340 mm)</t>
  </si>
  <si>
    <t>SÑ-EXT.01.06</t>
  </si>
  <si>
    <t>MONTAJE DE FRONTIS Y PLACAS DE PROHIBIDO FUMAR Y DESFIBRILADOR EN ACCESO</t>
  </si>
  <si>
    <t>1.3.1.8.2.2</t>
  </si>
  <si>
    <t>SÑ-EXT.02</t>
  </si>
  <si>
    <t>ROMBOS IDENTIFICATIVOS</t>
  </si>
  <si>
    <t>SÑ-EXT.02.01</t>
  </si>
  <si>
    <t>SUMINISTRO DE ROMBO VITRIFICADO</t>
  </si>
  <si>
    <t>SÑ-EXT.02.02</t>
  </si>
  <si>
    <t>SUMINISTRO DE PLACA CON NOMBRE DE ESTACIÓN</t>
  </si>
  <si>
    <t>SÑ-EXT.02.03</t>
  </si>
  <si>
    <t>SUMINISTRO DE ROMBO DE TEMPLETE (VINILO)</t>
  </si>
  <si>
    <t>SÑ-EXT.02.04</t>
  </si>
  <si>
    <t>SUMINISTRO DE BANDERA CAM DE TEMPLETE (VINILO)</t>
  </si>
  <si>
    <t>SÑ-EXT.02.05</t>
  </si>
  <si>
    <t>MONTAJE DE ROMBOS EN PÓRTICO</t>
  </si>
  <si>
    <t>SÑ-EXT.02.06</t>
  </si>
  <si>
    <t>MONTAJE DE PLACAS DE NOMBRE DE ESTACIÓN EN PÓRTICO</t>
  </si>
  <si>
    <t>SÑ-EXT.02.07</t>
  </si>
  <si>
    <t>COLOCACIÓN DE VINILOS EN TEMPLETES</t>
  </si>
  <si>
    <t>SÑ-EXT.02.08</t>
  </si>
  <si>
    <t>REACONDICIONAMIENTO DE PLACA CON NOMBRE DE ESTACIÓN</t>
  </si>
  <si>
    <t>1.3.1.8.2.3</t>
  </si>
  <si>
    <t>SÑ-EXT.03</t>
  </si>
  <si>
    <t>FLECHAS DE SEÑALIZACIÓN EXTERIOR</t>
  </si>
  <si>
    <t>SÑ-EXT.03.02</t>
  </si>
  <si>
    <t>SUMINISTRO DE FLECHAS EXTERIORES CON ESTRUCTURA</t>
  </si>
  <si>
    <t>SÑ-EXT.03.03</t>
  </si>
  <si>
    <t>MONTAJE DE FLECHAS EXTERIORES</t>
  </si>
  <si>
    <t>1.3.1.8.2.4</t>
  </si>
  <si>
    <t>SÑ-EXT.04</t>
  </si>
  <si>
    <t>ROMBO Y FRONTIS GRANDES DIMENSIONES (NUEVO ACCESO)</t>
  </si>
  <si>
    <t>SÑ-EXT.04.01</t>
  </si>
  <si>
    <t>SUMINISTRO DE ROMBO RETROILUMINADO PARA NUEVO ACCESO</t>
  </si>
  <si>
    <t>SÑ-EXT.04.02</t>
  </si>
  <si>
    <t>SUMINISTRO DE FRONTIS RETROILUMINADO PARA NUEVO ACCESO</t>
  </si>
  <si>
    <t>SÑ-EXT.04.03</t>
  </si>
  <si>
    <t>MONTAJE DE ROMBO RETROILUMINADO EN NUEVO ACCESO</t>
  </si>
  <si>
    <t>SÑ-EXT.04.04</t>
  </si>
  <si>
    <t>MONTAJE DE FRONTIS RETROILUMINADO EN NUEVO ACCESO</t>
  </si>
  <si>
    <t>1.3.1.8.3</t>
  </si>
  <si>
    <t>SÑ-ASC</t>
  </si>
  <si>
    <t>SEÑALÉTICA DE ASCENSORES</t>
  </si>
  <si>
    <t>1.3.1.8.3.1</t>
  </si>
  <si>
    <t>SÑ-ASC.01</t>
  </si>
  <si>
    <t>CARTEL DE NIVELES</t>
  </si>
  <si>
    <t>SÑ-ASC.01.01</t>
  </si>
  <si>
    <t>SUMINISTRO DE CARTEL DE NIVELES - EXTERIOR - 2 niveles</t>
  </si>
  <si>
    <t>SÑ-ASC.01.04</t>
  </si>
  <si>
    <t>SUMINISTRO DE CARTEL DE NIVELES - INTERIOR - 2 niveles</t>
  </si>
  <si>
    <t>SÑ-ASC.01.07</t>
  </si>
  <si>
    <t>MONTAJE DE CARTEL EXTERIOR DE NIVELES</t>
  </si>
  <si>
    <t>SÑ-ASC.01.08</t>
  </si>
  <si>
    <t>MONTAJE DE CARTEL INTERIOR DE NIVELES</t>
  </si>
  <si>
    <t>1.3.1.8.3.2</t>
  </si>
  <si>
    <t>SÑ-ASC.02</t>
  </si>
  <si>
    <t>1.3.1.8.3.2.1</t>
  </si>
  <si>
    <t>SÑ-ASC.02.01</t>
  </si>
  <si>
    <t>FRONTIS Y ROMBOS DE ASCENSOR</t>
  </si>
  <si>
    <t>SÑ-ASC.02.01.01</t>
  </si>
  <si>
    <t>SUMINISTRO DE FRONTIS DE ASCENSOR</t>
  </si>
  <si>
    <t>SÑ-ASC.02.01.02</t>
  </si>
  <si>
    <t>SUMINISTRO DE ROMBO DE TEMPLETE DE ASCENSOR</t>
  </si>
  <si>
    <t>SÑ-ASC.02.01.04</t>
  </si>
  <si>
    <t>1.3.1.8.3.2.2</t>
  </si>
  <si>
    <t>SÑ-ASC.02.02</t>
  </si>
  <si>
    <t>NORMATIVA E INFORMACIÓN DE ACCESO</t>
  </si>
  <si>
    <t>SÑ-ASC.02.02.01</t>
  </si>
  <si>
    <t>SUMINISTRO DE NORMATIVA E INFORMACIÓN DE ACCESO</t>
  </si>
  <si>
    <t>SÑ-ASC.02.02.02</t>
  </si>
  <si>
    <t>MONTAJE DE NORMATIVA E INFORMACIÓN DE ACCESO</t>
  </si>
  <si>
    <t>1.3.1.8.3.3</t>
  </si>
  <si>
    <t>SÑ-ASC.04</t>
  </si>
  <si>
    <t>LÁMINAS DE CONTROL SOLAR</t>
  </si>
  <si>
    <t>SÑ-ASC.04.01</t>
  </si>
  <si>
    <t>LAMINADO DE PROTECCIÓN VIDRIO SOLAR</t>
  </si>
  <si>
    <t>1.3.1.8.3.4</t>
  </si>
  <si>
    <t>SÑ-ASC.05</t>
  </si>
  <si>
    <t>ROMBOS RETROILUMINADOS</t>
  </si>
  <si>
    <t>SÑ-ASC.05.01</t>
  </si>
  <si>
    <t>SUMINISTRO DE ROMBOS RETROILUMINADOS</t>
  </si>
  <si>
    <t>SÑ-ASC.05.02</t>
  </si>
  <si>
    <t>MONTAJE DE ROMBOS RETROILUMINADOS</t>
  </si>
  <si>
    <t>1.3.1.8.4</t>
  </si>
  <si>
    <t>SÑ-RES</t>
  </si>
  <si>
    <t>SEÑALÉTICA DE ÁREAS DE RESCATE</t>
  </si>
  <si>
    <t>1.3.1.8.4.1</t>
  </si>
  <si>
    <t>SÑ-RES.01</t>
  </si>
  <si>
    <t>NOMBRE DE ESTACIÓN</t>
  </si>
  <si>
    <t>SÑ-RES.01.01</t>
  </si>
  <si>
    <t>SUMINISTRO DE CARTEL CON NOMBRE DE ESTACIÓN</t>
  </si>
  <si>
    <t>SÑ-RES.01.02</t>
  </si>
  <si>
    <t>MONTAJE DE CARTEL CON NOMBRE DE ESTACIÓN</t>
  </si>
  <si>
    <t>1.3.1.8.4.2</t>
  </si>
  <si>
    <t>SÑ-RES.02</t>
  </si>
  <si>
    <t>PLANO ZONAL</t>
  </si>
  <si>
    <t>SÑ-RES.02.01</t>
  </si>
  <si>
    <t>SÑ-RES.02.02</t>
  </si>
  <si>
    <t>MONTAJE DE PLANO ZONAL</t>
  </si>
  <si>
    <t>1.3.1.8.4.3</t>
  </si>
  <si>
    <t>SÑ-RES.03</t>
  </si>
  <si>
    <t>MENSAJE INFORMATIVO</t>
  </si>
  <si>
    <t>SÑ-RES.03.01</t>
  </si>
  <si>
    <t>SUMINISTRO DE CARTEL CON MENSAJE INFORMATIVO</t>
  </si>
  <si>
    <t>SÑ-RES.03.02</t>
  </si>
  <si>
    <t>MONTAJE DE CARTEL CON MENSAJE INFORMATIVO</t>
  </si>
  <si>
    <t>1.3.1.8.5</t>
  </si>
  <si>
    <t>SÑ-OBR</t>
  </si>
  <si>
    <t>SEÑALÉTICA DURANTE LAS OBRAS</t>
  </si>
  <si>
    <t>1.3.1.8.5.1</t>
  </si>
  <si>
    <t>SÑ-OBR.01</t>
  </si>
  <si>
    <t>INFORMACIÓN DE LA OBRA</t>
  </si>
  <si>
    <t>SÑ-OBR.01.02</t>
  </si>
  <si>
    <t>SUMINISTRO DE CARTEL INFORMATIVO DE LA OBRA 700 mm x 1000 mm EN PVC ESPUMADO</t>
  </si>
  <si>
    <t>SÑ-OBR.01.03</t>
  </si>
  <si>
    <t>SUMINISTRO DE CARTEL INFORMATIVO DE LA OBRA 700 mm x 1000 mm EN CHAPA DE ALUMINIO</t>
  </si>
  <si>
    <t>SÑ-OBR.01.04</t>
  </si>
  <si>
    <t>SUMINISTRO DE CARTEL INFORMATIVO DE LA OBRA 1000 mm x 625 mm EN VINILO</t>
  </si>
  <si>
    <t>SÑ-OBR.01.05</t>
  </si>
  <si>
    <t>SUMINISTRO DE CARTEL INFORMATIVO DE LA OBRA 1000 mm x 625 mm EN PVC ESPUMADO</t>
  </si>
  <si>
    <t>SÑ-OBR.01.06</t>
  </si>
  <si>
    <t>SUMINISTRO DE CARTEL INFORMATIVO DE LA OBRA 4000 mm x 2500 mm EN CHAPA METÁLICA</t>
  </si>
  <si>
    <t>SÑ-OBR.01.07</t>
  </si>
  <si>
    <t>SUMINISTRO DE PANEL PARA PRESENTACIÓN EN ACTO OFICIAL 1200 mm x 1000 mm EN CARTÓN PLUMA</t>
  </si>
  <si>
    <t>SÑ-OBR.01.08</t>
  </si>
  <si>
    <t>MONTAJE DE CARTEL INFORMATIVO DE OBRA EN PARAMENTO VERTICAL (700 mm x 1000 mm / 1000 mm x 625 mm)</t>
  </si>
  <si>
    <t>SÑ-OBR.01.09</t>
  </si>
  <si>
    <t>MONTAJE DE CARTEL INFORMATIVO DE OBRA EXENTO (4000 mm x 2500 mm)</t>
  </si>
  <si>
    <t>1.3.1.8.5.2</t>
  </si>
  <si>
    <t>SÑ-OBR.02</t>
  </si>
  <si>
    <t>SEÑALÉTICA AUXILIAR</t>
  </si>
  <si>
    <t>SÑ-OBR.02.02</t>
  </si>
  <si>
    <t>SUMINISTRO DE SEÑALÉTICA AUXILIAR EN VINILO 940 mm DE ANCHO Y MAYOR DE 500 mm DE ALTO</t>
  </si>
  <si>
    <t>SÑ-OBR.02.07</t>
  </si>
  <si>
    <t>SUMINISTRO DE SEÑALÉTICA AUXILIAR EN PVC ESPUMADO 940 mm DE ANCHO Y MAYOR DE 500 mm DE ALTO</t>
  </si>
  <si>
    <t>SÑ-OBR.02.11</t>
  </si>
  <si>
    <t>MONTAJE DE SEÑALÉTICA AUXILIAR</t>
  </si>
  <si>
    <t>1.3.2</t>
  </si>
  <si>
    <t>03.02</t>
  </si>
  <si>
    <t>COLUMNA SECA</t>
  </si>
  <si>
    <t>ETI0030</t>
  </si>
  <si>
    <t>EXTINTOR PORTATIL DE CO2</t>
  </si>
  <si>
    <t>CS01.02C</t>
  </si>
  <si>
    <t>TOMA EXTERIOR DE ALIMENTACIÓN DE COLUMNA SECA DE Ø 70MM.</t>
  </si>
  <si>
    <t>CS01.63</t>
  </si>
  <si>
    <t>TUBERÍA DE ACERO GALVANIZADO DE 3" PROTEGIDA</t>
  </si>
  <si>
    <t>CS01.07</t>
  </si>
  <si>
    <t>TUBERÍA DE ACERO GALVANIZADO DE 3" PROTEGIDA. (NOCTURNO)</t>
  </si>
  <si>
    <t>CS01.08</t>
  </si>
  <si>
    <t>TUBERÍA DE ACERO GALVANIZADO DE 3" DESPROTEGIDA</t>
  </si>
  <si>
    <t>CS01.09</t>
  </si>
  <si>
    <t>TUBERÍA DE ACERO GALVANIZADO DE 3" DESPROTEGIDA. (NOCTURNO)</t>
  </si>
  <si>
    <t>CS01.10C</t>
  </si>
  <si>
    <t>BOCA DE COLUMNA SECA EN HORNACINA DE 2 1/2" Ø.</t>
  </si>
  <si>
    <t>CS01.18</t>
  </si>
  <si>
    <t>BOCA DE COLUMNA SECA EN ARMARIO DE 2 1/2" Ø.</t>
  </si>
  <si>
    <t>CS01.26</t>
  </si>
  <si>
    <t>VÁLVULA DE VACIADO DE 1" DE Ø CON CONDUCCIÓN A DESAGÜE. (NOCTURNO)</t>
  </si>
  <si>
    <t>CS01.28</t>
  </si>
  <si>
    <t>VÁLVULA DE SECCIONAMIENTO DE 3" Ø. NOCTURNO</t>
  </si>
  <si>
    <t>CS01.48</t>
  </si>
  <si>
    <t>PRUEBA DE PRESIÓN SIN DRESINA Y SIN CORTE DE TRACCIÓN</t>
  </si>
  <si>
    <t>CS01.47</t>
  </si>
  <si>
    <t>PRUEBA DE PRESIÓN SIN DRESINA Y CON CORTE DE TRACCIÓN</t>
  </si>
  <si>
    <t>CS01.50</t>
  </si>
  <si>
    <t>INSPECCIÓN DE INSTALACIÓN DE COLUMNA SECA POR UNA OCA</t>
  </si>
  <si>
    <t>CS01.53</t>
  </si>
  <si>
    <t>SEÑALIZACION DE SISTEMA DE COLUMNA SECA Y EXTINTORES</t>
  </si>
  <si>
    <t>CS01.70</t>
  </si>
  <si>
    <t>SEÑALIZACIÓN PANORÁMICA DE SISTEMA DE COLUMNA SECA Y EXTINTORES</t>
  </si>
  <si>
    <t>CS01.54</t>
  </si>
  <si>
    <t>EJECUCION APERTURA Y CIERRE DE ZANJA PARA TUBERIA CS</t>
  </si>
  <si>
    <t>CS01.60</t>
  </si>
  <si>
    <t>SEÑALIZACIÓN EN ACERA, UBICACIÓN CAMION BOMBEROS</t>
  </si>
  <si>
    <t>CSE01</t>
  </si>
  <si>
    <t>DESMONTAJE DE TUBERIA DE COLUMNA SECA</t>
  </si>
  <si>
    <t>CS01.52</t>
  </si>
  <si>
    <t>DEMOLICIÓN DE SOLERA PARA FORMALIZACIÓN DE CANALIZACIÓN DE 20X20 CM. (NOCTURNO)</t>
  </si>
  <si>
    <t>CSOC.001</t>
  </si>
  <si>
    <t>EJECUCIÓN DE DESAGUE EN LA ZONA DE LA VÁLVULA DE VACIADO</t>
  </si>
  <si>
    <t>01.39</t>
  </si>
  <si>
    <t>EQUIPO DE REPARACIÓN DIURNO</t>
  </si>
  <si>
    <t>01.40</t>
  </si>
  <si>
    <t>EQUIPO DE REPARACIÓN NOCTURNO</t>
  </si>
  <si>
    <t>CSPN19</t>
  </si>
  <si>
    <t>REPARACIÓN ZANJA CON SIKA FASTFIX-138TP</t>
  </si>
  <si>
    <t>01.ANDAMIO</t>
  </si>
  <si>
    <t>MONTAJE Y DESMONTAJE DE ANDAMIO H HASTA 9M</t>
  </si>
  <si>
    <t>1.3.3</t>
  </si>
  <si>
    <t>03.05</t>
  </si>
  <si>
    <t>VARIOS</t>
  </si>
  <si>
    <t>EK0015</t>
  </si>
  <si>
    <t>CUADRO ELECTRICO DE OBRA</t>
  </si>
  <si>
    <t>EC0050</t>
  </si>
  <si>
    <t>SUMINISTRO Y COLOCACIÓN DE TUBERÍA DE PVC D. 110 MM PARA CANALIZ</t>
  </si>
  <si>
    <t>BE0020N</t>
  </si>
  <si>
    <t>AGENTE DE CORTE DE TRACCIÓN EN ESTACIÓN O TÚNEL (NOCTURNO)</t>
  </si>
  <si>
    <t>VAR001</t>
  </si>
  <si>
    <t>LIMPIEZA GENERAL DE LA ZONA DE OBRA</t>
  </si>
  <si>
    <t>1.4</t>
  </si>
  <si>
    <t>04 ACC EMET</t>
  </si>
  <si>
    <t>MEDIDAS DE ACCESIBILIDAD</t>
  </si>
  <si>
    <t>1.4.1</t>
  </si>
  <si>
    <t>EGA</t>
  </si>
  <si>
    <t>EGA0060</t>
  </si>
  <si>
    <t>RECRECIDO DE MORTERO RÁPIDO HASTA 10 CM DE ESPESOR (NOCTURNO)</t>
  </si>
  <si>
    <t>EGA0160</t>
  </si>
  <si>
    <t>SUMINISTRO E INSTALACIÓN DE PAVIMENTO TACTOVISUAL CERÁMICO ABOTONADO Y ACANALADO (NOCTURNO)</t>
  </si>
  <si>
    <t>EGA0165</t>
  </si>
  <si>
    <t>SUMINISTRO E INSTALACIÓN DE PAVIMENTO TACTOVISUAL CERÁMICO ACANALADO AMARILLO (NOCTURNO)</t>
  </si>
  <si>
    <t>EGA0167</t>
  </si>
  <si>
    <t>SUMINISTRO E INSTALACIÓN DE PAVIMENTO TACTOVISUAL ANTIDESLIZANTE CERÁMICO ACANALADO AMARILLO (NOCTURNO)</t>
  </si>
  <si>
    <t>EGA0162</t>
  </si>
  <si>
    <t>SUMINISTRO E INSTALACIÓN DE PAVIMENTO TACTOVISUAL ANTIDESLIZANTE CERÁMICO ABOTONADO Y ACANALADO (NOCTURNO)</t>
  </si>
  <si>
    <t>1.4.2</t>
  </si>
  <si>
    <t>EGC</t>
  </si>
  <si>
    <t>DEMOLICIONES Y DESMONTAJES</t>
  </si>
  <si>
    <t>EGC0340</t>
  </si>
  <si>
    <t>RETIRADA PAVIMENTO FLEXIBLE (NOCTURNO)</t>
  </si>
  <si>
    <t>EGC0420</t>
  </si>
  <si>
    <t>REUBICACIÓN DE INTERFONO EN ALTURA (NOCTURNO)</t>
  </si>
  <si>
    <t>EGC0440</t>
  </si>
  <si>
    <t>REUBICACIÓN DE INTERFONO EN NUEVA UBICACION (NOCTURNO)</t>
  </si>
  <si>
    <t>EGC0020</t>
  </si>
  <si>
    <t>CORTE DE PAVIMENTO DE TERRAZO O BALDOSA CON RADIAL (NOCTURNO)</t>
  </si>
  <si>
    <t>EGC0040</t>
  </si>
  <si>
    <t>DEMOLICIÓN DE SOLADO DE PAVIMENTO HASTA 10 CM DE ESPESOR (NOCTURNO)</t>
  </si>
  <si>
    <t>EGC0300</t>
  </si>
  <si>
    <t>RETIRADA DE TIRA ANTIDESLIZANTE (NOCTURNO)</t>
  </si>
  <si>
    <t>EGC0400</t>
  </si>
  <si>
    <t>RETIRADA TIRA FOTOLUMINISCENTE DE BORDE DE ANDÉN (NOCTURNO)</t>
  </si>
  <si>
    <t>1.4.3</t>
  </si>
  <si>
    <t>EGE</t>
  </si>
  <si>
    <t>MEDIDAS TECNOLÓGICAS DE AYUDA AL VIAJERO</t>
  </si>
  <si>
    <t>EGE0005</t>
  </si>
  <si>
    <t>INTEGRACION DE BUCLE MAGNETICO EN INTERFONO DE PUBLICO VIA IP</t>
  </si>
  <si>
    <t>EGE0080</t>
  </si>
  <si>
    <t>INSTALACIÓN DE TIRA ANTIDESLIZANTE PARA PELDAÑO DE 25mm (NOCTURNO)</t>
  </si>
  <si>
    <t>1.4.4</t>
  </si>
  <si>
    <t>EGG</t>
  </si>
  <si>
    <t>SEÑALIZACIÓN</t>
  </si>
  <si>
    <t>EGG0560</t>
  </si>
  <si>
    <t>SUMINISTRO E INSTALACIÓN DE SEÑALIZACIÓN PULSADOR ACCESIBLE EN VINILO (NOCTURNO)</t>
  </si>
  <si>
    <t>EGG0540</t>
  </si>
  <si>
    <t>SUMINISTRO E INSTALACIÓN DE SEÑALIZACIÓN PULSADOR ACCESIBLE EN PVC ESPUMADO (NOCTURNO)</t>
  </si>
  <si>
    <t>EGG0520</t>
  </si>
  <si>
    <t>SUMINISTRO E INSTALACIÓN DE SEÑALIZACIÓN PUERTA ACCESIBLE: VINILO PULSAR PARA ABRIR  (NOCTURNO)</t>
  </si>
  <si>
    <t>EGG0500</t>
  </si>
  <si>
    <t>SUMINISTRO E INSTALACIÓN DE SEÑALIZACIÓN PUERTA ACCESIBLE: VINILO INFERIOR TROQUELADO  (NOCTURNO)</t>
  </si>
  <si>
    <t>EGG0470</t>
  </si>
  <si>
    <t>SUMINISTRO E INSTALACIÓN DE SEÑALIZACIÓN PUERTA ACCESIBLE: VINILO DE PUERTA AP. FACIL  (NOCTURNO)</t>
  </si>
  <si>
    <t>EGG0460</t>
  </si>
  <si>
    <t>SUMINISTRO E INSTALACIÓN DE SEÑALIZACIÓN PUERTA ACCESIBLE. VINILO DE ENTRADA/SALIDA (NOCTURNO)</t>
  </si>
  <si>
    <t>EGG0380</t>
  </si>
  <si>
    <t>SUMINISTRO E INSTALACIÓN DE ETIQUETA BRAILLE (NOCTURNO)</t>
  </si>
  <si>
    <t>EGG0400</t>
  </si>
  <si>
    <t>SUMINISTRO E INSTALACIÓN DE SEÑALIZACIÓN DE INTERFONO (NOCTURNO)</t>
  </si>
  <si>
    <t>EGG0420</t>
  </si>
  <si>
    <t>SUMINISTRO E INSTALACIÓN DE SEÑALIZACIÓN PANEL APOYO ISQUIÁTICO (NOCTURNO)</t>
  </si>
  <si>
    <t>EGG0440</t>
  </si>
  <si>
    <t>SUMINISTRO E INSTALACIÓN DE SEÑALIZACIÓN PANEL ZONA DE SEGURIDAD (NOCTURNO)</t>
  </si>
  <si>
    <t>EGG0565</t>
  </si>
  <si>
    <t>SUMINISTRO E INSTALACIÓN DE SEÑALIZACIÓN LAZO DE INDUCCION EN VINILO (NOCTURNO)</t>
  </si>
  <si>
    <t>EGG0640</t>
  </si>
  <si>
    <t>SUMINISTRO E INSTALACIÓN DE TIRA FOTOLUMINISCENTE PARA BORDE DE ANDÉN (NOCTURNO)</t>
  </si>
  <si>
    <t>1.4.5</t>
  </si>
  <si>
    <t>EGB</t>
  </si>
  <si>
    <t>EGB0380</t>
  </si>
  <si>
    <t>EGB0320</t>
  </si>
  <si>
    <t>SUMINISTRO E INSTALACIÓN DE APOYO ISQUIÁTICO SIMPLE (NOCTURNO)</t>
  </si>
  <si>
    <t>EGB0260</t>
  </si>
  <si>
    <t>SUMINISTRO E INSTALACIÓN DE APOYO ISQUIÁTICO DOBLE (NOCTURNO)</t>
  </si>
  <si>
    <t>1.4.6</t>
  </si>
  <si>
    <t>EGD</t>
  </si>
  <si>
    <t>EGD0026</t>
  </si>
  <si>
    <t>SUMINISTRO E INSTALACIÓN DE CABLE TELEFONICO 3x2x0.64 (NOCTURNO)</t>
  </si>
  <si>
    <t>1.4.7</t>
  </si>
  <si>
    <t>EGF</t>
  </si>
  <si>
    <t>MEDIOS AUXILIARES</t>
  </si>
  <si>
    <t>EGF0020</t>
  </si>
  <si>
    <t>COLOCACIÓN Y RETIRADA DE CHAPA ESTRIADA (NOCTURNO)</t>
  </si>
  <si>
    <t>EGF0040</t>
  </si>
  <si>
    <t>SUMINISTRO DE CHAPA ESTRIADA 2,5 MM (NOCTURNO)</t>
  </si>
  <si>
    <t>002 INSTAL</t>
  </si>
  <si>
    <t>INSTALACIONES</t>
  </si>
  <si>
    <t>2.1</t>
  </si>
  <si>
    <t>1.</t>
  </si>
  <si>
    <t>INSTALACIONES ELECTROMECANICAS</t>
  </si>
  <si>
    <t>2.1.1</t>
  </si>
  <si>
    <t>AAE IE ASC</t>
  </si>
  <si>
    <t>ASCENSORES</t>
  </si>
  <si>
    <t>I04AC001</t>
  </si>
  <si>
    <t>Ascensor eléctrico sin reductor hasta 3 m. V: 1 m/s, 1600 Kg 2.10x1.60 m.</t>
  </si>
  <si>
    <t>I04AS003</t>
  </si>
  <si>
    <t>Incremento por instalación de cabina panorámica.</t>
  </si>
  <si>
    <t>I04AS004</t>
  </si>
  <si>
    <t>Incremento por sustitución de cabina de doble embarque.</t>
  </si>
  <si>
    <t>I04AC011</t>
  </si>
  <si>
    <t>Incremento por cada metro de recorrido.</t>
  </si>
  <si>
    <t>I04AC012</t>
  </si>
  <si>
    <t>Instalación de cable desnudo de toma de tierra</t>
  </si>
  <si>
    <t>I04AC013</t>
  </si>
  <si>
    <t>Soporte técnico-logístico a instalaciones auxiliares</t>
  </si>
  <si>
    <t>I04AC014</t>
  </si>
  <si>
    <t>Obras auxiliares de ascensor.</t>
  </si>
  <si>
    <t>I04AS002</t>
  </si>
  <si>
    <t>Unidad de rescate de emergencia.</t>
  </si>
  <si>
    <t>I04AC010</t>
  </si>
  <si>
    <t>Integración en sistema COMMIT</t>
  </si>
  <si>
    <t>2.1.2</t>
  </si>
  <si>
    <t>AAE IE EE</t>
  </si>
  <si>
    <t>ESCALERAS MECANICAS</t>
  </si>
  <si>
    <t>I04EI007</t>
  </si>
  <si>
    <t>Escalera mecánica interior 7,00 m desnivel.</t>
  </si>
  <si>
    <t>I04EC001</t>
  </si>
  <si>
    <t>Soporte técnico - logístico al sistema de PCI de las escaleras mecánicas</t>
  </si>
  <si>
    <t>IE3EC003</t>
  </si>
  <si>
    <t>IE3EC002</t>
  </si>
  <si>
    <t>Integración en sistema commit</t>
  </si>
  <si>
    <t>I04E04</t>
  </si>
  <si>
    <t>Obra Civil auxilar a la instalación de escaleras mecanicas</t>
  </si>
  <si>
    <t>I04E09</t>
  </si>
  <si>
    <t>Tubería de acero inoxidable 8/12 mm</t>
  </si>
  <si>
    <t>I04E06</t>
  </si>
  <si>
    <t>Cabeza atomizadora cerrada de pilotaje térmico HI-Fog tipo RRS-68C,</t>
  </si>
  <si>
    <t>I04E07</t>
  </si>
  <si>
    <t>Cabeza atomizadora abierta Hi-Fog tipo 3B 1MA 4MA 1000</t>
  </si>
  <si>
    <t>I04E08</t>
  </si>
  <si>
    <t>Cabeza atomizadora abierta Hi-Fog tipo 3S 1MB 4MB 1000</t>
  </si>
  <si>
    <t>I05DS050</t>
  </si>
  <si>
    <t>Tubo ABS rígido - 25mm - aspiración de humos</t>
  </si>
  <si>
    <t>VA222</t>
  </si>
  <si>
    <t>Ampliaciones para el mantenimiento previa aprobación D.O.</t>
  </si>
  <si>
    <t>VA111</t>
  </si>
  <si>
    <t>Trabajos por túnel</t>
  </si>
  <si>
    <t>2.1.3</t>
  </si>
  <si>
    <t>AAE - ASC</t>
  </si>
  <si>
    <t>ESTACION 4.0 U.R -OTRAS ACTUACIONES</t>
  </si>
  <si>
    <t>I04ED123</t>
  </si>
  <si>
    <t>Actuación en escalera mecánica previa aprobación por Dirección Facultativa</t>
  </si>
  <si>
    <t>2.2</t>
  </si>
  <si>
    <t>2.</t>
  </si>
  <si>
    <t>INSTALACIONES DE PROTECCIÓN CONTRA INCENDIOS</t>
  </si>
  <si>
    <t>2.2.1</t>
  </si>
  <si>
    <t>PCI_AE_1_acc</t>
  </si>
  <si>
    <t>DETECCIÓN ANALÓGICA</t>
  </si>
  <si>
    <t>I05PA011</t>
  </si>
  <si>
    <t>Rack Panel Maestro Extinción</t>
  </si>
  <si>
    <t>I05PA012</t>
  </si>
  <si>
    <t>Rack Panel Esclavo Extinción</t>
  </si>
  <si>
    <t>I05DA020</t>
  </si>
  <si>
    <t>Línea de alimentación eléctrica a 230 Vca AS+ 3x2,5 a fuente de alimentación</t>
  </si>
  <si>
    <t>I05DA030</t>
  </si>
  <si>
    <t>Lazo-Bus Detección Analógica entubado (AS+) 2x1,5mm²</t>
  </si>
  <si>
    <t>IO5DA035</t>
  </si>
  <si>
    <t>Línea de alimentación a 24 Vcc desde SAI o F.A. a Vesdas, Módulos y Detectores de Flujo 3x2,5</t>
  </si>
  <si>
    <t>I05DA044</t>
  </si>
  <si>
    <t>Fuente de Alimentación de 24V / 130W / 5A EN54-4A2</t>
  </si>
  <si>
    <t>I05DA110</t>
  </si>
  <si>
    <t>Pulsador de alarma analógico con cartel de señalización</t>
  </si>
  <si>
    <t>I05DA160</t>
  </si>
  <si>
    <t>Detector multisensor óptico-térmico con Voz y Flash</t>
  </si>
  <si>
    <t>I05DA265</t>
  </si>
  <si>
    <t>Detector Térmico Analógico con base y zócalo</t>
  </si>
  <si>
    <t>I05DA220</t>
  </si>
  <si>
    <t>Módulo Transponder 4Z/2S</t>
  </si>
  <si>
    <t>I05DA221</t>
  </si>
  <si>
    <t>Módulo analógico 1E/1S</t>
  </si>
  <si>
    <t>I05DA240</t>
  </si>
  <si>
    <t>Programación de la central de detección de incendios</t>
  </si>
  <si>
    <t>I05DS200</t>
  </si>
  <si>
    <t>Puesta en marcha del sistema de detección</t>
  </si>
  <si>
    <t>I05DES010</t>
  </si>
  <si>
    <t>Desmontaje de elementos de detección de incendios</t>
  </si>
  <si>
    <t>2.2.2</t>
  </si>
  <si>
    <t>PCI_AE_2_acc</t>
  </si>
  <si>
    <t>DETECCIÓN POR ASPIRACIÓN</t>
  </si>
  <si>
    <t>I05DS020</t>
  </si>
  <si>
    <t>Detector Aspiración VESDA-E-VEP con LEDs (1 tubo)</t>
  </si>
  <si>
    <t>IO5DS022</t>
  </si>
  <si>
    <t>Detector Aspiración VESDA-E VEP con frontal y Leds (4 tubos)</t>
  </si>
  <si>
    <t>I05DS030</t>
  </si>
  <si>
    <t>Armario metálico Tapa Transparente (VESDA)</t>
  </si>
  <si>
    <t>I05DS060</t>
  </si>
  <si>
    <t>Conexión tubo abs detección escaleras mecánicas - pasillos rodantes</t>
  </si>
  <si>
    <t>I05DS070</t>
  </si>
  <si>
    <t>Bucle de comunicación Vesdanet 2x2x0,22</t>
  </si>
  <si>
    <t>2.2.3</t>
  </si>
  <si>
    <t>PCI_AE_3_acc</t>
  </si>
  <si>
    <t>EXTINCIÓN POR AGUA NEBULIZADA</t>
  </si>
  <si>
    <t>I05XN410</t>
  </si>
  <si>
    <t>Vaciado de la instalación</t>
  </si>
  <si>
    <t>I05XND01</t>
  </si>
  <si>
    <t>Desmontaje de tuberías de acero y soportes</t>
  </si>
  <si>
    <t>I05XN100</t>
  </si>
  <si>
    <t>Válvula selectora tipo SVM-20 (NS-20) para escaleras mecánicas</t>
  </si>
  <si>
    <t>I05XN110</t>
  </si>
  <si>
    <t>Conexión tuberías extinción escalera mecánica - pasillo rodante</t>
  </si>
  <si>
    <t>I05XN120</t>
  </si>
  <si>
    <t>Boquilla de pilotaje térmico cerrada RRS-68C/8S/0 (cerrada pilotaje esc)</t>
  </si>
  <si>
    <t>I05XN141</t>
  </si>
  <si>
    <t>Boquilla nebulizadora cerrada 1N 1MB 6MB 100B (Cerrada h&lt;=3m)</t>
  </si>
  <si>
    <t>I05XN144</t>
  </si>
  <si>
    <t>Boquilla nebulizadora abierta 3S 1MB 4MB 1000 (Abierta foso esc)</t>
  </si>
  <si>
    <t>I05XN145</t>
  </si>
  <si>
    <t>Boquilla nebulizadora abierta 3S 1MA 4MA 1000 (Abierta rampa esc)</t>
  </si>
  <si>
    <t>I05XN170</t>
  </si>
  <si>
    <t>Tubería de acero inoxidable Ø 8 mm.</t>
  </si>
  <si>
    <t>I05XN180</t>
  </si>
  <si>
    <t>Tubería de acero inoxidable diámetro 12 y 16 mm</t>
  </si>
  <si>
    <t>I05XN190</t>
  </si>
  <si>
    <t>Tubería de acero inoxidable diámetro 30 y 38 mm</t>
  </si>
  <si>
    <t>I05XN300</t>
  </si>
  <si>
    <t>Estructura de suportación en cuartos</t>
  </si>
  <si>
    <t>I05XN400</t>
  </si>
  <si>
    <t>Válvula de purga y/o vaciado - 16 mm Ø</t>
  </si>
  <si>
    <t>I05XN430</t>
  </si>
  <si>
    <t>Puesta en marcha del sistema de extinción de la estación</t>
  </si>
  <si>
    <t>2.2.4</t>
  </si>
  <si>
    <t>PCI_AE_4_acc</t>
  </si>
  <si>
    <t>EXTINCIÓN MANUAL</t>
  </si>
  <si>
    <t>I05XE010</t>
  </si>
  <si>
    <t>Extintor polvo ABC 6 kg</t>
  </si>
  <si>
    <t>I05XE020</t>
  </si>
  <si>
    <t>Extintor CO2 - 5 kg</t>
  </si>
  <si>
    <t>I05XE111</t>
  </si>
  <si>
    <t>Encastrado en panel vitrificado para extintor</t>
  </si>
  <si>
    <t>2.2.5</t>
  </si>
  <si>
    <t>PCI_AE_5_acc</t>
  </si>
  <si>
    <t>SEÑALIZACIÓN FOTOLUMINISCENTE</t>
  </si>
  <si>
    <t>I05S020</t>
  </si>
  <si>
    <t>Placa de balizamiento fotoluminiscente 6 cm sobre perfil</t>
  </si>
  <si>
    <t>I05S040</t>
  </si>
  <si>
    <t>Balizamiento flaps, torniquetes y pasos enclavados</t>
  </si>
  <si>
    <t>I05S106</t>
  </si>
  <si>
    <t>Cartel de señalización fotoluminiscente de 210x297 mm c/marco</t>
  </si>
  <si>
    <t>I05S182</t>
  </si>
  <si>
    <t>Cartel de señalización fotoluminiscente de 630x630 mm con marco</t>
  </si>
  <si>
    <t>I05S800</t>
  </si>
  <si>
    <t>Desmontaje señalización fotoluminiscente existente</t>
  </si>
  <si>
    <t>2.2.6</t>
  </si>
  <si>
    <t>PCI_AE_6_acc</t>
  </si>
  <si>
    <t>INTEGRACIÓN, SUPERVISIÓN Y CONTROL DE LA INSTALACIÓN</t>
  </si>
  <si>
    <t>I05XN500</t>
  </si>
  <si>
    <t>Configuración e integración del sistema de Extinción en TCE - Puesto Central</t>
  </si>
  <si>
    <t>I05INT_DHA</t>
  </si>
  <si>
    <t>Configuración e Integración del Sistema Detección Aspiración en TCE - Puesto Central</t>
  </si>
  <si>
    <t>I05INT_Det100</t>
  </si>
  <si>
    <t>Configuración e integración Sistema de Detección Analógico (max. 100 ptos.)</t>
  </si>
  <si>
    <t>2.2.7</t>
  </si>
  <si>
    <t>PCI_AE_7_acc</t>
  </si>
  <si>
    <t>DOCUMENTACIÓN Y REGISTRO</t>
  </si>
  <si>
    <t>DOCFINOBRA</t>
  </si>
  <si>
    <t>Documentación Final de Obra, Certificado y Registro de las instalaciones</t>
  </si>
  <si>
    <t>2.3</t>
  </si>
  <si>
    <t>3.</t>
  </si>
  <si>
    <t>COMUNICACIONES Y CONTROL</t>
  </si>
  <si>
    <t>2.3.1</t>
  </si>
  <si>
    <t>3.1</t>
  </si>
  <si>
    <t>SISTEMA DE CCTV</t>
  </si>
  <si>
    <t>2.3.1.1</t>
  </si>
  <si>
    <t>3.1.1</t>
  </si>
  <si>
    <t>EQUIPAMIENTO DE ESTACIÓN</t>
  </si>
  <si>
    <t>CCTV001 B2</t>
  </si>
  <si>
    <t>Desmontaje y retirada de cámara del Sistema de CCTV.</t>
  </si>
  <si>
    <t>I04COMTV01</t>
  </si>
  <si>
    <t>Cámara IP (Estación)</t>
  </si>
  <si>
    <t>I04COMTV02</t>
  </si>
  <si>
    <t>Cámara IP (ascensores).</t>
  </si>
  <si>
    <t>I04COAXUTP01</t>
  </si>
  <si>
    <t>Conversores Coaxial - UTP</t>
  </si>
  <si>
    <t>DIKVBX002</t>
  </si>
  <si>
    <t>Equipo de gestión de visualización de CCI.</t>
  </si>
  <si>
    <t>DIKVAX010</t>
  </si>
  <si>
    <t>Monitor de 22" para rack de 220 Vca.</t>
  </si>
  <si>
    <t>I04COM120</t>
  </si>
  <si>
    <t>Licencia de analítica de vídeo.</t>
  </si>
  <si>
    <t>I04COM6A23</t>
  </si>
  <si>
    <t>Cable UTP Cat 6A 23 AWG.</t>
  </si>
  <si>
    <t>I04COM010</t>
  </si>
  <si>
    <t>Documentación técnica del Sistema CCTV.</t>
  </si>
  <si>
    <t>2.3.1.2</t>
  </si>
  <si>
    <t>3.1.2</t>
  </si>
  <si>
    <t>EQUIPAMIENTO DE GRABACIÓN</t>
  </si>
  <si>
    <t>I04GRAB001 A</t>
  </si>
  <si>
    <t>Equipo Videograbador IP (Hasta 128 cámaras)</t>
  </si>
  <si>
    <t>I04GRAB002</t>
  </si>
  <si>
    <t>Conexionado de Videograbador IP.</t>
  </si>
  <si>
    <t>DIKVBX900 B</t>
  </si>
  <si>
    <t>Ingeniería, pruebas y puesta en marcha.</t>
  </si>
  <si>
    <t>2.3.1.3</t>
  </si>
  <si>
    <t>3.1.3</t>
  </si>
  <si>
    <t>EQUIPAMIENTO DE PUESTO CENTRAL</t>
  </si>
  <si>
    <t>DIKVCX001</t>
  </si>
  <si>
    <t>Configuración y alta en la red de los nuevos equipos de centralización.</t>
  </si>
  <si>
    <t>DIKVCX003</t>
  </si>
  <si>
    <t>Configuración de las aplicaciones de centralización de vídeo.</t>
  </si>
  <si>
    <t>DIKVCX850</t>
  </si>
  <si>
    <t>Integración en plataforma de monitorización de sistema centralización.</t>
  </si>
  <si>
    <t>2.3.2</t>
  </si>
  <si>
    <t>3.2</t>
  </si>
  <si>
    <t>SISTEMA DE MEGAFONÍA</t>
  </si>
  <si>
    <t>I04COM105 N</t>
  </si>
  <si>
    <t>Desmontaje y retirada del Sistema de Megafonía, en nocturno.</t>
  </si>
  <si>
    <t>I04CEMEG80</t>
  </si>
  <si>
    <t>Estudio de simulación acústica de la estación</t>
  </si>
  <si>
    <t>DIKWXX052</t>
  </si>
  <si>
    <t>Suministro e Instalación de Armario de 19" de 42 UA (800x800)</t>
  </si>
  <si>
    <t>I04CEMEG001</t>
  </si>
  <si>
    <t>Unidad de adaptación funcional</t>
  </si>
  <si>
    <t>I04CEMEG020</t>
  </si>
  <si>
    <t>Pupitre de micrófono de CCI.</t>
  </si>
  <si>
    <t>I04CEMEG002</t>
  </si>
  <si>
    <t>Sistema de megafonía EN-54-16 (8 Amplificadores)</t>
  </si>
  <si>
    <t>I04CEMEG006</t>
  </si>
  <si>
    <t>Extensión de amplificadores 8x250 W</t>
  </si>
  <si>
    <t>I04CEMEG010</t>
  </si>
  <si>
    <t>Altavoz 20 W unidireccional (andenes,escaleras y pasillos)</t>
  </si>
  <si>
    <t>I04CEMEG011</t>
  </si>
  <si>
    <t>Altavoz 6 W de superficie (cuartos técnicos)</t>
  </si>
  <si>
    <t>I04CEMEG015</t>
  </si>
  <si>
    <t>Columna sonora 20 W (Vestíbulo)</t>
  </si>
  <si>
    <t>I04CEMEG060</t>
  </si>
  <si>
    <t>Sonda para captación de ruido ambiente.</t>
  </si>
  <si>
    <t>I04CEMEG061</t>
  </si>
  <si>
    <t>Concentrador, transmisor de medida de sondas.</t>
  </si>
  <si>
    <t>I04CEMEG065</t>
  </si>
  <si>
    <t>Conexión a Ethernet con codificador/decodificador de audio.</t>
  </si>
  <si>
    <t>I04CEMEG070</t>
  </si>
  <si>
    <t>Cable de megafonía 2x1,5 mm (AS+)</t>
  </si>
  <si>
    <t>IO4CEMEG071</t>
  </si>
  <si>
    <t>Terminador de línea aérea LDA TFL - 2</t>
  </si>
  <si>
    <t>I04CEMEG080</t>
  </si>
  <si>
    <t>Configuración y puesta en servicio en Puesto Central.</t>
  </si>
  <si>
    <t>I04CEMEG081</t>
  </si>
  <si>
    <t>Sw de monitorización para Mantenimiento.</t>
  </si>
  <si>
    <t>I04CEMEG082</t>
  </si>
  <si>
    <t>Emisión automática de mensajes pregrabados.</t>
  </si>
  <si>
    <t>I04CEMEG083</t>
  </si>
  <si>
    <t>Ingeniería de sonorización para la interrelación del Sistema de Megafonía con SIV.</t>
  </si>
  <si>
    <t>I04CEMEG090</t>
  </si>
  <si>
    <t>Ingeniería, pruebas y p.p. Sistema de Megafonía.</t>
  </si>
  <si>
    <t>I04CEMEG095</t>
  </si>
  <si>
    <t>Documentación técnica del Sistema Megafonía.</t>
  </si>
  <si>
    <t>2.3.3</t>
  </si>
  <si>
    <t>3.3</t>
  </si>
  <si>
    <t>SISTEMA DE INTERFONÍA</t>
  </si>
  <si>
    <t>INTSCI001</t>
  </si>
  <si>
    <t>Despliegue interfaz SCI con terceros sistemas</t>
  </si>
  <si>
    <t>DIKICX005</t>
  </si>
  <si>
    <t>Interfono de público de la barrera de peaje.</t>
  </si>
  <si>
    <t>DIKICX005 V2</t>
  </si>
  <si>
    <t>Poste para interfono público.</t>
  </si>
  <si>
    <t>DIKICX001</t>
  </si>
  <si>
    <t>Interfono de público vía IP.</t>
  </si>
  <si>
    <t>I04COM011</t>
  </si>
  <si>
    <t>Interfono de ascensor vía IP.</t>
  </si>
  <si>
    <t>I04LAZ001</t>
  </si>
  <si>
    <t>Lazo inductivo.</t>
  </si>
  <si>
    <t>2.3.4</t>
  </si>
  <si>
    <t>3.4</t>
  </si>
  <si>
    <t>SISTEMAS DE CONTROL DE INSTALACIONES</t>
  </si>
  <si>
    <t>I04COM017</t>
  </si>
  <si>
    <t>Integración de ascensor/escalera en Unidad Maestra.</t>
  </si>
  <si>
    <t>I04COM016</t>
  </si>
  <si>
    <t>Integración en TCE-M de ascensor/escalera a nivel de estación y Puesto de Mando.</t>
  </si>
  <si>
    <t>I04COM018</t>
  </si>
  <si>
    <t>Integración en UMaestra (TMI) a nivel local.</t>
  </si>
  <si>
    <t>DIKPAUT00</t>
  </si>
  <si>
    <t>Integración UR de Puerta Automática</t>
  </si>
  <si>
    <t>2.3.5</t>
  </si>
  <si>
    <t>3.5</t>
  </si>
  <si>
    <t>SISTEMA DE INFORMACIÓN AL VIAJERO</t>
  </si>
  <si>
    <t>DIKIAX021 B</t>
  </si>
  <si>
    <t>P.I.V. en zona de andenes y vestíbulos (49") con interfaz IP.</t>
  </si>
  <si>
    <t>DIKIAX045</t>
  </si>
  <si>
    <t>P.I.V. para PAV</t>
  </si>
  <si>
    <t>DIKIAX060</t>
  </si>
  <si>
    <t>Soportes "Tipo banderín"</t>
  </si>
  <si>
    <t>DIKIAX100</t>
  </si>
  <si>
    <t>Cable para alimentación de 3x2,5</t>
  </si>
  <si>
    <t>I23AAA015</t>
  </si>
  <si>
    <t>Pruebas y puesta en servicio del S. Información al Viajero.</t>
  </si>
  <si>
    <t>I23AAA014</t>
  </si>
  <si>
    <t>Documentación técnica del Sistema de Teleindicadores.</t>
  </si>
  <si>
    <t>I04COM014</t>
  </si>
  <si>
    <t>Integración Teleindicadores de ascensores en SIV.</t>
  </si>
  <si>
    <t>2.3.6</t>
  </si>
  <si>
    <t>3.6</t>
  </si>
  <si>
    <t>RED ETHERNET ESTACIÓN</t>
  </si>
  <si>
    <t>DIKWXX045</t>
  </si>
  <si>
    <t>Armario de 19" de 9u 600 (a) x 550 (f) x 480 (h)</t>
  </si>
  <si>
    <t>DIPKTRM011</t>
  </si>
  <si>
    <t>Transceptor de 1 Gbps multimodo</t>
  </si>
  <si>
    <t>DIPKTRS012</t>
  </si>
  <si>
    <t>Transceptor de 1 Gbps monomodo</t>
  </si>
  <si>
    <t>I04ESTACION 02</t>
  </si>
  <si>
    <t>Cisco Catalyst 9200-24P-E</t>
  </si>
  <si>
    <t>DIPKDCX006</t>
  </si>
  <si>
    <t>Cisco IE-3300-8P2S-E</t>
  </si>
  <si>
    <t>DIKCDX100</t>
  </si>
  <si>
    <t>Panel modular PATCHMAX de 24 módulos.</t>
  </si>
  <si>
    <t>DCSINCIFO4</t>
  </si>
  <si>
    <t>Suministro e Instalación de cable de 48 fibras ópticas mixto (24+24)</t>
  </si>
  <si>
    <t>DIKODB001</t>
  </si>
  <si>
    <t>Empalme por arco de fusión de fibra óptica</t>
  </si>
  <si>
    <t>DIKOAC010</t>
  </si>
  <si>
    <t>Adaptadores duplex LC/APC-LC/APC</t>
  </si>
  <si>
    <t>DIKOAC011</t>
  </si>
  <si>
    <t>Adaptadores duplex LC-LC multimodo</t>
  </si>
  <si>
    <t>DIKOAC020</t>
  </si>
  <si>
    <t>"Pigtail" de 2,5 m con conector LC/APC monomodo</t>
  </si>
  <si>
    <t>DIKOAC021</t>
  </si>
  <si>
    <t>"Pigtail" de 2,5 m con conector LC multimodo</t>
  </si>
  <si>
    <t>DIKSILMM1</t>
  </si>
  <si>
    <t>Suministro e instalación latiguillo uniboot LC-PC a LC-PC OM4 3 m</t>
  </si>
  <si>
    <t>DIKSILMM2</t>
  </si>
  <si>
    <t>Suministro e instalación latiguillo uniboot LC-APC a LC-UPC OS2 3 m</t>
  </si>
  <si>
    <t>DIKODA050</t>
  </si>
  <si>
    <t>Bandeja organizadora de empalmes y/o terminación de F.O.</t>
  </si>
  <si>
    <t>PRBYMEDFO</t>
  </si>
  <si>
    <t>Pruebas y medidas de cable de fibra óptica</t>
  </si>
  <si>
    <t>DOCTECFO</t>
  </si>
  <si>
    <t>Documentación técnica de fibra óptica</t>
  </si>
  <si>
    <t>2.3.7</t>
  </si>
  <si>
    <t>3.7</t>
  </si>
  <si>
    <t>SISTEMA DE TELECONTROL MÓVIL (TCE-M)</t>
  </si>
  <si>
    <t>DIKEDES000</t>
  </si>
  <si>
    <t>Desmontaje y retirada de Sistemas TCE-TCTI</t>
  </si>
  <si>
    <t>DIKWXX053 C</t>
  </si>
  <si>
    <t>Armario de 15 UA Y 30 cm de fondo., para puesto de operador.</t>
  </si>
  <si>
    <t>DIKEBC010 B</t>
  </si>
  <si>
    <t>Sistema de TCE-M.</t>
  </si>
  <si>
    <t>DIKEBC014</t>
  </si>
  <si>
    <t>SW de aplicación TCE-M.</t>
  </si>
  <si>
    <t>DIKEBC080</t>
  </si>
  <si>
    <t>Puesto de Operador TCE-M.</t>
  </si>
  <si>
    <t>DIKEBC050</t>
  </si>
  <si>
    <t>Configuración del Sistema TCE-M.</t>
  </si>
  <si>
    <t>DIKEBB920 a</t>
  </si>
  <si>
    <t>Ingeniería de las instalaciones asociadas a TCE-M.</t>
  </si>
  <si>
    <t>DIKEAB000</t>
  </si>
  <si>
    <t>Operación automática de escaleras mecáncias.</t>
  </si>
  <si>
    <t>DIKEBB400</t>
  </si>
  <si>
    <t>Interconexión Sistema de Megafonía de Estación con el TCE-M.</t>
  </si>
  <si>
    <t>DIKEBB405 a</t>
  </si>
  <si>
    <t>Interconexión del TCE-M con Sistema de CCTV local, incluyendo visualización de imágenes.</t>
  </si>
  <si>
    <t>DIKEBB418</t>
  </si>
  <si>
    <t>Telecontrol de escaleras desde el Puesto Central.</t>
  </si>
  <si>
    <t>DIKEBB911 a</t>
  </si>
  <si>
    <t>Integración al nivel de Puesto Central con Sistema de CCTV Centralizado., incluyendo visualización de imágenes.</t>
  </si>
  <si>
    <t>DIKEBB910 B</t>
  </si>
  <si>
    <t>Ingeniería en Puesto Central para configurar una estación.</t>
  </si>
  <si>
    <t>2.3.8</t>
  </si>
  <si>
    <t>3.8</t>
  </si>
  <si>
    <t>SISTEMA DE CANCELAS</t>
  </si>
  <si>
    <t>I04OCV002</t>
  </si>
  <si>
    <t>Puertas del cuadro mando y control.</t>
  </si>
  <si>
    <t>I04CAN001</t>
  </si>
  <si>
    <t>Cuadro de mando y control (Ethernet 2).</t>
  </si>
  <si>
    <t>I04CAN002</t>
  </si>
  <si>
    <t>Conexión de cuadro de mando.</t>
  </si>
  <si>
    <t>I04CAN003</t>
  </si>
  <si>
    <t>Pulsador de emergencia.</t>
  </si>
  <si>
    <t>I04CAN004</t>
  </si>
  <si>
    <t>Teleindicadores de cancelas.</t>
  </si>
  <si>
    <t>I04CAN005</t>
  </si>
  <si>
    <t>Control de accesos por tarjeta "sin contacto"</t>
  </si>
  <si>
    <t>I04CAN007</t>
  </si>
  <si>
    <t>Integración de UR Cancelas en TCE-M.</t>
  </si>
  <si>
    <t>I04CAN008</t>
  </si>
  <si>
    <t>Interrelación del Sistema Cancelas con GIR.</t>
  </si>
  <si>
    <t>I04CAN010</t>
  </si>
  <si>
    <t>Ingeniería, pruebas y puesta a punto del Sistema Cancelas.</t>
  </si>
  <si>
    <t>I04CAN100</t>
  </si>
  <si>
    <t>Integración de cancelas en COMMIT 3.0</t>
  </si>
  <si>
    <t>I04CAN200</t>
  </si>
  <si>
    <t>Documentación técnica del Sistema Cancelas.</t>
  </si>
  <si>
    <t>2.3.9</t>
  </si>
  <si>
    <t>3.9</t>
  </si>
  <si>
    <t>SISTEMA DE CONTROL DE ACCESOS Y ANTI-INTRUSIÓN</t>
  </si>
  <si>
    <t>2.3.9.1</t>
  </si>
  <si>
    <t>3.9.1</t>
  </si>
  <si>
    <t>SISTEMA DE CONTROL DE ACCESO.</t>
  </si>
  <si>
    <t>DIKECX002</t>
  </si>
  <si>
    <t>Control de accesos para cuartos técnicos.</t>
  </si>
  <si>
    <t>DIKECX005</t>
  </si>
  <si>
    <t>Cerradura eléctrica tipo maestrable.</t>
  </si>
  <si>
    <t>DIKECX007</t>
  </si>
  <si>
    <t>Material auxiliar para Control de accesos.</t>
  </si>
  <si>
    <t>DIKECX009</t>
  </si>
  <si>
    <t>Conjunto accesorios sistema control de accesos.</t>
  </si>
  <si>
    <t>DIKEVA001</t>
  </si>
  <si>
    <t>Instalación y cableado.</t>
  </si>
  <si>
    <t>DIKECX900</t>
  </si>
  <si>
    <t>Pruebas y Programación.</t>
  </si>
  <si>
    <t>DIKECX850</t>
  </si>
  <si>
    <t>Integración en Control_ID y TCE.</t>
  </si>
  <si>
    <t>DIKECX950</t>
  </si>
  <si>
    <t>Documentación técnica del Sistema.</t>
  </si>
  <si>
    <t>2.3.9.2</t>
  </si>
  <si>
    <t>3.9.2</t>
  </si>
  <si>
    <t>SISTEMA DE ANTIINTRUSIÓN.</t>
  </si>
  <si>
    <t>DIKEDX010</t>
  </si>
  <si>
    <t>Centralita anti-intrusión Galaxy.</t>
  </si>
  <si>
    <t>DIKEDX002</t>
  </si>
  <si>
    <t>Conjunto de accesorios sistema antiintrusión.</t>
  </si>
  <si>
    <t>DIKEDX003</t>
  </si>
  <si>
    <t>Conjunto de protección de METTA.</t>
  </si>
  <si>
    <t>DIKEDX004</t>
  </si>
  <si>
    <t>Conjunto de detectores de exterior estancos.</t>
  </si>
  <si>
    <t>DIKANT001</t>
  </si>
  <si>
    <t>Mejoras en el Sistema de antiíntrusion.</t>
  </si>
  <si>
    <t>DIKEDX012</t>
  </si>
  <si>
    <t>Módulo expansor RIO/PSU.</t>
  </si>
  <si>
    <t>DIKEDX900</t>
  </si>
  <si>
    <t>DIKEDX950</t>
  </si>
  <si>
    <t>2.3.10</t>
  </si>
  <si>
    <t>3.10</t>
  </si>
  <si>
    <t>SUBSISTEMA RADIANTE DE ESTACIÓN</t>
  </si>
  <si>
    <t>I04RAD001</t>
  </si>
  <si>
    <t>Adecuación Sistema de Radiotelefonía.</t>
  </si>
  <si>
    <t>DIKRAX900</t>
  </si>
  <si>
    <t>Pruebas Subsistema Radio Estación.</t>
  </si>
  <si>
    <t>DIKRAX950</t>
  </si>
  <si>
    <t>Documentación Sistema de Radio de Estaciones.</t>
  </si>
  <si>
    <t>2.3.11</t>
  </si>
  <si>
    <t>3.11</t>
  </si>
  <si>
    <t>SISTEMA DE TELEFONÍA MOVIL (METROCALL)</t>
  </si>
  <si>
    <t>MTCALL02B</t>
  </si>
  <si>
    <t>Ampliación cobertura de Telefonía Móvil.</t>
  </si>
  <si>
    <t>DIKPRBMC01</t>
  </si>
  <si>
    <t>Pruebas subsistema Metrocall</t>
  </si>
  <si>
    <t>DIKDOCMC01</t>
  </si>
  <si>
    <t>Documentación Sistema Metrocall</t>
  </si>
  <si>
    <t>2.3.12</t>
  </si>
  <si>
    <t>3.12</t>
  </si>
  <si>
    <t>RED INALÁMBRICA WIFI</t>
  </si>
  <si>
    <t>WIFI001</t>
  </si>
  <si>
    <t>Desmontaje, inst. provisional y posterior reinstalación de equipamiento WiFi .</t>
  </si>
  <si>
    <t>WIFI002</t>
  </si>
  <si>
    <t>Cableado de conexión del Sistema WIFI.</t>
  </si>
  <si>
    <t>SIAWCAE01</t>
  </si>
  <si>
    <t>Suministro e instalación de puntos de acceso Wi-Fi con antenas externas</t>
  </si>
  <si>
    <t>SIAWSAE01</t>
  </si>
  <si>
    <t>Suministro e instalación puntos de acceso Wi-Fi antenas integradas</t>
  </si>
  <si>
    <t>WIFI005</t>
  </si>
  <si>
    <t>Pruebas y puesta en marcha Sistema WIFI.</t>
  </si>
  <si>
    <t>WIFI006</t>
  </si>
  <si>
    <t>Documentación del Sistema de WIFI.</t>
  </si>
  <si>
    <t>2.3.13</t>
  </si>
  <si>
    <t>3.14</t>
  </si>
  <si>
    <t>NUEVO CAE/COP</t>
  </si>
  <si>
    <t>SEIPENCAE</t>
  </si>
  <si>
    <t>Suministro e Instalación de Planta de Energía para CAE.</t>
  </si>
  <si>
    <t>DIKWXX001</t>
  </si>
  <si>
    <t>Falso suelo de material inerte.</t>
  </si>
  <si>
    <t>DIKWXX122</t>
  </si>
  <si>
    <t>Canaleta de 300x100 mm.</t>
  </si>
  <si>
    <t>I31ZKA003</t>
  </si>
  <si>
    <t>Bandeja perforada aislante libre de halógenos 300x60 mm con tapa y p.p. soportes</t>
  </si>
  <si>
    <t>DIKSXX520</t>
  </si>
  <si>
    <t>Integración del SAI y del armario de energía en la plataforma WIPE.</t>
  </si>
  <si>
    <t>DIKSXX900</t>
  </si>
  <si>
    <t>Pruebas p. serv. Sistema alimentación.</t>
  </si>
  <si>
    <t>DIKSXX950</t>
  </si>
  <si>
    <t>Documentación técnica del Sistema de Alimentación.</t>
  </si>
  <si>
    <t>2.3.14</t>
  </si>
  <si>
    <t>3.17</t>
  </si>
  <si>
    <t>DESMCON01</t>
  </si>
  <si>
    <t>Retirada de rack en cuartos técnicos</t>
  </si>
  <si>
    <t>IO4DESSEM</t>
  </si>
  <si>
    <t>Desmontaje de equipamiento asociado a SEM existente</t>
  </si>
  <si>
    <t>DDIKBXX760</t>
  </si>
  <si>
    <t>Traslado y reinstalación de KIOSKO de PDI.</t>
  </si>
  <si>
    <t>DDIKBXX750</t>
  </si>
  <si>
    <t>Traslado y reinstalación de equipo PDI.</t>
  </si>
  <si>
    <t>DIKTBA053 DES</t>
  </si>
  <si>
    <t>Desmont. y reinstalac.Teléfono piñón.</t>
  </si>
  <si>
    <t>I04COM155</t>
  </si>
  <si>
    <t>Traslado equipamiento de cabina de técnico de línea.</t>
  </si>
  <si>
    <t>I04COM1552</t>
  </si>
  <si>
    <t>Traslado equipamiento de cabina de conductores.</t>
  </si>
  <si>
    <t>2.4</t>
  </si>
  <si>
    <t>4.</t>
  </si>
  <si>
    <t>DISTRIBUCIÓN DE ENERGÍA</t>
  </si>
  <si>
    <t>2.4.1</t>
  </si>
  <si>
    <t>ACC_DE.1</t>
  </si>
  <si>
    <t>ALUMBRADO Y FUERZA PROVISIONAL DE OBRA</t>
  </si>
  <si>
    <t>I31BDA098XNE</t>
  </si>
  <si>
    <t>Reforma CGBT para Instalación Temporal</t>
  </si>
  <si>
    <t>I31BDA098X41</t>
  </si>
  <si>
    <t>Cuadro eléctrico para Instalación Temporal</t>
  </si>
  <si>
    <t>I31VD2</t>
  </si>
  <si>
    <t>Pantalla estanca LED para iluminación temporal de obra 1200 mm &gt; 2500 lumenes</t>
  </si>
  <si>
    <t>I31CBG002</t>
  </si>
  <si>
    <t>Cable Cu. de 3 G 2,5 mm². RZ1-K (AS)-0.6/1 KV.</t>
  </si>
  <si>
    <t>I31CBF006NE</t>
  </si>
  <si>
    <t>Cable Cu. de 5 G 16 mm². RZ1-K (AS)-0.6/1 KV.</t>
  </si>
  <si>
    <t>2.4.2</t>
  </si>
  <si>
    <t>ACC_DE.2</t>
  </si>
  <si>
    <t>I31VDA070E</t>
  </si>
  <si>
    <t>m. Identificación y desmontaje de circuito eléctrico. (Horario nocturno en estación).</t>
  </si>
  <si>
    <t>I31OBV001X2</t>
  </si>
  <si>
    <t>m. Desmontaje estructura portante de iluminación existente y posterior montaje con luminaria LED homologada MdM</t>
  </si>
  <si>
    <t>I31BJW020E</t>
  </si>
  <si>
    <t>Toma de datos y estudios instalación eléctrica estación.</t>
  </si>
  <si>
    <t>I31OBV001X2X</t>
  </si>
  <si>
    <t>m. Desmontaje y posterior montaje de estructura portante de iluminación existente con luminaria LED homologada MdM</t>
  </si>
  <si>
    <t>2.4.3</t>
  </si>
  <si>
    <t>ACC_DE.3</t>
  </si>
  <si>
    <t>CANALIZACIONES Y CAJAS DE REGISTRO</t>
  </si>
  <si>
    <t>I31BJC002</t>
  </si>
  <si>
    <t>Caja de derivación PVC estanca 105x105mm.</t>
  </si>
  <si>
    <t>I31BJC003</t>
  </si>
  <si>
    <t>Caja de derivación PVC estanca 155x110mm.</t>
  </si>
  <si>
    <t>I31BJC009</t>
  </si>
  <si>
    <t>Caja de derivación de aluminio estanca 100x100mm.</t>
  </si>
  <si>
    <t>I31BJC011</t>
  </si>
  <si>
    <t>Caja de derivación de aluminio estanca 160x100mm.</t>
  </si>
  <si>
    <t>DIDKTA004X0</t>
  </si>
  <si>
    <t>Tubo rígido M20 libre de halogenos</t>
  </si>
  <si>
    <t>DIDKTA004X1</t>
  </si>
  <si>
    <t>Tubo rígido M25 libre de halogenos</t>
  </si>
  <si>
    <t>DIDKTA004X3</t>
  </si>
  <si>
    <t>Tubo rígido M32 libre de halogenos</t>
  </si>
  <si>
    <t>I310761</t>
  </si>
  <si>
    <t>Tubo corrugado M20 libre de halogenos</t>
  </si>
  <si>
    <t>I310762</t>
  </si>
  <si>
    <t>Tubo corrugado M25 libre de halogenos</t>
  </si>
  <si>
    <t>I310763</t>
  </si>
  <si>
    <t>Tubo corrugado M32 libre de halogenos</t>
  </si>
  <si>
    <t>I310768</t>
  </si>
  <si>
    <t>Tubo de acero enchufable M20</t>
  </si>
  <si>
    <t>I310769</t>
  </si>
  <si>
    <t>Tubo de acero enchufable M25</t>
  </si>
  <si>
    <t>I310770</t>
  </si>
  <si>
    <t>Tubo de acero enchufable M32</t>
  </si>
  <si>
    <t>2.4.4</t>
  </si>
  <si>
    <t>ACC_DE.4</t>
  </si>
  <si>
    <t>CABLEADO</t>
  </si>
  <si>
    <t>I31CBA001</t>
  </si>
  <si>
    <t>Cable Cu. de 1 x 1,5 mm². RZ1-K (AS)-0.6/1 KV.</t>
  </si>
  <si>
    <t>I31CBA002</t>
  </si>
  <si>
    <t>Cable Cu. de 1 x 2,5 mm². RZ1-K (AS)-0.6/1 KV.</t>
  </si>
  <si>
    <t>I31CBA003</t>
  </si>
  <si>
    <t>Cable Cu. de 1 x 4 mm². RZ1-K (AS)-0.6/1 KV.</t>
  </si>
  <si>
    <t>I31CBA004</t>
  </si>
  <si>
    <t>Cable Cu. de 1 x 6 mm². RZ1-K (AS)-0.6/1 KV.</t>
  </si>
  <si>
    <t>I31CBA005</t>
  </si>
  <si>
    <t>Cable Cu. de 1 x 10 mm². RZ1-K (AS)-0.6/1 KV.</t>
  </si>
  <si>
    <t>I31CBA006</t>
  </si>
  <si>
    <t>Cable Cu. de 1 x 16 mm². RZ1-K (AS)-0.6/1 KV.</t>
  </si>
  <si>
    <t>I31CBA007</t>
  </si>
  <si>
    <t>Cable Cu. de 1 x 25 mm². RZ1-K (AS)-0.6/1 KV.</t>
  </si>
  <si>
    <t>I31CBG001</t>
  </si>
  <si>
    <t>Cable Cu. de 3 G 1,5 mm². RZ1-K (AS)-0.6/1 KV.</t>
  </si>
  <si>
    <t>I31CBG003</t>
  </si>
  <si>
    <t>Cable Cu. de 3 G 4 mm². RZ1-K (AS)-0.6/1 KV.</t>
  </si>
  <si>
    <t>I31CBG004</t>
  </si>
  <si>
    <t>Cable Cu. de 3 G 6 mm². RZ1-K (AS)-0.6/1 KV.</t>
  </si>
  <si>
    <t>I31CBG005</t>
  </si>
  <si>
    <t>Cable Cu. de 3 G 10 mm². RZ1-K (AS)-0.6/1 KV.</t>
  </si>
  <si>
    <t>I31CBF004</t>
  </si>
  <si>
    <t>Cable Cu. de 5 G 6 mm². RZ1-K (AS)-0.6/1 KV.</t>
  </si>
  <si>
    <t>I31CBF005</t>
  </si>
  <si>
    <t>Cable Cu. de 5 G 10 mm². RZ1-K (AS)-0.6/1 KV.</t>
  </si>
  <si>
    <t>I31CBF006</t>
  </si>
  <si>
    <t>I31CBF007</t>
  </si>
  <si>
    <t>Cable Cu. de 5 G 25 mm². RZ1-K (AS)-0.6/1 KV.</t>
  </si>
  <si>
    <t>I31CBF008</t>
  </si>
  <si>
    <t>Cable Cu. de 5 G 35 mm². RZ1-K (AS)-0.6/1 KV.</t>
  </si>
  <si>
    <t>I31CBS509</t>
  </si>
  <si>
    <t>Cable resistente al fuego de Cu. de 5 G 6 mm². SZ1-K (AS+)-0.6/1 KV.</t>
  </si>
  <si>
    <t>I31CBS510</t>
  </si>
  <si>
    <t>Cable resistente al fuego de Cu. de 5 G 10 mm². SZ1-K (AS+)-0.6/1 KV.</t>
  </si>
  <si>
    <t>I31CBS516</t>
  </si>
  <si>
    <t>Cable resistente al fuego de Cu. de 5 G 16 mm². SZ1-K (AS+)-0.6/1 KV.</t>
  </si>
  <si>
    <t>2.4.5</t>
  </si>
  <si>
    <t>ACC_DE.5</t>
  </si>
  <si>
    <t>ILUMINACIÓN INTERIOR</t>
  </si>
  <si>
    <t>I31ILU123</t>
  </si>
  <si>
    <t>Pantalla estanca LED 1200mm &gt;2700 lúmenes</t>
  </si>
  <si>
    <t>I31ILU144</t>
  </si>
  <si>
    <t>Downlight LED empotrable diámetro 150 mm</t>
  </si>
  <si>
    <t>131ILE006</t>
  </si>
  <si>
    <t>Luminaria de emergencia LED 300 lm, 1h, NP, autotest</t>
  </si>
  <si>
    <t>131ILE009</t>
  </si>
  <si>
    <t>Luminaria de emergencia LED 500 lm, 1h, NP, autotest</t>
  </si>
  <si>
    <t>I31ILU134</t>
  </si>
  <si>
    <t>Panel LED 60x60 &gt;3900 lúmenes DALI</t>
  </si>
  <si>
    <t>I31LUM01</t>
  </si>
  <si>
    <t>Luminaria LED homologada MdM tipo suspendida/adosada</t>
  </si>
  <si>
    <t>I31SOP01</t>
  </si>
  <si>
    <t>Estructura portante modular homologada MdM tipo suspendida</t>
  </si>
  <si>
    <t>I31SOP01X3X</t>
  </si>
  <si>
    <t>Estructura portante modular ciega homologada MdM tipo suspendida señalización</t>
  </si>
  <si>
    <t>I31CON10</t>
  </si>
  <si>
    <t>Conector rápido macho-hembra (1 hembra/3 machos) estanco, homologado MdM</t>
  </si>
  <si>
    <t>I31ILU304</t>
  </si>
  <si>
    <t>Cable de par trenzado apantallado de 2 x 1,5 mm² AS para bus DALI</t>
  </si>
  <si>
    <t>I31ILU377</t>
  </si>
  <si>
    <t>Multisensor de presencia y luminoso DALI</t>
  </si>
  <si>
    <t>I31ILU378</t>
  </si>
  <si>
    <t>Potenciómetro deslizante modo ON/OFF y control deslizante configurable</t>
  </si>
  <si>
    <t>I31ILU309</t>
  </si>
  <si>
    <t>Conector rápido estanco 2 polos</t>
  </si>
  <si>
    <t>I31ILU359</t>
  </si>
  <si>
    <t>Sistema DALI WebServer 256 direcciones</t>
  </si>
  <si>
    <t>I31ILU360</t>
  </si>
  <si>
    <t>Identificación de elementos, agrupación, programación y puesta en marcha del sistema DALI 256 direcciones</t>
  </si>
  <si>
    <t>2.4.6</t>
  </si>
  <si>
    <t>ACC_DE.6</t>
  </si>
  <si>
    <t>ILUMINACIÓN EXTERIOR</t>
  </si>
  <si>
    <t>I31ILU107</t>
  </si>
  <si>
    <t>Proyector exterior LED asimétrico &gt;14000 lúmenes</t>
  </si>
  <si>
    <t>I31FM022</t>
  </si>
  <si>
    <t>Interruptor crepuscular</t>
  </si>
  <si>
    <t>I31XXX016E</t>
  </si>
  <si>
    <t>Obra Civil necesaria para la realización de la canalización del paso de cables de distribución de energía.</t>
  </si>
  <si>
    <t>I31ILU155</t>
  </si>
  <si>
    <t>Tira LED IP67 RGBW con perfil</t>
  </si>
  <si>
    <t>I31I1126</t>
  </si>
  <si>
    <t>Columna 6 m alumbrado</t>
  </si>
  <si>
    <t>I31I1126XX4</t>
  </si>
  <si>
    <t>Columna entre 9 y 12  m alumbrado con corona</t>
  </si>
  <si>
    <t>I31BJW020E3X5</t>
  </si>
  <si>
    <t>Estudio Dialux iluminación exterior.</t>
  </si>
  <si>
    <t>2.4.7</t>
  </si>
  <si>
    <t>ACC_DE.7</t>
  </si>
  <si>
    <t>ACTUACIONES EN  CGBT</t>
  </si>
  <si>
    <t>I31BDA003X1X</t>
  </si>
  <si>
    <t>Cuadro adicional escaleras</t>
  </si>
  <si>
    <t>I31BBB051300X</t>
  </si>
  <si>
    <t>Interrup. aut.+ diferencial 4x40 A. 300 mA. Clase A selectivo</t>
  </si>
  <si>
    <t>I31BAD020X2sA</t>
  </si>
  <si>
    <t>Interrup. aut.+ diferencial 4x32 A. 300 mA. Clase A superinmunizado (s) selectivo</t>
  </si>
  <si>
    <t>I31BBB050X</t>
  </si>
  <si>
    <t>Interrup. aut.+ diferencial 4x63 A. 300 mA. Clase A selectivo</t>
  </si>
  <si>
    <t>I31BCB050</t>
  </si>
  <si>
    <t>Interrup. aut.+ diferencial 4x80 A clase A regulable en tiempo y sensibilidad</t>
  </si>
  <si>
    <t>I31BAD092</t>
  </si>
  <si>
    <t>Interrup. aut.+ diferencial 2x16 A. 30 mA. Clase A superinmunizado "si"</t>
  </si>
  <si>
    <t>I31BAD093X</t>
  </si>
  <si>
    <t>Interrup. aut.+ diferencial 2x16 A. 300 mA. Selectivo Clase A</t>
  </si>
  <si>
    <t>I31BAD020X4sX</t>
  </si>
  <si>
    <t>Interrup. aut.+ diferencial 4x20 A. 300 mA. Clase A (s) selectivo</t>
  </si>
  <si>
    <t>I31BAC001X</t>
  </si>
  <si>
    <t>Central de 4 diferenciales</t>
  </si>
  <si>
    <t>FI31BAA036</t>
  </si>
  <si>
    <t>Juego de contactos OF+SD carril DIN</t>
  </si>
  <si>
    <t>I31DBX003X</t>
  </si>
  <si>
    <t>Integración de modificaciones en CGBT en COMMIT</t>
  </si>
  <si>
    <t>2.4.8</t>
  </si>
  <si>
    <t>ACC_DE.8</t>
  </si>
  <si>
    <t>CUADRO EVA Y SUBCUADROS</t>
  </si>
  <si>
    <t>I31BDA003X1</t>
  </si>
  <si>
    <t>Cuadro secundario EVA</t>
  </si>
  <si>
    <t>I31BDA013TX3</t>
  </si>
  <si>
    <t>Cuadro secundario general de alumbrado y fuerza para cuartos técnicos</t>
  </si>
  <si>
    <t>I31BDA008AVX3</t>
  </si>
  <si>
    <t>Cuadro secundario aseos/vestuarios</t>
  </si>
  <si>
    <t>I31BDA009JLX3</t>
  </si>
  <si>
    <t>Cuadro secundario Técnicos de Línea/Maquinistas</t>
  </si>
  <si>
    <t>I31BDA009JLX3X</t>
  </si>
  <si>
    <t>Cuadro secundario Alumbrado Acceso exterior</t>
  </si>
  <si>
    <t>I31BDA004CAX3</t>
  </si>
  <si>
    <t>Cuadro secundario Cancelas</t>
  </si>
  <si>
    <t>I31BDA008AVX3X3</t>
  </si>
  <si>
    <t>Cuadro secundario PAV</t>
  </si>
  <si>
    <t>2.4.9</t>
  </si>
  <si>
    <t>ACC_DE.9</t>
  </si>
  <si>
    <t>MECANISMOS</t>
  </si>
  <si>
    <t>I31BJA025</t>
  </si>
  <si>
    <t>Interruptor / Conmutador estanco unipolar</t>
  </si>
  <si>
    <t>I31BIA006</t>
  </si>
  <si>
    <t>Base de enchufe schuko estanca 2P+T.T. 16A</t>
  </si>
  <si>
    <t>I31BJD010</t>
  </si>
  <si>
    <t>Caja con dos bases de enchufe industrial estancas 2P+T(azul) y  3P+T.(roja) de 16A</t>
  </si>
  <si>
    <t>2.4.10</t>
  </si>
  <si>
    <t>ACC_DE.10</t>
  </si>
  <si>
    <t>TOMAS USB Y DESFIBRILADOR</t>
  </si>
  <si>
    <t>I31VD1</t>
  </si>
  <si>
    <t>Caja cargador USB Metro de Madrid</t>
  </si>
  <si>
    <t>2.4.11</t>
  </si>
  <si>
    <t>ACC_DE.11</t>
  </si>
  <si>
    <t>LEGALIZACIÓN</t>
  </si>
  <si>
    <t>I31VM009</t>
  </si>
  <si>
    <t>Legalización y tramitación para puesta en servicio de la instalación temporal de obra (&lt;50 kW)</t>
  </si>
  <si>
    <t>I31VM007</t>
  </si>
  <si>
    <t>Legalización y tramitación para puesta en servicio de modificación de la instalación eléctrica en LPC (&gt;100 kW)</t>
  </si>
  <si>
    <t>2.4.12</t>
  </si>
  <si>
    <t>ACC_DE.12</t>
  </si>
  <si>
    <t>DOCUMENTACIÓN FINAL DE OBRA</t>
  </si>
  <si>
    <t>I31VXX001S</t>
  </si>
  <si>
    <t>Documentación final de la obra de las instalaciones de distribución de energía.</t>
  </si>
  <si>
    <t>2.5</t>
  </si>
  <si>
    <t>5.</t>
  </si>
  <si>
    <t>CLIMATIZACIÓN Y VENTILACIÓN</t>
  </si>
  <si>
    <t>2.5.1</t>
  </si>
  <si>
    <t>M EM.CLI.1</t>
  </si>
  <si>
    <t>CLIMATIZACIÓN</t>
  </si>
  <si>
    <t>2.5.1.1</t>
  </si>
  <si>
    <t>M EM.CLI.11</t>
  </si>
  <si>
    <t>PUESTO DE ATENCION AL VIAJERO (PAV)</t>
  </si>
  <si>
    <t>I02M017</t>
  </si>
  <si>
    <t>Equipo autónomo partido 1x1 de expansión directa, B/C, Inverter, R-32, de potencia frigorífica/calorífica nominal 2,6 kW/3,2 kW</t>
  </si>
  <si>
    <t>I02M004</t>
  </si>
  <si>
    <t>Líneas frigoríficas (liquido-gas) fabricadas en cobre deshidratado, sin soldadura, de Ø1/4"-3/8" y 0,8/0,8 mm de espesor</t>
  </si>
  <si>
    <t>IO2EO005</t>
  </si>
  <si>
    <t>Canaleta de aluminio lacado e=2,0 mm</t>
  </si>
  <si>
    <t>I02M006</t>
  </si>
  <si>
    <t>Tuberías de desagüe de condensados en PVC rígido de Ø32 mm</t>
  </si>
  <si>
    <t>IO2MDC210</t>
  </si>
  <si>
    <t>Conducto rectangular de aire secundario, de 250x200 mm, fabricado en lana mineral de alta densidad; e=25 mm</t>
  </si>
  <si>
    <t>I02MDR116</t>
  </si>
  <si>
    <t>Rejilla lineal de impulsión de aire, de 1000x100 mm</t>
  </si>
  <si>
    <t>I02MDR228</t>
  </si>
  <si>
    <t>Rejilla de retorno de aire de 400x300 mm</t>
  </si>
  <si>
    <t>IO2EG001</t>
  </si>
  <si>
    <t>Cuadro eléctrico secundario de mando y protección para instalación de climatización</t>
  </si>
  <si>
    <t>I02MPV19</t>
  </si>
  <si>
    <t>Interruptor automático magnetotérmico 2x16 A</t>
  </si>
  <si>
    <t>I02MPV21</t>
  </si>
  <si>
    <t>Bloque diferencial Vigi iC60 - 2P - 16A - 30mA - clase AC</t>
  </si>
  <si>
    <t>IO2ECE001</t>
  </si>
  <si>
    <t>Canalización y cableado eléctrico de alimentación (fuerza) realizado en Cu. de 2 x 2,5 mm²+T, tipo RZ1-K (AS) - 0,6/1 kV</t>
  </si>
  <si>
    <t>IO2ECE003</t>
  </si>
  <si>
    <t>Manguera de interconexión (fuerza y control) de Cu. de 2 x 2,5 mm²+T, tipo RZ1-K (AS) - 0,6/1 kV</t>
  </si>
  <si>
    <t>IO2CS001</t>
  </si>
  <si>
    <t>Mando de control remoto de Tª ambiente, cableado, con sonda de temperatura integrada y programador horario-semanal</t>
  </si>
  <si>
    <t>IO2ECS001</t>
  </si>
  <si>
    <t>Canalización y cableado eléctrico de control realizado en Cu. de 2 x 1 mm², tipo RZ1-K (AS) - 0,6/1 kV</t>
  </si>
  <si>
    <t>2.5.1.2</t>
  </si>
  <si>
    <t>M EM.CLI.12</t>
  </si>
  <si>
    <t>CABINA TECNICO LINEA, CUARTO DE CONDUCTORES L7B Y VESTUARIOS ASOCIADOS</t>
  </si>
  <si>
    <t>I02MPV010</t>
  </si>
  <si>
    <t>Desmontaje, traslado a nueva ubicación y posterior montaje de equipo A/A de confort existente</t>
  </si>
  <si>
    <t>I02MTF22</t>
  </si>
  <si>
    <t>Revisión y limpieza de filtros de aire</t>
  </si>
  <si>
    <t>I02MTF23</t>
  </si>
  <si>
    <t>Revisión y limpieza de baterías de intercambio térmico</t>
  </si>
  <si>
    <t>2.5.2</t>
  </si>
  <si>
    <t>M EM.CLI.2</t>
  </si>
  <si>
    <t>VENTILACIÓN MECÁNICA</t>
  </si>
  <si>
    <t>2.5.2.1</t>
  </si>
  <si>
    <t>M EM.CLI.21</t>
  </si>
  <si>
    <t>CUARTO AUXILIAR EQUIPOS (CAE) (VESTIBULO 2)</t>
  </si>
  <si>
    <t>I02VE012</t>
  </si>
  <si>
    <t>Extractor helicoidal "in-line", de bajo nivel sonoro, con motor EC, de 700 m3/h-140 Pa-90 W</t>
  </si>
  <si>
    <t>I02MDC321</t>
  </si>
  <si>
    <t>Conducto rectangular fabricado en chapa de ac.galv.; e=0,8 mm, de 300x200 mm</t>
  </si>
  <si>
    <t>I02MDR0123</t>
  </si>
  <si>
    <t>Rejilla de retorno de aire, de 500x300 mm, con compuerta de regulación</t>
  </si>
  <si>
    <t>I02CCF04</t>
  </si>
  <si>
    <t>Compuerta cortafuegos rectangular EIS-120, de 300x200 mm, con servomotor eléctrico, con contactos de inicio y final de carrera</t>
  </si>
  <si>
    <t>I02MDC005</t>
  </si>
  <si>
    <t>Compuerta antirretorno/sobrepresión rectangular de 300 x 200 mm</t>
  </si>
  <si>
    <t>I02MDR0132</t>
  </si>
  <si>
    <t>Rejilla de toma/expulsion de aire, con lamas horizontales inclinadas a 45º, de 750x400 mm, con malla de protección antipájaros</t>
  </si>
  <si>
    <t>I02MDR227</t>
  </si>
  <si>
    <t>Rejilla de paso de aire, de 700x400 mm, para montaje empotrado en puerta o pared</t>
  </si>
  <si>
    <t>IO2EG002</t>
  </si>
  <si>
    <t>I02ECE002</t>
  </si>
  <si>
    <t>Canalización y cableado eléctrico de alimentación (fuerza) realizado en Cu. de 2 x 2,5 mm2+TT, tipo RZ1-K(AS)- 0,6/1 kV</t>
  </si>
  <si>
    <t>I02CS011</t>
  </si>
  <si>
    <t>Termostato analógico de Tª ambiente, con salida 0-10V, para control de temperatura</t>
  </si>
  <si>
    <t>2.5.2.2</t>
  </si>
  <si>
    <t>M EM.CLI.22</t>
  </si>
  <si>
    <t>ASEOS Y VESTUARIOS (VESTIBULO 2)</t>
  </si>
  <si>
    <t>I02VE008</t>
  </si>
  <si>
    <t>Ventilador helicoidal "in-line", de bajo nivel sonoro, con motor EC, de 750 m3/h - 140 Pa - 90 W</t>
  </si>
  <si>
    <t>I02MDC311</t>
  </si>
  <si>
    <t>Red de conductos en chapa de acero galvanizado de 0,8 mm de espesor + rejillas + bocas de extracción</t>
  </si>
  <si>
    <t>I02MDR0400</t>
  </si>
  <si>
    <t>Rejilla de transito de aire, empotrada en puerta, de 400x100mm</t>
  </si>
  <si>
    <t>IO1CCS01</t>
  </si>
  <si>
    <t>Interruptor programador digital horario-semanal, de simple canal, con reserva de marcha</t>
  </si>
  <si>
    <t>2.5.2.3</t>
  </si>
  <si>
    <t>M EM.CLI.23</t>
  </si>
  <si>
    <t>VESTUARIOS DE CONDUCTORES L7B (ANDEN CENTRAL)</t>
  </si>
  <si>
    <t>I02MPV021</t>
  </si>
  <si>
    <t>Desmontaje, traslado a nueva ubicación y posterior montaje de ventilador de renovación de aire existente</t>
  </si>
  <si>
    <t>I02MTF29</t>
  </si>
  <si>
    <t>Revisión y limpieza de ventilador de renovación de aire</t>
  </si>
  <si>
    <t>2.5.3</t>
  </si>
  <si>
    <t>M EM.CLI.3</t>
  </si>
  <si>
    <t>OBRA CIVIL AUXILIAR</t>
  </si>
  <si>
    <t>I02AUX001</t>
  </si>
  <si>
    <t>Trabajos de Obra Civil auxiliar y ayudas de albañilería</t>
  </si>
  <si>
    <t>2.5.4</t>
  </si>
  <si>
    <t>M EM.CLI.4</t>
  </si>
  <si>
    <t>IO2EG023</t>
  </si>
  <si>
    <t>Bandeja metálica de rejilla de acero galv. en caliente, tipo Rejiband, de 300x100 mm, para soporte de canalizaciones</t>
  </si>
  <si>
    <t>I02AUX002</t>
  </si>
  <si>
    <t>Elementos de señalización y protección</t>
  </si>
  <si>
    <t>ED0650NP</t>
  </si>
  <si>
    <t>Desmontaje de paneles chapa vitrificada existentes (nocturno)</t>
  </si>
  <si>
    <t>EVB0180</t>
  </si>
  <si>
    <t>Reposición de paneles vitrificados s/material (nocturno)</t>
  </si>
  <si>
    <t>IO2AUX040</t>
  </si>
  <si>
    <t>Tejadillo de intemperie con vierteaguas</t>
  </si>
  <si>
    <t>I04 TEMP01</t>
  </si>
  <si>
    <t>Desmontaje y reinstalación Eq Control Temperatura</t>
  </si>
  <si>
    <t>I02W010</t>
  </si>
  <si>
    <t>Registro/Legalización de la instalación de climatización y DFO</t>
  </si>
  <si>
    <t>2.6</t>
  </si>
  <si>
    <t>6.</t>
  </si>
  <si>
    <t>VENTA Y PEAJE</t>
  </si>
  <si>
    <t>2.6.1</t>
  </si>
  <si>
    <t>6.1</t>
  </si>
  <si>
    <t>CONTROL TÍTULOS TRANSPORTE</t>
  </si>
  <si>
    <t>2.6.1.1</t>
  </si>
  <si>
    <t>EP</t>
  </si>
  <si>
    <t>EQUIPOS DE PEAJE ECV E4.0</t>
  </si>
  <si>
    <t>I05PPH004</t>
  </si>
  <si>
    <t>Suministro, instalación y montaje de Equipo de Control de Validación ECV-PMR o ECV-PPM sin contacto con puertas abatibles</t>
  </si>
  <si>
    <t>I05PPH020</t>
  </si>
  <si>
    <t>Suministro, instalación y montaje de Equipo de Control de Validación ECV-PMR-QR sin contacto con puertas abatibles y lector QR</t>
  </si>
  <si>
    <t>DIPCEK001</t>
  </si>
  <si>
    <t>Suministro, instalación y montaje de Pupitre de control de la batería de peaje</t>
  </si>
  <si>
    <t>DIPCEK006</t>
  </si>
  <si>
    <t>Partida de integración de equipos que forman la batería de control de peaje en el STCE mediante el pupitre</t>
  </si>
  <si>
    <t>I05PVS001</t>
  </si>
  <si>
    <t>Partida de integración de equipos que forman la batería de control de peaje en el STCM</t>
  </si>
  <si>
    <t>DIPCEK300</t>
  </si>
  <si>
    <t>Partida para la integración y adaptación en COMMIT de los equipos de PEAJE</t>
  </si>
  <si>
    <t>I05PXS009</t>
  </si>
  <si>
    <t>Alta / Baja Equipo de Peaje en SCADA</t>
  </si>
  <si>
    <t>I05PXS010</t>
  </si>
  <si>
    <t>Intergación equipos de peaje en SACE</t>
  </si>
  <si>
    <t>I05PXS011</t>
  </si>
  <si>
    <t>Intergación equipos de peaje en Control de Accesos</t>
  </si>
  <si>
    <t>DIPCEP405</t>
  </si>
  <si>
    <t>Suministro, montaje y conexionado de dispositivo de guiado de flujo de usuarios (Pictograma aéreo)</t>
  </si>
  <si>
    <t>DIPCEK500</t>
  </si>
  <si>
    <t>Generación de plano VIDEOGRÁFICO de la estación para SCADA de elementos de venta y peaje</t>
  </si>
  <si>
    <t>2.6.1.2</t>
  </si>
  <si>
    <t>CA</t>
  </si>
  <si>
    <t>CANCELADORAS</t>
  </si>
  <si>
    <t>I05PXH011</t>
  </si>
  <si>
    <t>Suministro e instalación de Canceladora con lector TTP-EMV, e integración en la PTM</t>
  </si>
  <si>
    <t>I05PUS003</t>
  </si>
  <si>
    <t>Partida de integración de equipos que forman la batería de control de peaje en el TCE o TCM</t>
  </si>
  <si>
    <t>I05PXS004</t>
  </si>
  <si>
    <t>2.6.2</t>
  </si>
  <si>
    <t>6.2</t>
  </si>
  <si>
    <t>MÁQUINAS EXPENDEDORAS</t>
  </si>
  <si>
    <t>2.6.2.1</t>
  </si>
  <si>
    <t>ME</t>
  </si>
  <si>
    <t>MÁQUINAS EXPENDEDORAS E4.0</t>
  </si>
  <si>
    <t>I05VXO002</t>
  </si>
  <si>
    <t>Instalación de METTA E4.0 en estación</t>
  </si>
  <si>
    <t>I05SFW001</t>
  </si>
  <si>
    <t>Driver para integrar en TCE un nuevo tipo de Máquina Expendedora</t>
  </si>
  <si>
    <t>3</t>
  </si>
  <si>
    <t>003 AMBYGEST</t>
  </si>
  <si>
    <t>MEDIOAMBIENTE Y GESTIÓN DE RESIDUOS</t>
  </si>
  <si>
    <t>0108.01GEST</t>
  </si>
  <si>
    <t>GESTIÓN MEDIOAMBIENTAL</t>
  </si>
  <si>
    <t>mU14L180</t>
  </si>
  <si>
    <t>TRASPLANTE DE ARBOL CUALQUIER ESPECIE, FUERA DE OBRA</t>
  </si>
  <si>
    <t>mU14N030</t>
  </si>
  <si>
    <t>TRA.Y PLA. ÁRBOL DE VIVERO MUNICIPAL, EJEMP.</t>
  </si>
  <si>
    <t>0108.02GEST</t>
  </si>
  <si>
    <t>GESTIÓN DE RESIDUOS</t>
  </si>
  <si>
    <t>U20CO030</t>
  </si>
  <si>
    <t>ALQUILER CONTENEDOR RCD 16m3</t>
  </si>
  <si>
    <t>U20CVC040</t>
  </si>
  <si>
    <t>ALQUILER CONTENEDOR PLÁSTICOS 16m3.</t>
  </si>
  <si>
    <t>U20CVC010</t>
  </si>
  <si>
    <t>ALQUILER CONTENEDOR CHATARRA 16m3.</t>
  </si>
  <si>
    <t>U20CVC100</t>
  </si>
  <si>
    <t>ALQUILER CONTENEDOR MADERA 16m3.</t>
  </si>
  <si>
    <t>U20TCAPL9L</t>
  </si>
  <si>
    <t>CARGA/TRAN.PLANTA RCD&lt;50KM. MAQ/CAM. ESC.LIMPIO</t>
  </si>
  <si>
    <t>t</t>
  </si>
  <si>
    <t>U20CT245_2</t>
  </si>
  <si>
    <t>CARGA/TRAN.PLANTA RCD&lt;50KM. MAQ/CAM. FIBROCEMENTO</t>
  </si>
  <si>
    <t>0000421</t>
  </si>
  <si>
    <t>CÁNON DE VERTIDO DE ELEMENTOS CON FIBROCEMENTO</t>
  </si>
  <si>
    <t>CM1G02C060</t>
  </si>
  <si>
    <t>CARGA Y TRANSPORTE PLANTA RCD DE TIERRAS LIMPIAS&lt;10 km CARGA MECÁNICA CON CANON</t>
  </si>
  <si>
    <t>4</t>
  </si>
  <si>
    <t>004 SYS</t>
  </si>
  <si>
    <t>SEGURIDAD Y SALUD</t>
  </si>
  <si>
    <t>EST</t>
  </si>
  <si>
    <t>ESTUDIO SYS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</si>
</sst>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i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" fontId="1" fillId="5" borderId="0" xfId="0" applyNumberFormat="1" applyFont="1" applyFill="1" applyProtection="1">
      <protection locked="0"/>
    </xf>
    <xf numFmtId="0" fontId="1" fillId="0" borderId="0" xfId="0" applyFont="1"/>
    <xf numFmtId="164" fontId="1" fillId="5" borderId="0" xfId="0" applyNumberFormat="1" applyFont="1" applyFill="1" applyProtection="1">
      <protection locked="0"/>
    </xf>
    <xf numFmtId="4" fontId="1" fillId="4" borderId="0" xfId="0" applyNumberFormat="1" applyFont="1" applyFill="1"/>
    <xf numFmtId="10" fontId="5" fillId="5" borderId="6" xfId="0" quotePrefix="1" applyNumberFormat="1" applyFont="1" applyFill="1" applyBorder="1" applyProtection="1">
      <protection locked="0"/>
    </xf>
    <xf numFmtId="0" fontId="2" fillId="0" borderId="0" xfId="0" applyFont="1"/>
    <xf numFmtId="0" fontId="3" fillId="2" borderId="0" xfId="0" applyFont="1" applyFill="1" applyAlignment="1">
      <alignment horizontal="left" vertical="top"/>
    </xf>
    <xf numFmtId="4" fontId="2" fillId="0" borderId="0" xfId="0" applyNumberFormat="1" applyFont="1"/>
    <xf numFmtId="164" fontId="2" fillId="0" borderId="0" xfId="0" applyNumberFormat="1" applyFont="1"/>
    <xf numFmtId="49" fontId="4" fillId="3" borderId="1" xfId="0" applyNumberFormat="1" applyFont="1" applyFill="1" applyBorder="1"/>
    <xf numFmtId="3" fontId="5" fillId="0" borderId="2" xfId="0" applyNumberFormat="1" applyFont="1" applyBorder="1"/>
    <xf numFmtId="4" fontId="5" fillId="4" borderId="2" xfId="0" applyNumberFormat="1" applyFont="1" applyFill="1" applyBorder="1"/>
    <xf numFmtId="49" fontId="4" fillId="3" borderId="3" xfId="0" applyNumberFormat="1" applyFont="1" applyFill="1" applyBorder="1"/>
    <xf numFmtId="10" fontId="5" fillId="0" borderId="6" xfId="0" quotePrefix="1" applyNumberFormat="1" applyFont="1" applyBorder="1"/>
    <xf numFmtId="49" fontId="5" fillId="3" borderId="7" xfId="0" applyNumberFormat="1" applyFont="1" applyFill="1" applyBorder="1"/>
    <xf numFmtId="4" fontId="5" fillId="4" borderId="7" xfId="0" applyNumberFormat="1" applyFont="1" applyFill="1" applyBorder="1"/>
    <xf numFmtId="4" fontId="4" fillId="3" borderId="3" xfId="0" applyNumberFormat="1" applyFont="1" applyFill="1" applyBorder="1"/>
    <xf numFmtId="49" fontId="4" fillId="3" borderId="8" xfId="0" applyNumberFormat="1" applyFont="1" applyFill="1" applyBorder="1"/>
    <xf numFmtId="9" fontId="5" fillId="0" borderId="6" xfId="0" quotePrefix="1" applyNumberFormat="1" applyFont="1" applyBorder="1"/>
    <xf numFmtId="4" fontId="4" fillId="3" borderId="8" xfId="0" applyNumberFormat="1" applyFont="1" applyFill="1" applyBorder="1"/>
    <xf numFmtId="9" fontId="5" fillId="4" borderId="6" xfId="0" quotePrefix="1" applyNumberFormat="1" applyFont="1" applyFill="1" applyBorder="1"/>
    <xf numFmtId="4" fontId="4" fillId="4" borderId="7" xfId="0" applyNumberFormat="1" applyFont="1" applyFill="1" applyBorder="1"/>
    <xf numFmtId="49" fontId="2" fillId="0" borderId="0" xfId="0" applyNumberFormat="1" applyFont="1"/>
    <xf numFmtId="0" fontId="3" fillId="2" borderId="0" xfId="0" applyFont="1" applyFill="1"/>
    <xf numFmtId="4" fontId="3" fillId="2" borderId="0" xfId="0" applyNumberFormat="1" applyFont="1" applyFill="1"/>
    <xf numFmtId="4" fontId="2" fillId="3" borderId="0" xfId="0" applyNumberFormat="1" applyFont="1" applyFill="1"/>
    <xf numFmtId="4" fontId="5" fillId="3" borderId="0" xfId="0" applyNumberFormat="1" applyFont="1" applyFill="1"/>
    <xf numFmtId="0" fontId="2" fillId="0" borderId="0" xfId="0" applyFont="1" applyAlignment="1">
      <alignment horizontal="left"/>
    </xf>
    <xf numFmtId="4" fontId="1" fillId="0" borderId="0" xfId="0" applyNumberFormat="1" applyFont="1"/>
    <xf numFmtId="4" fontId="5" fillId="0" borderId="0" xfId="0" applyNumberFormat="1" applyFont="1"/>
    <xf numFmtId="0" fontId="3" fillId="2" borderId="3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49" fontId="4" fillId="3" borderId="3" xfId="0" applyNumberFormat="1" applyFont="1" applyFill="1" applyBorder="1" applyAlignment="1">
      <alignment horizontal="left" wrapText="1"/>
    </xf>
    <xf numFmtId="49" fontId="4" fillId="3" borderId="4" xfId="0" applyNumberFormat="1" applyFont="1" applyFill="1" applyBorder="1" applyAlignment="1">
      <alignment horizontal="left" wrapText="1"/>
    </xf>
    <xf numFmtId="49" fontId="4" fillId="3" borderId="5" xfId="0" applyNumberFormat="1" applyFont="1" applyFill="1" applyBorder="1" applyAlignment="1">
      <alignment horizontal="left" wrapText="1"/>
    </xf>
    <xf numFmtId="49" fontId="4" fillId="3" borderId="3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left"/>
    </xf>
    <xf numFmtId="49" fontId="4" fillId="3" borderId="5" xfId="0" applyNumberFormat="1" applyFont="1" applyFill="1" applyBorder="1" applyAlignment="1">
      <alignment horizontal="left"/>
    </xf>
    <xf numFmtId="49" fontId="3" fillId="3" borderId="3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1226128</xdr:colOff>
      <xdr:row>3</xdr:row>
      <xdr:rowOff>149157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EDAB9C3-BA00-48B7-B2B1-284A18651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13477" y="60960"/>
          <a:ext cx="1112520" cy="661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FF1D-5F14-4CB2-8084-85A48FDEFDDD}">
  <dimension ref="A1:I944"/>
  <sheetViews>
    <sheetView tabSelected="1" zoomScale="75" zoomScaleNormal="75" workbookViewId="0">
      <selection activeCell="F4" sqref="F4"/>
    </sheetView>
  </sheetViews>
  <sheetFormatPr baseColWidth="10" defaultColWidth="11.44140625" defaultRowHeight="15.05" x14ac:dyDescent="0.3"/>
  <cols>
    <col min="1" max="1" width="18.6640625" style="6" customWidth="1"/>
    <col min="2" max="2" width="19.88671875" style="6" customWidth="1"/>
    <col min="3" max="3" width="115.5546875" style="6" customWidth="1"/>
    <col min="4" max="4" width="17.21875" style="6" bestFit="1" customWidth="1"/>
    <col min="5" max="5" width="27.6640625" style="8" customWidth="1"/>
    <col min="6" max="6" width="18" style="8" bestFit="1" customWidth="1"/>
    <col min="7" max="7" width="22.5546875" style="9" customWidth="1"/>
    <col min="8" max="8" width="18.6640625" style="6" bestFit="1" customWidth="1"/>
    <col min="9" max="9" width="18.6640625" style="8" customWidth="1"/>
    <col min="10" max="10" width="13.88671875" style="6" bestFit="1" customWidth="1"/>
    <col min="11" max="11" width="15.109375" style="6" bestFit="1" customWidth="1"/>
    <col min="12" max="16384" width="11.44140625" style="6"/>
  </cols>
  <sheetData>
    <row r="1" spans="1:9" ht="15.75" thickBot="1" x14ac:dyDescent="0.35">
      <c r="D1" s="7" t="s">
        <v>0</v>
      </c>
      <c r="H1" s="7" t="s">
        <v>1</v>
      </c>
    </row>
    <row r="2" spans="1:9" ht="15.75" thickBot="1" x14ac:dyDescent="0.35">
      <c r="A2" s="10" t="s">
        <v>2</v>
      </c>
      <c r="B2" s="11">
        <v>1</v>
      </c>
    </row>
    <row r="3" spans="1:9" ht="15.05" customHeight="1" thickBot="1" x14ac:dyDescent="0.35">
      <c r="A3" s="33" t="s">
        <v>3</v>
      </c>
      <c r="B3" s="34"/>
      <c r="C3" s="35"/>
      <c r="D3" s="12">
        <f>SUM(G:G)</f>
        <v>7523836.0400000047</v>
      </c>
      <c r="E3" s="33" t="s">
        <v>4</v>
      </c>
      <c r="F3" s="34"/>
      <c r="G3" s="35"/>
      <c r="H3" s="12">
        <f>SUM(I:I)</f>
        <v>0</v>
      </c>
    </row>
    <row r="4" spans="1:9" ht="15.05" customHeight="1" thickBot="1" x14ac:dyDescent="0.35">
      <c r="A4" s="13" t="s">
        <v>5</v>
      </c>
      <c r="B4" s="14">
        <v>0.06</v>
      </c>
      <c r="C4" s="15" t="s">
        <v>6</v>
      </c>
      <c r="D4" s="16">
        <f>ROUND($D$3*B4,2)</f>
        <v>451430.16</v>
      </c>
      <c r="E4" s="17" t="s">
        <v>7</v>
      </c>
      <c r="F4" s="5"/>
      <c r="G4" s="15" t="s">
        <v>6</v>
      </c>
      <c r="H4" s="16">
        <f>ROUND($H$3*F4,2)</f>
        <v>0</v>
      </c>
    </row>
    <row r="5" spans="1:9" ht="15.75" thickBot="1" x14ac:dyDescent="0.35">
      <c r="A5" s="13" t="s">
        <v>8</v>
      </c>
      <c r="B5" s="14">
        <v>0.13</v>
      </c>
      <c r="C5" s="15" t="s">
        <v>9</v>
      </c>
      <c r="D5" s="16">
        <f>ROUND($D$3*B5,2)</f>
        <v>978098.69</v>
      </c>
      <c r="E5" s="17" t="s">
        <v>10</v>
      </c>
      <c r="F5" s="5"/>
      <c r="G5" s="15" t="s">
        <v>9</v>
      </c>
      <c r="H5" s="16">
        <f>ROUND($H$3*F5,2)</f>
        <v>0</v>
      </c>
    </row>
    <row r="6" spans="1:9" ht="15.75" thickBot="1" x14ac:dyDescent="0.35">
      <c r="A6" s="36" t="s">
        <v>11</v>
      </c>
      <c r="B6" s="37"/>
      <c r="C6" s="38"/>
      <c r="D6" s="16">
        <f>SUM(D3,D4,D5)</f>
        <v>8953364.8900000043</v>
      </c>
      <c r="E6" s="36" t="s">
        <v>12</v>
      </c>
      <c r="F6" s="37"/>
      <c r="G6" s="38"/>
      <c r="H6" s="16">
        <f>SUM(H3,H4,H5)</f>
        <v>0</v>
      </c>
    </row>
    <row r="7" spans="1:9" ht="15.75" thickBot="1" x14ac:dyDescent="0.35">
      <c r="A7" s="18" t="s">
        <v>13</v>
      </c>
      <c r="B7" s="19">
        <v>0.21</v>
      </c>
      <c r="C7" s="15" t="s">
        <v>14</v>
      </c>
      <c r="D7" s="16">
        <f>ROUND($D$6*B7,2)</f>
        <v>1880206.63</v>
      </c>
      <c r="E7" s="20" t="s">
        <v>13</v>
      </c>
      <c r="F7" s="21">
        <f>B7</f>
        <v>0.21</v>
      </c>
      <c r="G7" s="15" t="s">
        <v>14</v>
      </c>
      <c r="H7" s="16">
        <f>ROUND($H$6*F7,2)</f>
        <v>0</v>
      </c>
    </row>
    <row r="8" spans="1:9" ht="15.75" thickBot="1" x14ac:dyDescent="0.35">
      <c r="A8" s="39" t="s">
        <v>15</v>
      </c>
      <c r="B8" s="40"/>
      <c r="C8" s="41"/>
      <c r="D8" s="22">
        <f>SUM(D6:D7)</f>
        <v>10833571.520000003</v>
      </c>
      <c r="E8" s="39" t="s">
        <v>16</v>
      </c>
      <c r="F8" s="40"/>
      <c r="G8" s="41"/>
      <c r="H8" s="22">
        <f>SUM(H6:H7)</f>
        <v>0</v>
      </c>
    </row>
    <row r="9" spans="1:9" ht="15.75" thickBot="1" x14ac:dyDescent="0.35"/>
    <row r="10" spans="1:9" ht="15.75" thickBot="1" x14ac:dyDescent="0.35">
      <c r="A10" s="23"/>
      <c r="F10" s="31" t="s">
        <v>17</v>
      </c>
      <c r="G10" s="32"/>
      <c r="H10" s="31" t="s">
        <v>18</v>
      </c>
      <c r="I10" s="32"/>
    </row>
    <row r="11" spans="1:9" x14ac:dyDescent="0.3">
      <c r="A11" s="24" t="s">
        <v>19</v>
      </c>
      <c r="B11" s="24" t="s">
        <v>20</v>
      </c>
      <c r="C11" s="24" t="s">
        <v>21</v>
      </c>
      <c r="D11" s="24" t="s">
        <v>22</v>
      </c>
      <c r="E11" s="25" t="s">
        <v>23</v>
      </c>
      <c r="F11" s="25" t="s">
        <v>24</v>
      </c>
      <c r="G11" s="24" t="s">
        <v>25</v>
      </c>
      <c r="H11" s="24" t="s">
        <v>26</v>
      </c>
      <c r="I11" s="24" t="s">
        <v>27</v>
      </c>
    </row>
    <row r="12" spans="1:9" x14ac:dyDescent="0.3">
      <c r="A12" s="28">
        <v>0</v>
      </c>
      <c r="B12" s="6" t="s">
        <v>39</v>
      </c>
      <c r="C12" s="6" t="s">
        <v>40</v>
      </c>
      <c r="G12" s="8"/>
      <c r="H12" s="29"/>
      <c r="I12" s="30"/>
    </row>
    <row r="13" spans="1:9" x14ac:dyDescent="0.3">
      <c r="A13" s="6" t="s">
        <v>28</v>
      </c>
      <c r="B13" s="6" t="s">
        <v>41</v>
      </c>
      <c r="C13" s="6" t="s">
        <v>42</v>
      </c>
      <c r="G13" s="8"/>
      <c r="H13" s="29"/>
      <c r="I13" s="30"/>
    </row>
    <row r="14" spans="1:9" x14ac:dyDescent="0.3">
      <c r="A14" s="6" t="s">
        <v>29</v>
      </c>
      <c r="B14" s="6" t="s">
        <v>43</v>
      </c>
      <c r="C14" s="6" t="s">
        <v>44</v>
      </c>
      <c r="G14" s="8"/>
      <c r="H14" s="29"/>
      <c r="I14" s="30"/>
    </row>
    <row r="15" spans="1:9" x14ac:dyDescent="0.3">
      <c r="A15" s="6" t="s">
        <v>45</v>
      </c>
      <c r="B15" s="6" t="s">
        <v>46</v>
      </c>
      <c r="C15" s="6" t="s">
        <v>47</v>
      </c>
      <c r="G15" s="8"/>
      <c r="H15" s="29"/>
      <c r="I15" s="30"/>
    </row>
    <row r="16" spans="1:9" x14ac:dyDescent="0.3">
      <c r="A16" s="6" t="s">
        <v>48</v>
      </c>
      <c r="B16" s="6" t="s">
        <v>49</v>
      </c>
      <c r="C16" s="6" t="s">
        <v>50</v>
      </c>
      <c r="G16" s="8"/>
      <c r="H16" s="29"/>
      <c r="I16" s="30"/>
    </row>
    <row r="17" spans="1:9" x14ac:dyDescent="0.3">
      <c r="B17" s="6" t="s">
        <v>51</v>
      </c>
      <c r="C17" s="6" t="s">
        <v>52</v>
      </c>
      <c r="D17" s="6" t="s">
        <v>35</v>
      </c>
      <c r="E17" s="8">
        <v>1</v>
      </c>
      <c r="F17" s="8">
        <v>4882.5</v>
      </c>
      <c r="G17" s="26">
        <f t="shared" ref="G17:G76" si="0">ROUND(E17*F17,2)</f>
        <v>4882.5</v>
      </c>
      <c r="H17" s="1"/>
      <c r="I17" s="27">
        <f t="shared" ref="I17:I76" si="1">ROUND(E17*H17,2)</f>
        <v>0</v>
      </c>
    </row>
    <row r="18" spans="1:9" x14ac:dyDescent="0.3">
      <c r="A18" s="6" t="s">
        <v>53</v>
      </c>
      <c r="B18" s="6" t="s">
        <v>54</v>
      </c>
      <c r="C18" s="6" t="s">
        <v>55</v>
      </c>
      <c r="G18" s="8"/>
      <c r="H18" s="29"/>
      <c r="I18" s="30"/>
    </row>
    <row r="19" spans="1:9" x14ac:dyDescent="0.3">
      <c r="A19" s="6" t="s">
        <v>56</v>
      </c>
      <c r="B19" s="6" t="s">
        <v>57</v>
      </c>
      <c r="C19" s="6" t="s">
        <v>58</v>
      </c>
      <c r="G19" s="8"/>
      <c r="H19" s="29"/>
      <c r="I19" s="30"/>
    </row>
    <row r="20" spans="1:9" x14ac:dyDescent="0.3">
      <c r="B20" s="6" t="s">
        <v>59</v>
      </c>
      <c r="C20" s="6" t="s">
        <v>60</v>
      </c>
      <c r="D20" s="6" t="s">
        <v>35</v>
      </c>
      <c r="E20" s="8">
        <v>6</v>
      </c>
      <c r="F20" s="8">
        <v>323.75</v>
      </c>
      <c r="G20" s="26">
        <f t="shared" si="0"/>
        <v>1942.5</v>
      </c>
      <c r="H20" s="1"/>
      <c r="I20" s="27">
        <f t="shared" si="1"/>
        <v>0</v>
      </c>
    </row>
    <row r="21" spans="1:9" x14ac:dyDescent="0.3">
      <c r="B21" s="6" t="s">
        <v>61</v>
      </c>
      <c r="C21" s="6" t="s">
        <v>62</v>
      </c>
      <c r="D21" s="6" t="s">
        <v>37</v>
      </c>
      <c r="E21" s="8">
        <v>100</v>
      </c>
      <c r="F21" s="8">
        <v>26.67</v>
      </c>
      <c r="G21" s="26">
        <f t="shared" si="0"/>
        <v>2667</v>
      </c>
      <c r="H21" s="1"/>
      <c r="I21" s="27">
        <f t="shared" si="1"/>
        <v>0</v>
      </c>
    </row>
    <row r="22" spans="1:9" x14ac:dyDescent="0.3">
      <c r="A22" s="28"/>
      <c r="B22" s="6" t="s">
        <v>63</v>
      </c>
      <c r="C22" s="6" t="s">
        <v>64</v>
      </c>
      <c r="D22" s="6" t="s">
        <v>35</v>
      </c>
      <c r="E22" s="8">
        <v>4</v>
      </c>
      <c r="F22" s="8">
        <v>122.62</v>
      </c>
      <c r="G22" s="26">
        <f t="shared" si="0"/>
        <v>490.48</v>
      </c>
      <c r="H22" s="1"/>
      <c r="I22" s="27">
        <f t="shared" si="1"/>
        <v>0</v>
      </c>
    </row>
    <row r="23" spans="1:9" x14ac:dyDescent="0.3">
      <c r="B23" s="6" t="s">
        <v>65</v>
      </c>
      <c r="C23" s="6" t="s">
        <v>66</v>
      </c>
      <c r="D23" s="6" t="s">
        <v>35</v>
      </c>
      <c r="E23" s="8">
        <v>2</v>
      </c>
      <c r="F23" s="8">
        <v>349.13</v>
      </c>
      <c r="G23" s="26">
        <f t="shared" si="0"/>
        <v>698.26</v>
      </c>
      <c r="H23" s="1"/>
      <c r="I23" s="27">
        <f t="shared" si="1"/>
        <v>0</v>
      </c>
    </row>
    <row r="24" spans="1:9" x14ac:dyDescent="0.3">
      <c r="B24" s="6" t="s">
        <v>67</v>
      </c>
      <c r="C24" s="6" t="s">
        <v>68</v>
      </c>
      <c r="D24" s="6" t="s">
        <v>35</v>
      </c>
      <c r="E24" s="8">
        <v>2</v>
      </c>
      <c r="F24" s="8">
        <v>873.06</v>
      </c>
      <c r="G24" s="26">
        <f t="shared" si="0"/>
        <v>1746.12</v>
      </c>
      <c r="H24" s="1"/>
      <c r="I24" s="27">
        <f t="shared" si="1"/>
        <v>0</v>
      </c>
    </row>
    <row r="25" spans="1:9" x14ac:dyDescent="0.3">
      <c r="B25" s="6" t="s">
        <v>69</v>
      </c>
      <c r="C25" s="6" t="s">
        <v>70</v>
      </c>
      <c r="D25" s="6" t="s">
        <v>35</v>
      </c>
      <c r="E25" s="8">
        <v>2</v>
      </c>
      <c r="F25" s="8">
        <v>24.23</v>
      </c>
      <c r="G25" s="26">
        <f t="shared" si="0"/>
        <v>48.46</v>
      </c>
      <c r="H25" s="1"/>
      <c r="I25" s="27">
        <f t="shared" si="1"/>
        <v>0</v>
      </c>
    </row>
    <row r="26" spans="1:9" x14ac:dyDescent="0.3">
      <c r="B26" s="6" t="s">
        <v>71</v>
      </c>
      <c r="C26" s="6" t="s">
        <v>72</v>
      </c>
      <c r="D26" s="6" t="s">
        <v>35</v>
      </c>
      <c r="E26" s="8">
        <v>2</v>
      </c>
      <c r="F26" s="8">
        <v>164.48</v>
      </c>
      <c r="G26" s="26">
        <f t="shared" si="0"/>
        <v>328.96</v>
      </c>
      <c r="H26" s="1"/>
      <c r="I26" s="27">
        <f t="shared" si="1"/>
        <v>0</v>
      </c>
    </row>
    <row r="27" spans="1:9" x14ac:dyDescent="0.3">
      <c r="A27" s="6" t="s">
        <v>73</v>
      </c>
      <c r="B27" s="6" t="s">
        <v>74</v>
      </c>
      <c r="C27" s="6" t="s">
        <v>75</v>
      </c>
      <c r="G27" s="8"/>
      <c r="H27" s="29"/>
      <c r="I27" s="30"/>
    </row>
    <row r="28" spans="1:9" x14ac:dyDescent="0.3">
      <c r="B28" s="6" t="s">
        <v>76</v>
      </c>
      <c r="C28" s="6" t="s">
        <v>77</v>
      </c>
      <c r="D28" s="6" t="s">
        <v>78</v>
      </c>
      <c r="E28" s="8">
        <v>145.30000000000001</v>
      </c>
      <c r="F28" s="8">
        <v>22.34</v>
      </c>
      <c r="G28" s="26">
        <f t="shared" si="0"/>
        <v>3246</v>
      </c>
      <c r="H28" s="1"/>
      <c r="I28" s="27">
        <f t="shared" si="1"/>
        <v>0</v>
      </c>
    </row>
    <row r="29" spans="1:9" x14ac:dyDescent="0.3">
      <c r="B29" s="6" t="s">
        <v>79</v>
      </c>
      <c r="C29" s="6" t="s">
        <v>80</v>
      </c>
      <c r="D29" s="6" t="s">
        <v>78</v>
      </c>
      <c r="E29" s="8">
        <v>145.30000000000001</v>
      </c>
      <c r="F29" s="8">
        <v>30.07</v>
      </c>
      <c r="G29" s="26">
        <f t="shared" si="0"/>
        <v>4369.17</v>
      </c>
      <c r="H29" s="1"/>
      <c r="I29" s="27">
        <f t="shared" si="1"/>
        <v>0</v>
      </c>
    </row>
    <row r="30" spans="1:9" x14ac:dyDescent="0.3">
      <c r="B30" s="6" t="s">
        <v>81</v>
      </c>
      <c r="C30" s="6" t="s">
        <v>82</v>
      </c>
      <c r="D30" s="6" t="s">
        <v>35</v>
      </c>
      <c r="E30" s="8">
        <v>3</v>
      </c>
      <c r="F30" s="8">
        <v>841.61</v>
      </c>
      <c r="G30" s="26">
        <f t="shared" si="0"/>
        <v>2524.83</v>
      </c>
      <c r="H30" s="1"/>
      <c r="I30" s="27">
        <f t="shared" si="1"/>
        <v>0</v>
      </c>
    </row>
    <row r="31" spans="1:9" x14ac:dyDescent="0.3">
      <c r="B31" s="6" t="s">
        <v>83</v>
      </c>
      <c r="C31" s="6" t="s">
        <v>84</v>
      </c>
      <c r="D31" s="6" t="s">
        <v>35</v>
      </c>
      <c r="E31" s="8">
        <v>1</v>
      </c>
      <c r="F31" s="8">
        <v>1285.8699999999999</v>
      </c>
      <c r="G31" s="26">
        <f t="shared" si="0"/>
        <v>1285.8699999999999</v>
      </c>
      <c r="H31" s="1"/>
      <c r="I31" s="27">
        <f t="shared" si="1"/>
        <v>0</v>
      </c>
    </row>
    <row r="32" spans="1:9" x14ac:dyDescent="0.3">
      <c r="B32" s="6" t="s">
        <v>85</v>
      </c>
      <c r="C32" s="6" t="s">
        <v>86</v>
      </c>
      <c r="D32" s="6" t="s">
        <v>35</v>
      </c>
      <c r="E32" s="8">
        <v>1</v>
      </c>
      <c r="F32" s="8">
        <v>3723.13</v>
      </c>
      <c r="G32" s="26">
        <f t="shared" si="0"/>
        <v>3723.13</v>
      </c>
      <c r="H32" s="1"/>
      <c r="I32" s="27">
        <f t="shared" si="1"/>
        <v>0</v>
      </c>
    </row>
    <row r="33" spans="1:9" x14ac:dyDescent="0.3">
      <c r="B33" s="6" t="s">
        <v>87</v>
      </c>
      <c r="C33" s="6" t="s">
        <v>88</v>
      </c>
      <c r="D33" s="6" t="s">
        <v>37</v>
      </c>
      <c r="E33" s="8">
        <v>81</v>
      </c>
      <c r="F33" s="8">
        <v>83</v>
      </c>
      <c r="G33" s="26">
        <f t="shared" si="0"/>
        <v>6723</v>
      </c>
      <c r="H33" s="1"/>
      <c r="I33" s="27">
        <f t="shared" si="1"/>
        <v>0</v>
      </c>
    </row>
    <row r="34" spans="1:9" x14ac:dyDescent="0.3">
      <c r="B34" s="6" t="s">
        <v>89</v>
      </c>
      <c r="C34" s="6" t="s">
        <v>90</v>
      </c>
      <c r="D34" s="6" t="s">
        <v>37</v>
      </c>
      <c r="E34" s="8">
        <v>44</v>
      </c>
      <c r="F34" s="8">
        <v>129.01</v>
      </c>
      <c r="G34" s="26">
        <f t="shared" si="0"/>
        <v>5676.44</v>
      </c>
      <c r="H34" s="1"/>
      <c r="I34" s="27">
        <f t="shared" si="1"/>
        <v>0</v>
      </c>
    </row>
    <row r="35" spans="1:9" x14ac:dyDescent="0.3">
      <c r="A35" s="6" t="s">
        <v>91</v>
      </c>
      <c r="B35" s="6" t="s">
        <v>92</v>
      </c>
      <c r="C35" s="6" t="s">
        <v>93</v>
      </c>
      <c r="G35" s="8"/>
      <c r="H35" s="29"/>
      <c r="I35" s="30"/>
    </row>
    <row r="36" spans="1:9" x14ac:dyDescent="0.3">
      <c r="B36" s="6" t="s">
        <v>59</v>
      </c>
      <c r="C36" s="6" t="s">
        <v>60</v>
      </c>
      <c r="D36" s="6" t="s">
        <v>35</v>
      </c>
      <c r="E36" s="8">
        <v>3</v>
      </c>
      <c r="F36" s="8">
        <v>323.75</v>
      </c>
      <c r="G36" s="26">
        <f t="shared" si="0"/>
        <v>971.25</v>
      </c>
      <c r="H36" s="1"/>
      <c r="I36" s="27">
        <f t="shared" si="1"/>
        <v>0</v>
      </c>
    </row>
    <row r="37" spans="1:9" x14ac:dyDescent="0.3">
      <c r="B37" s="6" t="s">
        <v>94</v>
      </c>
      <c r="C37" s="6" t="s">
        <v>95</v>
      </c>
      <c r="D37" s="6" t="s">
        <v>37</v>
      </c>
      <c r="E37" s="8">
        <v>100</v>
      </c>
      <c r="F37" s="8">
        <v>168.06</v>
      </c>
      <c r="G37" s="26">
        <f t="shared" si="0"/>
        <v>16806</v>
      </c>
      <c r="H37" s="1"/>
      <c r="I37" s="27">
        <f t="shared" si="1"/>
        <v>0</v>
      </c>
    </row>
    <row r="38" spans="1:9" x14ac:dyDescent="0.3">
      <c r="B38" s="6" t="s">
        <v>96</v>
      </c>
      <c r="C38" s="6" t="s">
        <v>97</v>
      </c>
      <c r="D38" s="6" t="s">
        <v>35</v>
      </c>
      <c r="E38" s="8">
        <v>5</v>
      </c>
      <c r="F38" s="8">
        <v>147.56</v>
      </c>
      <c r="G38" s="26">
        <f t="shared" si="0"/>
        <v>737.8</v>
      </c>
      <c r="H38" s="1"/>
      <c r="I38" s="27">
        <f t="shared" si="1"/>
        <v>0</v>
      </c>
    </row>
    <row r="39" spans="1:9" x14ac:dyDescent="0.3">
      <c r="A39" s="6" t="s">
        <v>98</v>
      </c>
      <c r="B39" s="6" t="s">
        <v>99</v>
      </c>
      <c r="C39" s="6" t="s">
        <v>100</v>
      </c>
      <c r="G39" s="8"/>
      <c r="H39" s="29"/>
      <c r="I39" s="30"/>
    </row>
    <row r="40" spans="1:9" x14ac:dyDescent="0.3">
      <c r="B40" s="6" t="s">
        <v>101</v>
      </c>
      <c r="C40" s="6" t="s">
        <v>102</v>
      </c>
      <c r="D40" s="6" t="s">
        <v>34</v>
      </c>
      <c r="E40" s="8">
        <v>48</v>
      </c>
      <c r="F40" s="8">
        <v>50.79</v>
      </c>
      <c r="G40" s="26">
        <f t="shared" si="0"/>
        <v>2437.92</v>
      </c>
      <c r="H40" s="1"/>
      <c r="I40" s="27">
        <f t="shared" si="1"/>
        <v>0</v>
      </c>
    </row>
    <row r="41" spans="1:9" x14ac:dyDescent="0.3">
      <c r="A41" s="6" t="s">
        <v>103</v>
      </c>
      <c r="B41" s="6" t="s">
        <v>104</v>
      </c>
      <c r="C41" s="6" t="s">
        <v>105</v>
      </c>
      <c r="G41" s="8"/>
      <c r="H41" s="29"/>
      <c r="I41" s="30"/>
    </row>
    <row r="42" spans="1:9" x14ac:dyDescent="0.3">
      <c r="B42" s="6" t="s">
        <v>106</v>
      </c>
      <c r="C42" s="6" t="s">
        <v>107</v>
      </c>
      <c r="D42" s="6" t="s">
        <v>35</v>
      </c>
      <c r="E42" s="8">
        <v>40</v>
      </c>
      <c r="F42" s="8">
        <v>9.7799999999999994</v>
      </c>
      <c r="G42" s="26">
        <f t="shared" si="0"/>
        <v>391.2</v>
      </c>
      <c r="H42" s="1"/>
      <c r="I42" s="27">
        <f t="shared" si="1"/>
        <v>0</v>
      </c>
    </row>
    <row r="43" spans="1:9" x14ac:dyDescent="0.3">
      <c r="B43" s="6" t="s">
        <v>108</v>
      </c>
      <c r="C43" s="6" t="s">
        <v>109</v>
      </c>
      <c r="D43" s="6" t="s">
        <v>34</v>
      </c>
      <c r="E43" s="8">
        <v>916</v>
      </c>
      <c r="F43" s="8">
        <v>11.96</v>
      </c>
      <c r="G43" s="26">
        <f t="shared" si="0"/>
        <v>10955.36</v>
      </c>
      <c r="H43" s="1"/>
      <c r="I43" s="27">
        <f t="shared" si="1"/>
        <v>0</v>
      </c>
    </row>
    <row r="44" spans="1:9" x14ac:dyDescent="0.3">
      <c r="B44" s="6" t="s">
        <v>110</v>
      </c>
      <c r="C44" s="6" t="s">
        <v>111</v>
      </c>
      <c r="D44" s="6" t="s">
        <v>34</v>
      </c>
      <c r="E44" s="8">
        <v>2070</v>
      </c>
      <c r="F44" s="8">
        <v>23.3</v>
      </c>
      <c r="G44" s="26">
        <f t="shared" si="0"/>
        <v>48231</v>
      </c>
      <c r="H44" s="1"/>
      <c r="I44" s="27">
        <f t="shared" si="1"/>
        <v>0</v>
      </c>
    </row>
    <row r="45" spans="1:9" x14ac:dyDescent="0.3">
      <c r="B45" s="6" t="s">
        <v>112</v>
      </c>
      <c r="C45" s="6" t="s">
        <v>113</v>
      </c>
      <c r="D45" s="6" t="s">
        <v>35</v>
      </c>
      <c r="E45" s="8">
        <v>1</v>
      </c>
      <c r="F45" s="8">
        <v>25.48</v>
      </c>
      <c r="G45" s="26">
        <f t="shared" si="0"/>
        <v>25.48</v>
      </c>
      <c r="H45" s="1"/>
      <c r="I45" s="27">
        <f t="shared" si="1"/>
        <v>0</v>
      </c>
    </row>
    <row r="46" spans="1:9" x14ac:dyDescent="0.3">
      <c r="B46" s="6" t="s">
        <v>114</v>
      </c>
      <c r="C46" s="6" t="s">
        <v>115</v>
      </c>
      <c r="D46" s="6" t="s">
        <v>78</v>
      </c>
      <c r="E46" s="8">
        <v>120</v>
      </c>
      <c r="F46" s="8">
        <v>37.11</v>
      </c>
      <c r="G46" s="26">
        <f t="shared" si="0"/>
        <v>4453.2</v>
      </c>
      <c r="H46" s="1"/>
      <c r="I46" s="27">
        <f t="shared" si="1"/>
        <v>0</v>
      </c>
    </row>
    <row r="47" spans="1:9" x14ac:dyDescent="0.3">
      <c r="B47" s="6" t="s">
        <v>116</v>
      </c>
      <c r="C47" s="6" t="s">
        <v>117</v>
      </c>
      <c r="D47" s="6" t="s">
        <v>37</v>
      </c>
      <c r="E47" s="8">
        <v>80</v>
      </c>
      <c r="F47" s="8">
        <v>0.47</v>
      </c>
      <c r="G47" s="26">
        <f t="shared" si="0"/>
        <v>37.6</v>
      </c>
      <c r="H47" s="1"/>
      <c r="I47" s="27">
        <f t="shared" si="1"/>
        <v>0</v>
      </c>
    </row>
    <row r="48" spans="1:9" x14ac:dyDescent="0.3">
      <c r="B48" s="6" t="s">
        <v>118</v>
      </c>
      <c r="C48" s="6" t="s">
        <v>119</v>
      </c>
      <c r="D48" s="6" t="s">
        <v>37</v>
      </c>
      <c r="E48" s="8">
        <v>50</v>
      </c>
      <c r="F48" s="8">
        <v>0.53</v>
      </c>
      <c r="G48" s="26">
        <f t="shared" si="0"/>
        <v>26.5</v>
      </c>
      <c r="H48" s="1"/>
      <c r="I48" s="27">
        <f t="shared" si="1"/>
        <v>0</v>
      </c>
    </row>
    <row r="49" spans="2:9" x14ac:dyDescent="0.3">
      <c r="B49" s="6" t="s">
        <v>120</v>
      </c>
      <c r="C49" s="6" t="s">
        <v>121</v>
      </c>
      <c r="D49" s="6" t="s">
        <v>34</v>
      </c>
      <c r="E49" s="8">
        <v>40</v>
      </c>
      <c r="F49" s="8">
        <v>8.18</v>
      </c>
      <c r="G49" s="26">
        <f t="shared" si="0"/>
        <v>327.2</v>
      </c>
      <c r="H49" s="1"/>
      <c r="I49" s="27">
        <f t="shared" si="1"/>
        <v>0</v>
      </c>
    </row>
    <row r="50" spans="2:9" x14ac:dyDescent="0.3">
      <c r="B50" s="6" t="s">
        <v>122</v>
      </c>
      <c r="C50" s="6" t="s">
        <v>123</v>
      </c>
      <c r="D50" s="6" t="s">
        <v>34</v>
      </c>
      <c r="E50" s="8">
        <v>120</v>
      </c>
      <c r="F50" s="8">
        <v>13.13</v>
      </c>
      <c r="G50" s="26">
        <f t="shared" si="0"/>
        <v>1575.6</v>
      </c>
      <c r="H50" s="1"/>
      <c r="I50" s="27">
        <f t="shared" si="1"/>
        <v>0</v>
      </c>
    </row>
    <row r="51" spans="2:9" x14ac:dyDescent="0.3">
      <c r="B51" s="6" t="s">
        <v>124</v>
      </c>
      <c r="C51" s="6" t="s">
        <v>125</v>
      </c>
      <c r="D51" s="6" t="s">
        <v>34</v>
      </c>
      <c r="E51" s="8">
        <v>120</v>
      </c>
      <c r="F51" s="8">
        <v>6.6</v>
      </c>
      <c r="G51" s="26">
        <f t="shared" si="0"/>
        <v>792</v>
      </c>
      <c r="H51" s="1"/>
      <c r="I51" s="27">
        <f t="shared" si="1"/>
        <v>0</v>
      </c>
    </row>
    <row r="52" spans="2:9" x14ac:dyDescent="0.3">
      <c r="B52" s="6" t="s">
        <v>126</v>
      </c>
      <c r="C52" s="6" t="s">
        <v>127</v>
      </c>
      <c r="D52" s="6" t="s">
        <v>37</v>
      </c>
      <c r="E52" s="8">
        <v>20</v>
      </c>
      <c r="F52" s="8">
        <v>15.97</v>
      </c>
      <c r="G52" s="26">
        <f t="shared" si="0"/>
        <v>319.39999999999998</v>
      </c>
      <c r="H52" s="1"/>
      <c r="I52" s="27">
        <f t="shared" si="1"/>
        <v>0</v>
      </c>
    </row>
    <row r="53" spans="2:9" x14ac:dyDescent="0.3">
      <c r="B53" s="6" t="s">
        <v>128</v>
      </c>
      <c r="C53" s="6" t="s">
        <v>129</v>
      </c>
      <c r="D53" s="6" t="s">
        <v>35</v>
      </c>
      <c r="E53" s="8">
        <v>10</v>
      </c>
      <c r="F53" s="8">
        <v>19.3</v>
      </c>
      <c r="G53" s="26">
        <f t="shared" si="0"/>
        <v>193</v>
      </c>
      <c r="H53" s="1"/>
      <c r="I53" s="27">
        <f t="shared" si="1"/>
        <v>0</v>
      </c>
    </row>
    <row r="54" spans="2:9" x14ac:dyDescent="0.3">
      <c r="B54" s="6" t="s">
        <v>130</v>
      </c>
      <c r="C54" s="6" t="s">
        <v>131</v>
      </c>
      <c r="D54" s="6" t="s">
        <v>35</v>
      </c>
      <c r="E54" s="8">
        <v>1</v>
      </c>
      <c r="F54" s="8">
        <v>284.64</v>
      </c>
      <c r="G54" s="26">
        <f t="shared" si="0"/>
        <v>284.64</v>
      </c>
      <c r="H54" s="1"/>
      <c r="I54" s="27">
        <f t="shared" si="1"/>
        <v>0</v>
      </c>
    </row>
    <row r="55" spans="2:9" x14ac:dyDescent="0.3">
      <c r="B55" s="6" t="s">
        <v>132</v>
      </c>
      <c r="C55" s="6" t="s">
        <v>133</v>
      </c>
      <c r="D55" s="6" t="s">
        <v>35</v>
      </c>
      <c r="E55" s="8">
        <v>1</v>
      </c>
      <c r="F55" s="8">
        <v>162.6</v>
      </c>
      <c r="G55" s="26">
        <f t="shared" si="0"/>
        <v>162.6</v>
      </c>
      <c r="H55" s="1"/>
      <c r="I55" s="27">
        <f t="shared" si="1"/>
        <v>0</v>
      </c>
    </row>
    <row r="56" spans="2:9" x14ac:dyDescent="0.3">
      <c r="B56" s="6" t="s">
        <v>134</v>
      </c>
      <c r="C56" s="6" t="s">
        <v>135</v>
      </c>
      <c r="D56" s="6" t="s">
        <v>35</v>
      </c>
      <c r="E56" s="8">
        <v>10</v>
      </c>
      <c r="F56" s="8">
        <v>156.61000000000001</v>
      </c>
      <c r="G56" s="26">
        <f t="shared" si="0"/>
        <v>1566.1</v>
      </c>
      <c r="H56" s="1"/>
      <c r="I56" s="27">
        <f t="shared" si="1"/>
        <v>0</v>
      </c>
    </row>
    <row r="57" spans="2:9" x14ac:dyDescent="0.3">
      <c r="B57" s="6" t="s">
        <v>136</v>
      </c>
      <c r="C57" s="6" t="s">
        <v>137</v>
      </c>
      <c r="D57" s="6" t="s">
        <v>34</v>
      </c>
      <c r="E57" s="8">
        <v>2</v>
      </c>
      <c r="F57" s="8">
        <v>419.85</v>
      </c>
      <c r="G57" s="26">
        <f t="shared" si="0"/>
        <v>839.7</v>
      </c>
      <c r="H57" s="1"/>
      <c r="I57" s="27">
        <f t="shared" si="1"/>
        <v>0</v>
      </c>
    </row>
    <row r="58" spans="2:9" x14ac:dyDescent="0.3">
      <c r="B58" s="6" t="s">
        <v>138</v>
      </c>
      <c r="C58" s="6" t="s">
        <v>139</v>
      </c>
      <c r="D58" s="6" t="s">
        <v>35</v>
      </c>
      <c r="E58" s="8">
        <v>9</v>
      </c>
      <c r="F58" s="8">
        <v>39.729999999999997</v>
      </c>
      <c r="G58" s="26">
        <f t="shared" si="0"/>
        <v>357.57</v>
      </c>
      <c r="H58" s="1"/>
      <c r="I58" s="27">
        <f t="shared" si="1"/>
        <v>0</v>
      </c>
    </row>
    <row r="59" spans="2:9" x14ac:dyDescent="0.3">
      <c r="B59" s="6" t="s">
        <v>140</v>
      </c>
      <c r="C59" s="6" t="s">
        <v>141</v>
      </c>
      <c r="D59" s="6" t="s">
        <v>35</v>
      </c>
      <c r="E59" s="8">
        <v>6</v>
      </c>
      <c r="F59" s="8">
        <v>121.92</v>
      </c>
      <c r="G59" s="26">
        <f t="shared" si="0"/>
        <v>731.52</v>
      </c>
      <c r="H59" s="1"/>
      <c r="I59" s="27">
        <f t="shared" si="1"/>
        <v>0</v>
      </c>
    </row>
    <row r="60" spans="2:9" x14ac:dyDescent="0.3">
      <c r="B60" s="6" t="s">
        <v>142</v>
      </c>
      <c r="C60" s="6" t="s">
        <v>143</v>
      </c>
      <c r="D60" s="6" t="s">
        <v>37</v>
      </c>
      <c r="E60" s="8">
        <v>320</v>
      </c>
      <c r="F60" s="8">
        <v>82.44</v>
      </c>
      <c r="G60" s="26">
        <f t="shared" si="0"/>
        <v>26380.799999999999</v>
      </c>
      <c r="H60" s="1"/>
      <c r="I60" s="27">
        <f t="shared" si="1"/>
        <v>0</v>
      </c>
    </row>
    <row r="61" spans="2:9" x14ac:dyDescent="0.3">
      <c r="B61" s="6" t="s">
        <v>144</v>
      </c>
      <c r="C61" s="6" t="s">
        <v>145</v>
      </c>
      <c r="D61" s="6" t="s">
        <v>35</v>
      </c>
      <c r="E61" s="8">
        <v>8</v>
      </c>
      <c r="F61" s="8">
        <v>98.71</v>
      </c>
      <c r="G61" s="26">
        <f t="shared" si="0"/>
        <v>789.68</v>
      </c>
      <c r="H61" s="1"/>
      <c r="I61" s="27">
        <f t="shared" si="1"/>
        <v>0</v>
      </c>
    </row>
    <row r="62" spans="2:9" x14ac:dyDescent="0.3">
      <c r="B62" s="6" t="s">
        <v>146</v>
      </c>
      <c r="C62" s="6" t="s">
        <v>147</v>
      </c>
      <c r="D62" s="6" t="s">
        <v>35</v>
      </c>
      <c r="E62" s="8">
        <v>10</v>
      </c>
      <c r="F62" s="8">
        <v>55.71</v>
      </c>
      <c r="G62" s="26">
        <f t="shared" si="0"/>
        <v>557.1</v>
      </c>
      <c r="H62" s="1"/>
      <c r="I62" s="27">
        <f t="shared" si="1"/>
        <v>0</v>
      </c>
    </row>
    <row r="63" spans="2:9" x14ac:dyDescent="0.3">
      <c r="B63" s="6" t="s">
        <v>148</v>
      </c>
      <c r="C63" s="6" t="s">
        <v>149</v>
      </c>
      <c r="D63" s="6" t="s">
        <v>35</v>
      </c>
      <c r="E63" s="8">
        <v>5</v>
      </c>
      <c r="F63" s="8">
        <v>47.21</v>
      </c>
      <c r="G63" s="26">
        <f t="shared" si="0"/>
        <v>236.05</v>
      </c>
      <c r="H63" s="1"/>
      <c r="I63" s="27">
        <f t="shared" si="1"/>
        <v>0</v>
      </c>
    </row>
    <row r="64" spans="2:9" x14ac:dyDescent="0.3">
      <c r="B64" s="6" t="s">
        <v>150</v>
      </c>
      <c r="C64" s="6" t="s">
        <v>151</v>
      </c>
      <c r="D64" s="6" t="s">
        <v>34</v>
      </c>
      <c r="E64" s="8">
        <v>280</v>
      </c>
      <c r="F64" s="8">
        <v>60.22</v>
      </c>
      <c r="G64" s="26">
        <f t="shared" si="0"/>
        <v>16861.599999999999</v>
      </c>
      <c r="H64" s="1"/>
      <c r="I64" s="27">
        <f t="shared" si="1"/>
        <v>0</v>
      </c>
    </row>
    <row r="65" spans="1:9" x14ac:dyDescent="0.3">
      <c r="B65" s="6" t="s">
        <v>152</v>
      </c>
      <c r="C65" s="6" t="s">
        <v>153</v>
      </c>
      <c r="D65" s="6" t="s">
        <v>37</v>
      </c>
      <c r="E65" s="8">
        <v>80</v>
      </c>
      <c r="F65" s="8">
        <v>38.479999999999997</v>
      </c>
      <c r="G65" s="26">
        <f t="shared" si="0"/>
        <v>3078.4</v>
      </c>
      <c r="H65" s="1"/>
      <c r="I65" s="27">
        <f t="shared" si="1"/>
        <v>0</v>
      </c>
    </row>
    <row r="66" spans="1:9" x14ac:dyDescent="0.3">
      <c r="A66" s="6" t="s">
        <v>154</v>
      </c>
      <c r="B66" s="6" t="s">
        <v>155</v>
      </c>
      <c r="C66" s="6" t="s">
        <v>156</v>
      </c>
      <c r="G66" s="8"/>
      <c r="H66" s="29"/>
      <c r="I66" s="30"/>
    </row>
    <row r="67" spans="1:9" x14ac:dyDescent="0.3">
      <c r="A67" s="6" t="s">
        <v>157</v>
      </c>
      <c r="B67" s="6" t="s">
        <v>158</v>
      </c>
      <c r="C67" s="6" t="s">
        <v>159</v>
      </c>
      <c r="G67" s="8"/>
      <c r="H67" s="29"/>
      <c r="I67" s="30"/>
    </row>
    <row r="68" spans="1:9" x14ac:dyDescent="0.3">
      <c r="B68" s="6" t="s">
        <v>160</v>
      </c>
      <c r="C68" s="6" t="s">
        <v>161</v>
      </c>
      <c r="D68" s="6" t="s">
        <v>37</v>
      </c>
      <c r="E68" s="8">
        <v>42</v>
      </c>
      <c r="F68" s="8">
        <v>95.49</v>
      </c>
      <c r="G68" s="26">
        <f t="shared" si="0"/>
        <v>4010.58</v>
      </c>
      <c r="H68" s="1"/>
      <c r="I68" s="27">
        <f t="shared" si="1"/>
        <v>0</v>
      </c>
    </row>
    <row r="69" spans="1:9" x14ac:dyDescent="0.3">
      <c r="B69" s="6" t="s">
        <v>162</v>
      </c>
      <c r="C69" s="6" t="s">
        <v>163</v>
      </c>
      <c r="D69" s="6" t="s">
        <v>35</v>
      </c>
      <c r="E69" s="8">
        <v>15</v>
      </c>
      <c r="F69" s="8">
        <v>60.61</v>
      </c>
      <c r="G69" s="26">
        <f t="shared" si="0"/>
        <v>909.15</v>
      </c>
      <c r="H69" s="1"/>
      <c r="I69" s="27">
        <f t="shared" si="1"/>
        <v>0</v>
      </c>
    </row>
    <row r="70" spans="1:9" x14ac:dyDescent="0.3">
      <c r="B70" s="6" t="s">
        <v>164</v>
      </c>
      <c r="C70" s="6" t="s">
        <v>165</v>
      </c>
      <c r="D70" s="6" t="s">
        <v>35</v>
      </c>
      <c r="E70" s="8">
        <v>15</v>
      </c>
      <c r="F70" s="8">
        <v>100.17</v>
      </c>
      <c r="G70" s="26">
        <f t="shared" si="0"/>
        <v>1502.55</v>
      </c>
      <c r="H70" s="1"/>
      <c r="I70" s="27">
        <f t="shared" si="1"/>
        <v>0</v>
      </c>
    </row>
    <row r="71" spans="1:9" x14ac:dyDescent="0.3">
      <c r="B71" s="6" t="s">
        <v>166</v>
      </c>
      <c r="C71" s="6" t="s">
        <v>167</v>
      </c>
      <c r="D71" s="6" t="s">
        <v>35</v>
      </c>
      <c r="E71" s="8">
        <v>24</v>
      </c>
      <c r="F71" s="8">
        <v>112.55</v>
      </c>
      <c r="G71" s="26">
        <f t="shared" si="0"/>
        <v>2701.2</v>
      </c>
      <c r="H71" s="1"/>
      <c r="I71" s="27">
        <f t="shared" si="1"/>
        <v>0</v>
      </c>
    </row>
    <row r="72" spans="1:9" x14ac:dyDescent="0.3">
      <c r="A72" s="6" t="s">
        <v>168</v>
      </c>
      <c r="B72" s="6" t="s">
        <v>169</v>
      </c>
      <c r="C72" s="6" t="s">
        <v>170</v>
      </c>
      <c r="G72" s="8"/>
      <c r="H72" s="29"/>
      <c r="I72" s="30"/>
    </row>
    <row r="73" spans="1:9" x14ac:dyDescent="0.3">
      <c r="B73" s="6" t="s">
        <v>171</v>
      </c>
      <c r="C73" s="6" t="s">
        <v>172</v>
      </c>
      <c r="D73" s="6" t="s">
        <v>173</v>
      </c>
      <c r="E73" s="8">
        <v>8</v>
      </c>
      <c r="F73" s="8">
        <v>531.29999999999995</v>
      </c>
      <c r="G73" s="26">
        <f t="shared" si="0"/>
        <v>4250.3999999999996</v>
      </c>
      <c r="H73" s="1"/>
      <c r="I73" s="27">
        <f t="shared" si="1"/>
        <v>0</v>
      </c>
    </row>
    <row r="74" spans="1:9" x14ac:dyDescent="0.3">
      <c r="B74" s="6" t="s">
        <v>174</v>
      </c>
      <c r="C74" s="6" t="s">
        <v>175</v>
      </c>
      <c r="D74" s="6" t="s">
        <v>173</v>
      </c>
      <c r="E74" s="8">
        <v>10</v>
      </c>
      <c r="F74" s="8">
        <v>668.43</v>
      </c>
      <c r="G74" s="26">
        <f t="shared" si="0"/>
        <v>6684.3</v>
      </c>
      <c r="H74" s="1"/>
      <c r="I74" s="27">
        <f t="shared" si="1"/>
        <v>0</v>
      </c>
    </row>
    <row r="75" spans="1:9" x14ac:dyDescent="0.3">
      <c r="B75" s="6" t="s">
        <v>176</v>
      </c>
      <c r="C75" s="6" t="s">
        <v>177</v>
      </c>
      <c r="D75" s="6" t="s">
        <v>173</v>
      </c>
      <c r="E75" s="8">
        <v>14</v>
      </c>
      <c r="F75" s="8">
        <v>1332.37</v>
      </c>
      <c r="G75" s="26">
        <f t="shared" si="0"/>
        <v>18653.18</v>
      </c>
      <c r="H75" s="1"/>
      <c r="I75" s="27">
        <f t="shared" si="1"/>
        <v>0</v>
      </c>
    </row>
    <row r="76" spans="1:9" x14ac:dyDescent="0.3">
      <c r="B76" s="6" t="s">
        <v>178</v>
      </c>
      <c r="C76" s="6" t="s">
        <v>179</v>
      </c>
      <c r="D76" s="6" t="s">
        <v>173</v>
      </c>
      <c r="E76" s="8">
        <v>10</v>
      </c>
      <c r="F76" s="8">
        <v>412.27</v>
      </c>
      <c r="G76" s="26">
        <f t="shared" si="0"/>
        <v>4122.7</v>
      </c>
      <c r="H76" s="1"/>
      <c r="I76" s="27">
        <f t="shared" si="1"/>
        <v>0</v>
      </c>
    </row>
    <row r="77" spans="1:9" x14ac:dyDescent="0.3">
      <c r="A77" s="6" t="s">
        <v>180</v>
      </c>
      <c r="B77" s="6" t="s">
        <v>181</v>
      </c>
      <c r="C77" s="6" t="s">
        <v>182</v>
      </c>
      <c r="G77" s="8"/>
      <c r="H77" s="29"/>
      <c r="I77" s="30"/>
    </row>
    <row r="78" spans="1:9" x14ac:dyDescent="0.3">
      <c r="A78" s="6" t="s">
        <v>183</v>
      </c>
      <c r="B78" s="6" t="s">
        <v>184</v>
      </c>
      <c r="C78" s="6" t="s">
        <v>185</v>
      </c>
      <c r="G78" s="8"/>
      <c r="H78" s="29"/>
      <c r="I78" s="30"/>
    </row>
    <row r="79" spans="1:9" x14ac:dyDescent="0.3">
      <c r="A79" s="6" t="s">
        <v>186</v>
      </c>
      <c r="B79" s="6" t="s">
        <v>187</v>
      </c>
      <c r="C79" s="6" t="s">
        <v>188</v>
      </c>
      <c r="G79" s="8"/>
      <c r="H79" s="29"/>
      <c r="I79" s="30"/>
    </row>
    <row r="80" spans="1:9" x14ac:dyDescent="0.3">
      <c r="B80" s="6" t="s">
        <v>189</v>
      </c>
      <c r="C80" s="6" t="s">
        <v>190</v>
      </c>
      <c r="D80" s="6" t="s">
        <v>34</v>
      </c>
      <c r="E80" s="8">
        <v>201.6</v>
      </c>
      <c r="F80" s="8">
        <v>118.17</v>
      </c>
      <c r="G80" s="26">
        <f t="shared" ref="G80:G140" si="2">ROUND(E80*F80,2)</f>
        <v>23823.07</v>
      </c>
      <c r="H80" s="1"/>
      <c r="I80" s="27">
        <f t="shared" ref="I80:I140" si="3">ROUND(E80*H80,2)</f>
        <v>0</v>
      </c>
    </row>
    <row r="81" spans="1:9" x14ac:dyDescent="0.3">
      <c r="B81" s="6" t="s">
        <v>108</v>
      </c>
      <c r="C81" s="6" t="s">
        <v>109</v>
      </c>
      <c r="D81" s="6" t="s">
        <v>34</v>
      </c>
      <c r="E81" s="8">
        <v>475</v>
      </c>
      <c r="F81" s="8">
        <v>11.96</v>
      </c>
      <c r="G81" s="26">
        <f t="shared" si="2"/>
        <v>5681</v>
      </c>
      <c r="H81" s="1"/>
      <c r="I81" s="27">
        <f t="shared" si="3"/>
        <v>0</v>
      </c>
    </row>
    <row r="82" spans="1:9" x14ac:dyDescent="0.3">
      <c r="A82" s="6" t="s">
        <v>191</v>
      </c>
      <c r="B82" s="6" t="s">
        <v>192</v>
      </c>
      <c r="C82" s="6" t="s">
        <v>193</v>
      </c>
      <c r="G82" s="8"/>
      <c r="H82" s="29"/>
      <c r="I82" s="30"/>
    </row>
    <row r="83" spans="1:9" x14ac:dyDescent="0.3">
      <c r="B83" s="6" t="s">
        <v>194</v>
      </c>
      <c r="C83" s="6" t="s">
        <v>195</v>
      </c>
      <c r="D83" s="6" t="s">
        <v>78</v>
      </c>
      <c r="E83" s="8">
        <v>13455</v>
      </c>
      <c r="F83" s="8">
        <v>9.5</v>
      </c>
      <c r="G83" s="26">
        <f t="shared" si="2"/>
        <v>127822.5</v>
      </c>
      <c r="H83" s="1"/>
      <c r="I83" s="27">
        <f t="shared" si="3"/>
        <v>0</v>
      </c>
    </row>
    <row r="84" spans="1:9" x14ac:dyDescent="0.3">
      <c r="B84" s="6" t="s">
        <v>196</v>
      </c>
      <c r="C84" s="6" t="s">
        <v>197</v>
      </c>
      <c r="D84" s="6" t="s">
        <v>78</v>
      </c>
      <c r="E84" s="8">
        <v>66.64</v>
      </c>
      <c r="F84" s="8">
        <v>9.2799999999999994</v>
      </c>
      <c r="G84" s="26">
        <f t="shared" si="2"/>
        <v>618.41999999999996</v>
      </c>
      <c r="H84" s="1"/>
      <c r="I84" s="27">
        <f t="shared" si="3"/>
        <v>0</v>
      </c>
    </row>
    <row r="85" spans="1:9" x14ac:dyDescent="0.3">
      <c r="B85" s="6" t="s">
        <v>198</v>
      </c>
      <c r="C85" s="6" t="s">
        <v>199</v>
      </c>
      <c r="D85" s="6" t="s">
        <v>78</v>
      </c>
      <c r="E85" s="8">
        <v>197.84</v>
      </c>
      <c r="F85" s="8">
        <v>18.57</v>
      </c>
      <c r="G85" s="26">
        <f t="shared" si="2"/>
        <v>3673.89</v>
      </c>
      <c r="H85" s="1"/>
      <c r="I85" s="27">
        <f t="shared" si="3"/>
        <v>0</v>
      </c>
    </row>
    <row r="86" spans="1:9" x14ac:dyDescent="0.3">
      <c r="B86" s="6" t="s">
        <v>79</v>
      </c>
      <c r="C86" s="6" t="s">
        <v>80</v>
      </c>
      <c r="D86" s="6" t="s">
        <v>78</v>
      </c>
      <c r="E86" s="8">
        <v>138.49</v>
      </c>
      <c r="F86" s="8">
        <v>30.07</v>
      </c>
      <c r="G86" s="26">
        <f t="shared" si="2"/>
        <v>4164.3900000000003</v>
      </c>
      <c r="H86" s="1"/>
      <c r="I86" s="27">
        <f t="shared" si="3"/>
        <v>0</v>
      </c>
    </row>
    <row r="87" spans="1:9" x14ac:dyDescent="0.3">
      <c r="A87" s="6" t="s">
        <v>200</v>
      </c>
      <c r="B87" s="6" t="s">
        <v>201</v>
      </c>
      <c r="C87" s="6" t="s">
        <v>202</v>
      </c>
      <c r="G87" s="8"/>
      <c r="H87" s="29"/>
      <c r="I87" s="30"/>
    </row>
    <row r="88" spans="1:9" x14ac:dyDescent="0.3">
      <c r="A88" s="6" t="s">
        <v>203</v>
      </c>
      <c r="B88" s="6" t="s">
        <v>204</v>
      </c>
      <c r="C88" s="6" t="s">
        <v>205</v>
      </c>
      <c r="G88" s="8"/>
      <c r="H88" s="29"/>
      <c r="I88" s="30"/>
    </row>
    <row r="89" spans="1:9" x14ac:dyDescent="0.3">
      <c r="B89" s="6" t="s">
        <v>206</v>
      </c>
      <c r="C89" s="6" t="s">
        <v>207</v>
      </c>
      <c r="D89" s="6" t="s">
        <v>78</v>
      </c>
      <c r="E89" s="8">
        <v>888.1</v>
      </c>
      <c r="F89" s="8">
        <v>154.26</v>
      </c>
      <c r="G89" s="26">
        <f t="shared" si="2"/>
        <v>136998.31</v>
      </c>
      <c r="H89" s="1"/>
      <c r="I89" s="27">
        <f t="shared" si="3"/>
        <v>0</v>
      </c>
    </row>
    <row r="90" spans="1:9" x14ac:dyDescent="0.3">
      <c r="B90" s="6" t="s">
        <v>208</v>
      </c>
      <c r="C90" s="6" t="s">
        <v>209</v>
      </c>
      <c r="D90" s="6" t="s">
        <v>78</v>
      </c>
      <c r="E90" s="8">
        <v>59.4</v>
      </c>
      <c r="F90" s="8">
        <v>87.68</v>
      </c>
      <c r="G90" s="26">
        <f t="shared" si="2"/>
        <v>5208.1899999999996</v>
      </c>
      <c r="H90" s="1"/>
      <c r="I90" s="27">
        <f t="shared" si="3"/>
        <v>0</v>
      </c>
    </row>
    <row r="91" spans="1:9" x14ac:dyDescent="0.3">
      <c r="B91" s="6" t="s">
        <v>210</v>
      </c>
      <c r="C91" s="6" t="s">
        <v>211</v>
      </c>
      <c r="D91" s="6" t="s">
        <v>78</v>
      </c>
      <c r="E91" s="8">
        <v>109.86</v>
      </c>
      <c r="F91" s="8">
        <v>397.81</v>
      </c>
      <c r="G91" s="26">
        <f t="shared" si="2"/>
        <v>43703.41</v>
      </c>
      <c r="H91" s="1"/>
      <c r="I91" s="27">
        <f t="shared" si="3"/>
        <v>0</v>
      </c>
    </row>
    <row r="92" spans="1:9" x14ac:dyDescent="0.3">
      <c r="B92" s="6" t="s">
        <v>212</v>
      </c>
      <c r="C92" s="6" t="s">
        <v>213</v>
      </c>
      <c r="D92" s="6" t="s">
        <v>214</v>
      </c>
      <c r="E92" s="8">
        <v>13183.2</v>
      </c>
      <c r="F92" s="8">
        <v>2.19</v>
      </c>
      <c r="G92" s="26">
        <f t="shared" si="2"/>
        <v>28871.21</v>
      </c>
      <c r="H92" s="1"/>
      <c r="I92" s="27">
        <f t="shared" si="3"/>
        <v>0</v>
      </c>
    </row>
    <row r="93" spans="1:9" x14ac:dyDescent="0.3">
      <c r="A93" s="6" t="s">
        <v>215</v>
      </c>
      <c r="B93" s="6" t="s">
        <v>216</v>
      </c>
      <c r="C93" s="6" t="s">
        <v>217</v>
      </c>
      <c r="G93" s="8"/>
      <c r="H93" s="29"/>
      <c r="I93" s="30"/>
    </row>
    <row r="94" spans="1:9" x14ac:dyDescent="0.3">
      <c r="B94" s="6" t="s">
        <v>218</v>
      </c>
      <c r="C94" s="6" t="s">
        <v>219</v>
      </c>
      <c r="D94" s="6" t="s">
        <v>34</v>
      </c>
      <c r="E94" s="8">
        <v>92.88</v>
      </c>
      <c r="F94" s="8">
        <v>42.15</v>
      </c>
      <c r="G94" s="26">
        <f t="shared" si="2"/>
        <v>3914.89</v>
      </c>
      <c r="H94" s="1"/>
      <c r="I94" s="27">
        <f t="shared" si="3"/>
        <v>0</v>
      </c>
    </row>
    <row r="95" spans="1:9" x14ac:dyDescent="0.3">
      <c r="B95" s="6" t="s">
        <v>220</v>
      </c>
      <c r="C95" s="6" t="s">
        <v>221</v>
      </c>
      <c r="D95" s="6" t="s">
        <v>34</v>
      </c>
      <c r="E95" s="8">
        <v>1749.36</v>
      </c>
      <c r="F95" s="8">
        <v>43.18</v>
      </c>
      <c r="G95" s="26">
        <f t="shared" si="2"/>
        <v>75537.36</v>
      </c>
      <c r="H95" s="1"/>
      <c r="I95" s="27">
        <f t="shared" si="3"/>
        <v>0</v>
      </c>
    </row>
    <row r="96" spans="1:9" x14ac:dyDescent="0.3">
      <c r="B96" s="6" t="s">
        <v>222</v>
      </c>
      <c r="C96" s="6" t="s">
        <v>223</v>
      </c>
      <c r="D96" s="6" t="s">
        <v>78</v>
      </c>
      <c r="E96" s="8">
        <v>8.7799999999999994</v>
      </c>
      <c r="F96" s="8">
        <v>139.13999999999999</v>
      </c>
      <c r="G96" s="26">
        <f t="shared" si="2"/>
        <v>1221.6500000000001</v>
      </c>
      <c r="H96" s="1"/>
      <c r="I96" s="27">
        <f t="shared" si="3"/>
        <v>0</v>
      </c>
    </row>
    <row r="97" spans="1:9" x14ac:dyDescent="0.3">
      <c r="B97" s="6" t="s">
        <v>224</v>
      </c>
      <c r="C97" s="6" t="s">
        <v>225</v>
      </c>
      <c r="D97" s="6" t="s">
        <v>78</v>
      </c>
      <c r="E97" s="8">
        <v>34.46</v>
      </c>
      <c r="F97" s="8">
        <v>142.12</v>
      </c>
      <c r="G97" s="26">
        <f t="shared" si="2"/>
        <v>4897.46</v>
      </c>
      <c r="H97" s="1"/>
      <c r="I97" s="27">
        <f t="shared" si="3"/>
        <v>0</v>
      </c>
    </row>
    <row r="98" spans="1:9" x14ac:dyDescent="0.3">
      <c r="B98" s="6" t="s">
        <v>226</v>
      </c>
      <c r="C98" s="6" t="s">
        <v>227</v>
      </c>
      <c r="D98" s="6" t="s">
        <v>78</v>
      </c>
      <c r="E98" s="8">
        <v>44.27</v>
      </c>
      <c r="F98" s="8">
        <v>177.04</v>
      </c>
      <c r="G98" s="26">
        <f t="shared" si="2"/>
        <v>7837.56</v>
      </c>
      <c r="H98" s="1"/>
      <c r="I98" s="27">
        <f t="shared" si="3"/>
        <v>0</v>
      </c>
    </row>
    <row r="99" spans="1:9" x14ac:dyDescent="0.3">
      <c r="B99" s="6" t="s">
        <v>228</v>
      </c>
      <c r="C99" s="6" t="s">
        <v>229</v>
      </c>
      <c r="D99" s="6" t="s">
        <v>78</v>
      </c>
      <c r="E99" s="8">
        <v>343.77</v>
      </c>
      <c r="F99" s="8">
        <v>167.32</v>
      </c>
      <c r="G99" s="26">
        <f t="shared" si="2"/>
        <v>57519.6</v>
      </c>
      <c r="H99" s="1"/>
      <c r="I99" s="27">
        <f t="shared" si="3"/>
        <v>0</v>
      </c>
    </row>
    <row r="100" spans="1:9" x14ac:dyDescent="0.3">
      <c r="B100" s="6" t="s">
        <v>230</v>
      </c>
      <c r="C100" s="6" t="s">
        <v>231</v>
      </c>
      <c r="D100" s="6" t="s">
        <v>34</v>
      </c>
      <c r="E100" s="8">
        <v>665</v>
      </c>
      <c r="F100" s="8">
        <v>27.6</v>
      </c>
      <c r="G100" s="26">
        <f t="shared" si="2"/>
        <v>18354</v>
      </c>
      <c r="H100" s="1"/>
      <c r="I100" s="27">
        <f t="shared" si="3"/>
        <v>0</v>
      </c>
    </row>
    <row r="101" spans="1:9" x14ac:dyDescent="0.3">
      <c r="B101" s="6" t="s">
        <v>232</v>
      </c>
      <c r="C101" s="6" t="s">
        <v>233</v>
      </c>
      <c r="D101" s="6" t="s">
        <v>34</v>
      </c>
      <c r="E101" s="8">
        <v>289</v>
      </c>
      <c r="F101" s="8">
        <v>26.3</v>
      </c>
      <c r="G101" s="26">
        <f t="shared" si="2"/>
        <v>7600.7</v>
      </c>
      <c r="H101" s="1"/>
      <c r="I101" s="27">
        <f t="shared" si="3"/>
        <v>0</v>
      </c>
    </row>
    <row r="102" spans="1:9" x14ac:dyDescent="0.3">
      <c r="B102" s="6" t="s">
        <v>234</v>
      </c>
      <c r="C102" s="6" t="s">
        <v>235</v>
      </c>
      <c r="D102" s="6" t="s">
        <v>34</v>
      </c>
      <c r="E102" s="8">
        <v>198.48</v>
      </c>
      <c r="F102" s="8">
        <v>102.1</v>
      </c>
      <c r="G102" s="26">
        <f t="shared" si="2"/>
        <v>20264.810000000001</v>
      </c>
      <c r="H102" s="1"/>
      <c r="I102" s="27">
        <f t="shared" si="3"/>
        <v>0</v>
      </c>
    </row>
    <row r="103" spans="1:9" x14ac:dyDescent="0.3">
      <c r="B103" s="6" t="s">
        <v>236</v>
      </c>
      <c r="C103" s="6" t="s">
        <v>237</v>
      </c>
      <c r="D103" s="6" t="s">
        <v>34</v>
      </c>
      <c r="E103" s="8">
        <v>74.95</v>
      </c>
      <c r="F103" s="8">
        <v>59.34</v>
      </c>
      <c r="G103" s="26">
        <f t="shared" si="2"/>
        <v>4447.53</v>
      </c>
      <c r="H103" s="1"/>
      <c r="I103" s="27">
        <f t="shared" si="3"/>
        <v>0</v>
      </c>
    </row>
    <row r="104" spans="1:9" x14ac:dyDescent="0.3">
      <c r="B104" s="6" t="s">
        <v>212</v>
      </c>
      <c r="C104" s="6" t="s">
        <v>213</v>
      </c>
      <c r="D104" s="6" t="s">
        <v>214</v>
      </c>
      <c r="E104" s="8">
        <v>22297.200000000001</v>
      </c>
      <c r="F104" s="8">
        <v>2.19</v>
      </c>
      <c r="G104" s="26">
        <f t="shared" si="2"/>
        <v>48830.87</v>
      </c>
      <c r="H104" s="1"/>
      <c r="I104" s="27">
        <f t="shared" si="3"/>
        <v>0</v>
      </c>
    </row>
    <row r="105" spans="1:9" x14ac:dyDescent="0.3">
      <c r="B105" s="6" t="s">
        <v>238</v>
      </c>
      <c r="C105" s="6" t="s">
        <v>239</v>
      </c>
      <c r="D105" s="6" t="s">
        <v>35</v>
      </c>
      <c r="E105" s="8">
        <v>2064</v>
      </c>
      <c r="F105" s="8">
        <v>55</v>
      </c>
      <c r="G105" s="26">
        <f t="shared" si="2"/>
        <v>113520</v>
      </c>
      <c r="H105" s="1"/>
      <c r="I105" s="27">
        <f t="shared" si="3"/>
        <v>0</v>
      </c>
    </row>
    <row r="106" spans="1:9" x14ac:dyDescent="0.3">
      <c r="A106" s="6" t="s">
        <v>240</v>
      </c>
      <c r="B106" s="6" t="s">
        <v>241</v>
      </c>
      <c r="C106" s="6" t="s">
        <v>242</v>
      </c>
      <c r="G106" s="8"/>
      <c r="H106" s="29"/>
      <c r="I106" s="30"/>
    </row>
    <row r="107" spans="1:9" x14ac:dyDescent="0.3">
      <c r="A107" s="6" t="s">
        <v>243</v>
      </c>
      <c r="B107" s="6" t="s">
        <v>244</v>
      </c>
      <c r="C107" s="6" t="s">
        <v>245</v>
      </c>
      <c r="G107" s="8"/>
      <c r="H107" s="29"/>
      <c r="I107" s="30"/>
    </row>
    <row r="108" spans="1:9" x14ac:dyDescent="0.3">
      <c r="B108" s="6" t="s">
        <v>246</v>
      </c>
      <c r="C108" s="6" t="s">
        <v>247</v>
      </c>
      <c r="D108" s="6" t="s">
        <v>35</v>
      </c>
      <c r="E108" s="8">
        <v>10</v>
      </c>
      <c r="F108" s="8">
        <v>40.159999999999997</v>
      </c>
      <c r="G108" s="26">
        <f t="shared" si="2"/>
        <v>401.6</v>
      </c>
      <c r="H108" s="1"/>
      <c r="I108" s="27">
        <f t="shared" si="3"/>
        <v>0</v>
      </c>
    </row>
    <row r="109" spans="1:9" x14ac:dyDescent="0.3">
      <c r="B109" s="6" t="s">
        <v>248</v>
      </c>
      <c r="C109" s="6" t="s">
        <v>249</v>
      </c>
      <c r="D109" s="6" t="s">
        <v>214</v>
      </c>
      <c r="E109" s="8">
        <v>1500</v>
      </c>
      <c r="F109" s="8">
        <v>8.69</v>
      </c>
      <c r="G109" s="26">
        <f t="shared" si="2"/>
        <v>13035</v>
      </c>
      <c r="H109" s="1"/>
      <c r="I109" s="27">
        <f t="shared" si="3"/>
        <v>0</v>
      </c>
    </row>
    <row r="110" spans="1:9" x14ac:dyDescent="0.3">
      <c r="B110" s="6" t="s">
        <v>250</v>
      </c>
      <c r="C110" s="6" t="s">
        <v>251</v>
      </c>
      <c r="D110" s="6" t="s">
        <v>78</v>
      </c>
      <c r="E110" s="8">
        <v>30.8</v>
      </c>
      <c r="F110" s="8">
        <v>5.9</v>
      </c>
      <c r="G110" s="26">
        <f t="shared" si="2"/>
        <v>181.72</v>
      </c>
      <c r="H110" s="1"/>
      <c r="I110" s="27">
        <f t="shared" si="3"/>
        <v>0</v>
      </c>
    </row>
    <row r="111" spans="1:9" x14ac:dyDescent="0.3">
      <c r="A111" s="6" t="s">
        <v>252</v>
      </c>
      <c r="B111" s="6" t="s">
        <v>253</v>
      </c>
      <c r="C111" s="6" t="s">
        <v>254</v>
      </c>
      <c r="G111" s="8"/>
      <c r="H111" s="29"/>
      <c r="I111" s="30"/>
    </row>
    <row r="112" spans="1:9" x14ac:dyDescent="0.3">
      <c r="B112" s="6" t="s">
        <v>255</v>
      </c>
      <c r="C112" s="6" t="s">
        <v>256</v>
      </c>
      <c r="D112" s="6" t="s">
        <v>37</v>
      </c>
      <c r="E112" s="8">
        <v>183</v>
      </c>
      <c r="F112" s="8">
        <v>258.24</v>
      </c>
      <c r="G112" s="26">
        <f t="shared" si="2"/>
        <v>47257.919999999998</v>
      </c>
      <c r="H112" s="1"/>
      <c r="I112" s="27">
        <f t="shared" si="3"/>
        <v>0</v>
      </c>
    </row>
    <row r="113" spans="1:9" x14ac:dyDescent="0.3">
      <c r="B113" s="6" t="s">
        <v>257</v>
      </c>
      <c r="C113" s="6" t="s">
        <v>258</v>
      </c>
      <c r="D113" s="6" t="s">
        <v>35</v>
      </c>
      <c r="E113" s="8">
        <v>8</v>
      </c>
      <c r="F113" s="8">
        <v>177.46</v>
      </c>
      <c r="G113" s="26">
        <f t="shared" si="2"/>
        <v>1419.68</v>
      </c>
      <c r="H113" s="1"/>
      <c r="I113" s="27">
        <f t="shared" si="3"/>
        <v>0</v>
      </c>
    </row>
    <row r="114" spans="1:9" x14ac:dyDescent="0.3">
      <c r="B114" s="6" t="s">
        <v>259</v>
      </c>
      <c r="C114" s="6" t="s">
        <v>260</v>
      </c>
      <c r="D114" s="6" t="s">
        <v>37</v>
      </c>
      <c r="E114" s="8">
        <v>51.6</v>
      </c>
      <c r="F114" s="8">
        <v>42.07</v>
      </c>
      <c r="G114" s="26">
        <f t="shared" si="2"/>
        <v>2170.81</v>
      </c>
      <c r="H114" s="1"/>
      <c r="I114" s="27">
        <f t="shared" si="3"/>
        <v>0</v>
      </c>
    </row>
    <row r="115" spans="1:9" x14ac:dyDescent="0.3">
      <c r="B115" s="6" t="s">
        <v>261</v>
      </c>
      <c r="C115" s="6" t="s">
        <v>262</v>
      </c>
      <c r="D115" s="6" t="s">
        <v>37</v>
      </c>
      <c r="E115" s="8">
        <v>187.06</v>
      </c>
      <c r="F115" s="8">
        <v>117.4</v>
      </c>
      <c r="G115" s="26">
        <f t="shared" si="2"/>
        <v>21960.84</v>
      </c>
      <c r="H115" s="1"/>
      <c r="I115" s="27">
        <f t="shared" si="3"/>
        <v>0</v>
      </c>
    </row>
    <row r="116" spans="1:9" x14ac:dyDescent="0.3">
      <c r="B116" s="6" t="s">
        <v>263</v>
      </c>
      <c r="C116" s="6" t="s">
        <v>264</v>
      </c>
      <c r="D116" s="6" t="s">
        <v>35</v>
      </c>
      <c r="E116" s="8">
        <v>5</v>
      </c>
      <c r="F116" s="8">
        <v>150.52000000000001</v>
      </c>
      <c r="G116" s="26">
        <f t="shared" si="2"/>
        <v>752.6</v>
      </c>
      <c r="H116" s="1"/>
      <c r="I116" s="27">
        <f t="shared" si="3"/>
        <v>0</v>
      </c>
    </row>
    <row r="117" spans="1:9" x14ac:dyDescent="0.3">
      <c r="B117" s="6" t="s">
        <v>265</v>
      </c>
      <c r="C117" s="6" t="s">
        <v>266</v>
      </c>
      <c r="D117" s="6" t="s">
        <v>37</v>
      </c>
      <c r="E117" s="8">
        <v>3</v>
      </c>
      <c r="F117" s="8">
        <v>113.44</v>
      </c>
      <c r="G117" s="26">
        <f t="shared" si="2"/>
        <v>340.32</v>
      </c>
      <c r="H117" s="1"/>
      <c r="I117" s="27">
        <f t="shared" si="3"/>
        <v>0</v>
      </c>
    </row>
    <row r="118" spans="1:9" x14ac:dyDescent="0.3">
      <c r="B118" s="6" t="s">
        <v>267</v>
      </c>
      <c r="C118" s="6" t="s">
        <v>268</v>
      </c>
      <c r="D118" s="6" t="s">
        <v>37</v>
      </c>
      <c r="E118" s="8">
        <v>165</v>
      </c>
      <c r="F118" s="8">
        <v>22.65</v>
      </c>
      <c r="G118" s="26">
        <f t="shared" si="2"/>
        <v>3737.25</v>
      </c>
      <c r="H118" s="1"/>
      <c r="I118" s="27">
        <f t="shared" si="3"/>
        <v>0</v>
      </c>
    </row>
    <row r="119" spans="1:9" x14ac:dyDescent="0.3">
      <c r="B119" s="6" t="s">
        <v>269</v>
      </c>
      <c r="C119" s="6" t="s">
        <v>270</v>
      </c>
      <c r="D119" s="6" t="s">
        <v>37</v>
      </c>
      <c r="E119" s="8">
        <v>6</v>
      </c>
      <c r="F119" s="8">
        <v>177.46</v>
      </c>
      <c r="G119" s="26">
        <f t="shared" si="2"/>
        <v>1064.76</v>
      </c>
      <c r="H119" s="1"/>
      <c r="I119" s="27">
        <f t="shared" si="3"/>
        <v>0</v>
      </c>
    </row>
    <row r="120" spans="1:9" x14ac:dyDescent="0.3">
      <c r="A120" s="6" t="s">
        <v>271</v>
      </c>
      <c r="B120" s="6" t="s">
        <v>272</v>
      </c>
      <c r="C120" s="6" t="s">
        <v>273</v>
      </c>
      <c r="G120" s="8"/>
      <c r="H120" s="29"/>
      <c r="I120" s="30"/>
    </row>
    <row r="121" spans="1:9" x14ac:dyDescent="0.3">
      <c r="A121" s="6" t="s">
        <v>274</v>
      </c>
      <c r="B121" s="6" t="s">
        <v>275</v>
      </c>
      <c r="C121" s="6" t="s">
        <v>276</v>
      </c>
      <c r="G121" s="8"/>
      <c r="H121" s="29"/>
      <c r="I121" s="30"/>
    </row>
    <row r="122" spans="1:9" x14ac:dyDescent="0.3">
      <c r="B122" s="6" t="s">
        <v>277</v>
      </c>
      <c r="C122" s="6" t="s">
        <v>278</v>
      </c>
      <c r="D122" s="6" t="s">
        <v>34</v>
      </c>
      <c r="E122" s="8">
        <v>9.6</v>
      </c>
      <c r="F122" s="8">
        <v>267.60000000000002</v>
      </c>
      <c r="G122" s="26">
        <f t="shared" si="2"/>
        <v>2568.96</v>
      </c>
      <c r="H122" s="1"/>
      <c r="I122" s="27">
        <f t="shared" si="3"/>
        <v>0</v>
      </c>
    </row>
    <row r="123" spans="1:9" x14ac:dyDescent="0.3">
      <c r="B123" s="6" t="s">
        <v>279</v>
      </c>
      <c r="C123" s="6" t="s">
        <v>280</v>
      </c>
      <c r="D123" s="6" t="s">
        <v>37</v>
      </c>
      <c r="E123" s="8">
        <v>247.5</v>
      </c>
      <c r="F123" s="8">
        <v>186.75</v>
      </c>
      <c r="G123" s="26">
        <f t="shared" si="2"/>
        <v>46220.63</v>
      </c>
      <c r="H123" s="1"/>
      <c r="I123" s="27">
        <f t="shared" si="3"/>
        <v>0</v>
      </c>
    </row>
    <row r="124" spans="1:9" x14ac:dyDescent="0.3">
      <c r="B124" s="6" t="s">
        <v>281</v>
      </c>
      <c r="C124" s="6" t="s">
        <v>282</v>
      </c>
      <c r="D124" s="6" t="s">
        <v>37</v>
      </c>
      <c r="E124" s="8">
        <v>104.5</v>
      </c>
      <c r="F124" s="8">
        <v>430.08</v>
      </c>
      <c r="G124" s="26">
        <f t="shared" si="2"/>
        <v>44943.360000000001</v>
      </c>
      <c r="H124" s="1"/>
      <c r="I124" s="27">
        <f t="shared" si="3"/>
        <v>0</v>
      </c>
    </row>
    <row r="125" spans="1:9" x14ac:dyDescent="0.3">
      <c r="B125" s="6" t="s">
        <v>283</v>
      </c>
      <c r="C125" s="6" t="s">
        <v>284</v>
      </c>
      <c r="D125" s="6" t="s">
        <v>37</v>
      </c>
      <c r="E125" s="8">
        <v>140</v>
      </c>
      <c r="F125" s="8">
        <v>108.15</v>
      </c>
      <c r="G125" s="26">
        <f t="shared" si="2"/>
        <v>15141</v>
      </c>
      <c r="H125" s="1"/>
      <c r="I125" s="27">
        <f t="shared" si="3"/>
        <v>0</v>
      </c>
    </row>
    <row r="126" spans="1:9" x14ac:dyDescent="0.3">
      <c r="B126" s="6" t="s">
        <v>285</v>
      </c>
      <c r="C126" s="6" t="s">
        <v>286</v>
      </c>
      <c r="D126" s="6" t="s">
        <v>34</v>
      </c>
      <c r="E126" s="8">
        <v>16</v>
      </c>
      <c r="F126" s="8">
        <v>216.68</v>
      </c>
      <c r="G126" s="26">
        <f t="shared" si="2"/>
        <v>3466.88</v>
      </c>
      <c r="H126" s="1"/>
      <c r="I126" s="27">
        <f t="shared" si="3"/>
        <v>0</v>
      </c>
    </row>
    <row r="127" spans="1:9" x14ac:dyDescent="0.3">
      <c r="A127" s="6" t="s">
        <v>287</v>
      </c>
      <c r="B127" s="6" t="s">
        <v>288</v>
      </c>
      <c r="C127" s="6" t="s">
        <v>289</v>
      </c>
      <c r="G127" s="8"/>
      <c r="H127" s="29"/>
      <c r="I127" s="30"/>
    </row>
    <row r="128" spans="1:9" x14ac:dyDescent="0.3">
      <c r="B128" s="6" t="s">
        <v>290</v>
      </c>
      <c r="C128" s="6" t="s">
        <v>291</v>
      </c>
      <c r="D128" s="6" t="s">
        <v>35</v>
      </c>
      <c r="E128" s="8">
        <v>1</v>
      </c>
      <c r="F128" s="8">
        <v>7662.71</v>
      </c>
      <c r="G128" s="26">
        <f t="shared" si="2"/>
        <v>7662.71</v>
      </c>
      <c r="H128" s="1"/>
      <c r="I128" s="27">
        <f t="shared" si="3"/>
        <v>0</v>
      </c>
    </row>
    <row r="129" spans="1:9" x14ac:dyDescent="0.3">
      <c r="B129" s="6" t="s">
        <v>292</v>
      </c>
      <c r="C129" s="6" t="s">
        <v>293</v>
      </c>
      <c r="D129" s="6" t="s">
        <v>35</v>
      </c>
      <c r="E129" s="8">
        <v>1</v>
      </c>
      <c r="F129" s="8">
        <v>225.02</v>
      </c>
      <c r="G129" s="26">
        <f t="shared" si="2"/>
        <v>225.02</v>
      </c>
      <c r="H129" s="1"/>
      <c r="I129" s="27">
        <f t="shared" si="3"/>
        <v>0</v>
      </c>
    </row>
    <row r="130" spans="1:9" x14ac:dyDescent="0.3">
      <c r="B130" s="6" t="s">
        <v>294</v>
      </c>
      <c r="C130" s="6" t="s">
        <v>295</v>
      </c>
      <c r="D130" s="6" t="s">
        <v>35</v>
      </c>
      <c r="E130" s="8">
        <v>1</v>
      </c>
      <c r="F130" s="8">
        <v>251.29</v>
      </c>
      <c r="G130" s="26">
        <f t="shared" si="2"/>
        <v>251.29</v>
      </c>
      <c r="H130" s="1"/>
      <c r="I130" s="27">
        <f t="shared" si="3"/>
        <v>0</v>
      </c>
    </row>
    <row r="131" spans="1:9" x14ac:dyDescent="0.3">
      <c r="B131" s="6" t="s">
        <v>296</v>
      </c>
      <c r="C131" s="6" t="s">
        <v>297</v>
      </c>
      <c r="D131" s="6" t="s">
        <v>35</v>
      </c>
      <c r="E131" s="8">
        <v>2</v>
      </c>
      <c r="F131" s="8">
        <v>1770.09</v>
      </c>
      <c r="G131" s="26">
        <f t="shared" si="2"/>
        <v>3540.18</v>
      </c>
      <c r="H131" s="1"/>
      <c r="I131" s="27">
        <f t="shared" si="3"/>
        <v>0</v>
      </c>
    </row>
    <row r="132" spans="1:9" x14ac:dyDescent="0.3">
      <c r="B132" s="6" t="s">
        <v>298</v>
      </c>
      <c r="C132" s="6" t="s">
        <v>299</v>
      </c>
      <c r="D132" s="6" t="s">
        <v>35</v>
      </c>
      <c r="E132" s="8">
        <v>2</v>
      </c>
      <c r="F132" s="8">
        <v>2484.41</v>
      </c>
      <c r="G132" s="26">
        <f t="shared" si="2"/>
        <v>4968.82</v>
      </c>
      <c r="H132" s="1"/>
      <c r="I132" s="27">
        <f t="shared" si="3"/>
        <v>0</v>
      </c>
    </row>
    <row r="133" spans="1:9" x14ac:dyDescent="0.3">
      <c r="B133" s="6" t="s">
        <v>300</v>
      </c>
      <c r="C133" s="6" t="s">
        <v>301</v>
      </c>
      <c r="D133" s="6" t="s">
        <v>35</v>
      </c>
      <c r="E133" s="8">
        <v>1</v>
      </c>
      <c r="F133" s="8">
        <v>8400</v>
      </c>
      <c r="G133" s="26">
        <f t="shared" si="2"/>
        <v>8400</v>
      </c>
      <c r="H133" s="1"/>
      <c r="I133" s="27">
        <f t="shared" si="3"/>
        <v>0</v>
      </c>
    </row>
    <row r="134" spans="1:9" x14ac:dyDescent="0.3">
      <c r="B134" s="6" t="s">
        <v>302</v>
      </c>
      <c r="C134" s="6" t="s">
        <v>303</v>
      </c>
      <c r="D134" s="6" t="s">
        <v>35</v>
      </c>
      <c r="E134" s="8">
        <v>3</v>
      </c>
      <c r="F134" s="8">
        <v>15704.85</v>
      </c>
      <c r="G134" s="26">
        <f t="shared" si="2"/>
        <v>47114.55</v>
      </c>
      <c r="H134" s="1"/>
      <c r="I134" s="27">
        <f t="shared" si="3"/>
        <v>0</v>
      </c>
    </row>
    <row r="135" spans="1:9" x14ac:dyDescent="0.3">
      <c r="A135" s="6" t="s">
        <v>304</v>
      </c>
      <c r="B135" s="6" t="s">
        <v>305</v>
      </c>
      <c r="C135" s="6" t="s">
        <v>306</v>
      </c>
      <c r="G135" s="8"/>
      <c r="H135" s="29"/>
      <c r="I135" s="30"/>
    </row>
    <row r="136" spans="1:9" x14ac:dyDescent="0.3">
      <c r="B136" s="6" t="s">
        <v>307</v>
      </c>
      <c r="C136" s="6" t="s">
        <v>308</v>
      </c>
      <c r="D136" s="6" t="s">
        <v>34</v>
      </c>
      <c r="E136" s="8">
        <v>1138.4000000000001</v>
      </c>
      <c r="F136" s="8">
        <v>20.69</v>
      </c>
      <c r="G136" s="26">
        <f t="shared" si="2"/>
        <v>23553.5</v>
      </c>
      <c r="H136" s="1"/>
      <c r="I136" s="27">
        <f t="shared" si="3"/>
        <v>0</v>
      </c>
    </row>
    <row r="137" spans="1:9" x14ac:dyDescent="0.3">
      <c r="B137" s="6" t="s">
        <v>309</v>
      </c>
      <c r="C137" s="6" t="s">
        <v>310</v>
      </c>
      <c r="D137" s="6" t="s">
        <v>34</v>
      </c>
      <c r="E137" s="8">
        <v>1138.4000000000001</v>
      </c>
      <c r="F137" s="8">
        <v>6.88</v>
      </c>
      <c r="G137" s="26">
        <f t="shared" si="2"/>
        <v>7832.19</v>
      </c>
      <c r="H137" s="1"/>
      <c r="I137" s="27">
        <f t="shared" si="3"/>
        <v>0</v>
      </c>
    </row>
    <row r="138" spans="1:9" x14ac:dyDescent="0.3">
      <c r="B138" s="6" t="s">
        <v>311</v>
      </c>
      <c r="C138" s="6" t="s">
        <v>312</v>
      </c>
      <c r="D138" s="6" t="s">
        <v>34</v>
      </c>
      <c r="E138" s="8">
        <v>40</v>
      </c>
      <c r="F138" s="8">
        <v>131.25</v>
      </c>
      <c r="G138" s="26">
        <f t="shared" si="2"/>
        <v>5250</v>
      </c>
      <c r="H138" s="1"/>
      <c r="I138" s="27">
        <f t="shared" si="3"/>
        <v>0</v>
      </c>
    </row>
    <row r="139" spans="1:9" x14ac:dyDescent="0.3">
      <c r="A139" s="6" t="s">
        <v>313</v>
      </c>
      <c r="B139" s="6" t="s">
        <v>314</v>
      </c>
      <c r="C139" s="6" t="s">
        <v>315</v>
      </c>
      <c r="G139" s="8"/>
      <c r="H139" s="29"/>
      <c r="I139" s="30"/>
    </row>
    <row r="140" spans="1:9" x14ac:dyDescent="0.3">
      <c r="B140" s="6" t="s">
        <v>316</v>
      </c>
      <c r="C140" s="6" t="s">
        <v>317</v>
      </c>
      <c r="D140" s="6" t="s">
        <v>37</v>
      </c>
      <c r="E140" s="8">
        <v>30</v>
      </c>
      <c r="F140" s="8">
        <v>18.87</v>
      </c>
      <c r="G140" s="26">
        <f t="shared" si="2"/>
        <v>566.1</v>
      </c>
      <c r="H140" s="1"/>
      <c r="I140" s="27">
        <f t="shared" si="3"/>
        <v>0</v>
      </c>
    </row>
    <row r="141" spans="1:9" x14ac:dyDescent="0.3">
      <c r="B141" s="6" t="s">
        <v>318</v>
      </c>
      <c r="C141" s="6" t="s">
        <v>319</v>
      </c>
      <c r="D141" s="6" t="s">
        <v>34</v>
      </c>
      <c r="E141" s="8">
        <v>24</v>
      </c>
      <c r="F141" s="8">
        <v>24.49</v>
      </c>
      <c r="G141" s="26">
        <f t="shared" ref="G141:G202" si="4">ROUND(E141*F141,2)</f>
        <v>587.76</v>
      </c>
      <c r="H141" s="1"/>
      <c r="I141" s="27">
        <f t="shared" ref="I141:I202" si="5">ROUND(E141*H141,2)</f>
        <v>0</v>
      </c>
    </row>
    <row r="142" spans="1:9" x14ac:dyDescent="0.3">
      <c r="B142" s="6" t="s">
        <v>320</v>
      </c>
      <c r="C142" s="6" t="s">
        <v>321</v>
      </c>
      <c r="D142" s="6" t="s">
        <v>35</v>
      </c>
      <c r="E142" s="8">
        <v>4</v>
      </c>
      <c r="F142" s="8">
        <v>106.11</v>
      </c>
      <c r="G142" s="26">
        <f t="shared" si="4"/>
        <v>424.44</v>
      </c>
      <c r="H142" s="1"/>
      <c r="I142" s="27">
        <f t="shared" si="5"/>
        <v>0</v>
      </c>
    </row>
    <row r="143" spans="1:9" x14ac:dyDescent="0.3">
      <c r="B143" s="6" t="s">
        <v>322</v>
      </c>
      <c r="C143" s="6" t="s">
        <v>323</v>
      </c>
      <c r="D143" s="6" t="s">
        <v>34</v>
      </c>
      <c r="E143" s="8">
        <v>350</v>
      </c>
      <c r="F143" s="8">
        <v>33.25</v>
      </c>
      <c r="G143" s="26">
        <f t="shared" si="4"/>
        <v>11637.5</v>
      </c>
      <c r="H143" s="1"/>
      <c r="I143" s="27">
        <f t="shared" si="5"/>
        <v>0</v>
      </c>
    </row>
    <row r="144" spans="1:9" x14ac:dyDescent="0.3">
      <c r="B144" s="6" t="s">
        <v>324</v>
      </c>
      <c r="C144" s="6" t="s">
        <v>325</v>
      </c>
      <c r="D144" s="6" t="s">
        <v>34</v>
      </c>
      <c r="E144" s="8">
        <v>726</v>
      </c>
      <c r="F144" s="8">
        <v>156.88999999999999</v>
      </c>
      <c r="G144" s="26">
        <f t="shared" si="4"/>
        <v>113902.14</v>
      </c>
      <c r="H144" s="1"/>
      <c r="I144" s="27">
        <f t="shared" si="5"/>
        <v>0</v>
      </c>
    </row>
    <row r="145" spans="1:9" x14ac:dyDescent="0.3">
      <c r="B145" s="6" t="s">
        <v>326</v>
      </c>
      <c r="C145" s="6" t="s">
        <v>327</v>
      </c>
      <c r="D145" s="6" t="s">
        <v>35</v>
      </c>
      <c r="E145" s="8">
        <v>1</v>
      </c>
      <c r="F145" s="8">
        <v>72765</v>
      </c>
      <c r="G145" s="26">
        <f t="shared" si="4"/>
        <v>72765</v>
      </c>
      <c r="H145" s="1"/>
      <c r="I145" s="27">
        <f t="shared" si="5"/>
        <v>0</v>
      </c>
    </row>
    <row r="146" spans="1:9" x14ac:dyDescent="0.3">
      <c r="A146" s="6" t="s">
        <v>328</v>
      </c>
      <c r="B146" s="6" t="s">
        <v>329</v>
      </c>
      <c r="C146" s="6" t="s">
        <v>330</v>
      </c>
      <c r="G146" s="8"/>
      <c r="H146" s="29"/>
      <c r="I146" s="30"/>
    </row>
    <row r="147" spans="1:9" x14ac:dyDescent="0.3">
      <c r="B147" s="6" t="s">
        <v>331</v>
      </c>
      <c r="C147" s="6" t="s">
        <v>332</v>
      </c>
      <c r="D147" s="6" t="s">
        <v>35</v>
      </c>
      <c r="E147" s="8">
        <v>1</v>
      </c>
      <c r="F147" s="8">
        <v>1301.83</v>
      </c>
      <c r="G147" s="26">
        <f t="shared" si="4"/>
        <v>1301.83</v>
      </c>
      <c r="H147" s="1"/>
      <c r="I147" s="27">
        <f t="shared" si="5"/>
        <v>0</v>
      </c>
    </row>
    <row r="148" spans="1:9" x14ac:dyDescent="0.3">
      <c r="B148" s="6" t="s">
        <v>333</v>
      </c>
      <c r="C148" s="6" t="s">
        <v>334</v>
      </c>
      <c r="D148" s="6" t="s">
        <v>335</v>
      </c>
      <c r="E148" s="8">
        <v>4</v>
      </c>
      <c r="F148" s="8">
        <v>7253.32</v>
      </c>
      <c r="G148" s="26">
        <f t="shared" si="4"/>
        <v>29013.279999999999</v>
      </c>
      <c r="H148" s="1"/>
      <c r="I148" s="27">
        <f t="shared" si="5"/>
        <v>0</v>
      </c>
    </row>
    <row r="149" spans="1:9" x14ac:dyDescent="0.3">
      <c r="B149" s="6" t="s">
        <v>336</v>
      </c>
      <c r="C149" s="6" t="s">
        <v>337</v>
      </c>
      <c r="D149" s="6" t="s">
        <v>335</v>
      </c>
      <c r="E149" s="8">
        <v>4</v>
      </c>
      <c r="F149" s="8">
        <v>7253.32</v>
      </c>
      <c r="G149" s="26">
        <f t="shared" si="4"/>
        <v>29013.279999999999</v>
      </c>
      <c r="H149" s="1"/>
      <c r="I149" s="27">
        <f t="shared" si="5"/>
        <v>0</v>
      </c>
    </row>
    <row r="150" spans="1:9" x14ac:dyDescent="0.3">
      <c r="B150" s="6" t="s">
        <v>338</v>
      </c>
      <c r="C150" s="6" t="s">
        <v>339</v>
      </c>
      <c r="D150" s="6" t="s">
        <v>35</v>
      </c>
      <c r="E150" s="8">
        <v>2</v>
      </c>
      <c r="F150" s="8">
        <v>6959</v>
      </c>
      <c r="G150" s="26">
        <f t="shared" si="4"/>
        <v>13918</v>
      </c>
      <c r="H150" s="1"/>
      <c r="I150" s="27">
        <f t="shared" si="5"/>
        <v>0</v>
      </c>
    </row>
    <row r="151" spans="1:9" x14ac:dyDescent="0.3">
      <c r="B151" s="6" t="s">
        <v>340</v>
      </c>
      <c r="C151" s="6" t="s">
        <v>341</v>
      </c>
      <c r="D151" s="6" t="s">
        <v>35</v>
      </c>
      <c r="E151" s="8">
        <v>3</v>
      </c>
      <c r="F151" s="8">
        <v>1394.13</v>
      </c>
      <c r="G151" s="26">
        <f t="shared" si="4"/>
        <v>4182.3900000000003</v>
      </c>
      <c r="H151" s="1"/>
      <c r="I151" s="27">
        <f t="shared" si="5"/>
        <v>0</v>
      </c>
    </row>
    <row r="152" spans="1:9" x14ac:dyDescent="0.3">
      <c r="B152" s="6" t="s">
        <v>342</v>
      </c>
      <c r="C152" s="6" t="s">
        <v>343</v>
      </c>
      <c r="D152" s="6" t="s">
        <v>35</v>
      </c>
      <c r="E152" s="8">
        <v>4</v>
      </c>
      <c r="F152" s="8">
        <v>929.88</v>
      </c>
      <c r="G152" s="26">
        <f t="shared" si="4"/>
        <v>3719.52</v>
      </c>
      <c r="H152" s="1"/>
      <c r="I152" s="27">
        <f t="shared" si="5"/>
        <v>0</v>
      </c>
    </row>
    <row r="153" spans="1:9" x14ac:dyDescent="0.3">
      <c r="B153" s="6" t="s">
        <v>344</v>
      </c>
      <c r="C153" s="6" t="s">
        <v>345</v>
      </c>
      <c r="D153" s="6" t="s">
        <v>35</v>
      </c>
      <c r="E153" s="8">
        <v>1</v>
      </c>
      <c r="F153" s="8">
        <v>2975.62</v>
      </c>
      <c r="G153" s="26">
        <f t="shared" si="4"/>
        <v>2975.62</v>
      </c>
      <c r="H153" s="1"/>
      <c r="I153" s="27">
        <f t="shared" si="5"/>
        <v>0</v>
      </c>
    </row>
    <row r="154" spans="1:9" x14ac:dyDescent="0.3">
      <c r="A154" s="6" t="s">
        <v>346</v>
      </c>
      <c r="B154" s="6" t="s">
        <v>347</v>
      </c>
      <c r="C154" s="6" t="s">
        <v>348</v>
      </c>
      <c r="G154" s="8"/>
      <c r="H154" s="29"/>
      <c r="I154" s="30"/>
    </row>
    <row r="155" spans="1:9" x14ac:dyDescent="0.3">
      <c r="A155" s="6" t="s">
        <v>349</v>
      </c>
      <c r="B155" s="6" t="s">
        <v>350</v>
      </c>
      <c r="C155" s="6" t="s">
        <v>348</v>
      </c>
      <c r="G155" s="8"/>
      <c r="H155" s="29"/>
      <c r="I155" s="30"/>
    </row>
    <row r="156" spans="1:9" x14ac:dyDescent="0.3">
      <c r="B156" s="6" t="s">
        <v>351</v>
      </c>
      <c r="C156" s="6" t="s">
        <v>352</v>
      </c>
      <c r="D156" s="6" t="s">
        <v>35</v>
      </c>
      <c r="E156" s="8">
        <v>1</v>
      </c>
      <c r="F156" s="8">
        <v>1693.86</v>
      </c>
      <c r="G156" s="26">
        <f t="shared" si="4"/>
        <v>1693.86</v>
      </c>
      <c r="H156" s="1"/>
      <c r="I156" s="27">
        <f t="shared" si="5"/>
        <v>0</v>
      </c>
    </row>
    <row r="157" spans="1:9" x14ac:dyDescent="0.3">
      <c r="B157" s="6" t="s">
        <v>353</v>
      </c>
      <c r="C157" s="6" t="s">
        <v>354</v>
      </c>
      <c r="D157" s="6" t="s">
        <v>35</v>
      </c>
      <c r="E157" s="8">
        <v>1</v>
      </c>
      <c r="F157" s="8">
        <v>243.68</v>
      </c>
      <c r="G157" s="26">
        <f t="shared" si="4"/>
        <v>243.68</v>
      </c>
      <c r="H157" s="1"/>
      <c r="I157" s="27">
        <f t="shared" si="5"/>
        <v>0</v>
      </c>
    </row>
    <row r="158" spans="1:9" x14ac:dyDescent="0.3">
      <c r="B158" s="6" t="s">
        <v>355</v>
      </c>
      <c r="C158" s="6" t="s">
        <v>356</v>
      </c>
      <c r="D158" s="6" t="s">
        <v>35</v>
      </c>
      <c r="E158" s="8">
        <v>2</v>
      </c>
      <c r="F158" s="8">
        <v>1298.43</v>
      </c>
      <c r="G158" s="26">
        <f t="shared" si="4"/>
        <v>2596.86</v>
      </c>
      <c r="H158" s="1"/>
      <c r="I158" s="27">
        <f t="shared" si="5"/>
        <v>0</v>
      </c>
    </row>
    <row r="159" spans="1:9" x14ac:dyDescent="0.3">
      <c r="B159" s="6" t="s">
        <v>357</v>
      </c>
      <c r="C159" s="6" t="s">
        <v>358</v>
      </c>
      <c r="D159" s="6" t="s">
        <v>35</v>
      </c>
      <c r="E159" s="8">
        <v>1</v>
      </c>
      <c r="F159" s="8">
        <v>273.77999999999997</v>
      </c>
      <c r="G159" s="26">
        <f t="shared" si="4"/>
        <v>273.77999999999997</v>
      </c>
      <c r="H159" s="1"/>
      <c r="I159" s="27">
        <f t="shared" si="5"/>
        <v>0</v>
      </c>
    </row>
    <row r="160" spans="1:9" x14ac:dyDescent="0.3">
      <c r="B160" s="6" t="s">
        <v>359</v>
      </c>
      <c r="C160" s="6" t="s">
        <v>360</v>
      </c>
      <c r="D160" s="6" t="s">
        <v>35</v>
      </c>
      <c r="E160" s="8">
        <v>2</v>
      </c>
      <c r="F160" s="8">
        <v>2101.9699999999998</v>
      </c>
      <c r="G160" s="26">
        <f t="shared" si="4"/>
        <v>4203.9399999999996</v>
      </c>
      <c r="H160" s="1"/>
      <c r="I160" s="27">
        <f t="shared" si="5"/>
        <v>0</v>
      </c>
    </row>
    <row r="161" spans="1:9" x14ac:dyDescent="0.3">
      <c r="B161" s="6" t="s">
        <v>361</v>
      </c>
      <c r="C161" s="6" t="s">
        <v>362</v>
      </c>
      <c r="D161" s="6" t="s">
        <v>37</v>
      </c>
      <c r="E161" s="8">
        <v>1.5</v>
      </c>
      <c r="F161" s="8">
        <v>56.35</v>
      </c>
      <c r="G161" s="26">
        <f t="shared" si="4"/>
        <v>84.53</v>
      </c>
      <c r="H161" s="1"/>
      <c r="I161" s="27">
        <f t="shared" si="5"/>
        <v>0</v>
      </c>
    </row>
    <row r="162" spans="1:9" x14ac:dyDescent="0.3">
      <c r="B162" s="6" t="s">
        <v>363</v>
      </c>
      <c r="C162" s="6" t="s">
        <v>364</v>
      </c>
      <c r="D162" s="6" t="s">
        <v>35</v>
      </c>
      <c r="E162" s="8">
        <v>2</v>
      </c>
      <c r="F162" s="8">
        <v>1908.21</v>
      </c>
      <c r="G162" s="26">
        <f t="shared" si="4"/>
        <v>3816.42</v>
      </c>
      <c r="H162" s="1"/>
      <c r="I162" s="27">
        <f t="shared" si="5"/>
        <v>0</v>
      </c>
    </row>
    <row r="163" spans="1:9" x14ac:dyDescent="0.3">
      <c r="B163" s="6" t="s">
        <v>365</v>
      </c>
      <c r="C163" s="6" t="s">
        <v>366</v>
      </c>
      <c r="D163" s="6" t="s">
        <v>35</v>
      </c>
      <c r="E163" s="8">
        <v>1</v>
      </c>
      <c r="F163" s="8">
        <v>82.48</v>
      </c>
      <c r="G163" s="26">
        <f t="shared" si="4"/>
        <v>82.48</v>
      </c>
      <c r="H163" s="1"/>
      <c r="I163" s="27">
        <f t="shared" si="5"/>
        <v>0</v>
      </c>
    </row>
    <row r="164" spans="1:9" x14ac:dyDescent="0.3">
      <c r="B164" s="6" t="s">
        <v>367</v>
      </c>
      <c r="C164" s="6" t="s">
        <v>368</v>
      </c>
      <c r="D164" s="6" t="s">
        <v>37</v>
      </c>
      <c r="E164" s="8">
        <v>14</v>
      </c>
      <c r="F164" s="8">
        <v>405.44</v>
      </c>
      <c r="G164" s="26">
        <f t="shared" si="4"/>
        <v>5676.16</v>
      </c>
      <c r="H164" s="1"/>
      <c r="I164" s="27">
        <f t="shared" si="5"/>
        <v>0</v>
      </c>
    </row>
    <row r="165" spans="1:9" x14ac:dyDescent="0.3">
      <c r="B165" s="6" t="s">
        <v>369</v>
      </c>
      <c r="C165" s="6" t="s">
        <v>370</v>
      </c>
      <c r="D165" s="6" t="s">
        <v>35</v>
      </c>
      <c r="E165" s="8">
        <v>2</v>
      </c>
      <c r="F165" s="8">
        <v>26250</v>
      </c>
      <c r="G165" s="26">
        <f t="shared" si="4"/>
        <v>52500</v>
      </c>
      <c r="H165" s="1"/>
      <c r="I165" s="27">
        <f t="shared" si="5"/>
        <v>0</v>
      </c>
    </row>
    <row r="166" spans="1:9" x14ac:dyDescent="0.3">
      <c r="B166" s="6" t="s">
        <v>371</v>
      </c>
      <c r="C166" s="6" t="s">
        <v>372</v>
      </c>
      <c r="D166" s="6" t="s">
        <v>35</v>
      </c>
      <c r="E166" s="8">
        <v>1</v>
      </c>
      <c r="F166" s="8">
        <v>11.41</v>
      </c>
      <c r="G166" s="26">
        <f t="shared" si="4"/>
        <v>11.41</v>
      </c>
      <c r="H166" s="1"/>
      <c r="I166" s="27">
        <f t="shared" si="5"/>
        <v>0</v>
      </c>
    </row>
    <row r="167" spans="1:9" x14ac:dyDescent="0.3">
      <c r="B167" s="6" t="s">
        <v>373</v>
      </c>
      <c r="C167" s="6" t="s">
        <v>374</v>
      </c>
      <c r="D167" s="6" t="s">
        <v>35</v>
      </c>
      <c r="E167" s="8">
        <v>1</v>
      </c>
      <c r="F167" s="8">
        <v>69.489999999999995</v>
      </c>
      <c r="G167" s="26">
        <f t="shared" si="4"/>
        <v>69.489999999999995</v>
      </c>
      <c r="H167" s="1"/>
      <c r="I167" s="27">
        <f t="shared" si="5"/>
        <v>0</v>
      </c>
    </row>
    <row r="168" spans="1:9" x14ac:dyDescent="0.3">
      <c r="A168" s="6" t="s">
        <v>375</v>
      </c>
      <c r="B168" s="6" t="s">
        <v>376</v>
      </c>
      <c r="C168" s="6" t="s">
        <v>377</v>
      </c>
      <c r="G168" s="8"/>
      <c r="H168" s="29"/>
      <c r="I168" s="30"/>
    </row>
    <row r="169" spans="1:9" x14ac:dyDescent="0.3">
      <c r="B169" s="6" t="s">
        <v>378</v>
      </c>
      <c r="C169" s="6" t="s">
        <v>379</v>
      </c>
      <c r="D169" s="6" t="s">
        <v>35</v>
      </c>
      <c r="E169" s="8">
        <v>3</v>
      </c>
      <c r="F169" s="8">
        <v>1324.85</v>
      </c>
      <c r="G169" s="26">
        <f t="shared" si="4"/>
        <v>3974.55</v>
      </c>
      <c r="H169" s="1"/>
      <c r="I169" s="27">
        <f t="shared" si="5"/>
        <v>0</v>
      </c>
    </row>
    <row r="170" spans="1:9" x14ac:dyDescent="0.3">
      <c r="B170" s="6" t="s">
        <v>85</v>
      </c>
      <c r="C170" s="6" t="s">
        <v>86</v>
      </c>
      <c r="D170" s="6" t="s">
        <v>35</v>
      </c>
      <c r="E170" s="8">
        <v>6</v>
      </c>
      <c r="F170" s="8">
        <v>3723.13</v>
      </c>
      <c r="G170" s="26">
        <f t="shared" si="4"/>
        <v>22338.78</v>
      </c>
      <c r="H170" s="1"/>
      <c r="I170" s="27">
        <f t="shared" si="5"/>
        <v>0</v>
      </c>
    </row>
    <row r="171" spans="1:9" x14ac:dyDescent="0.3">
      <c r="B171" s="6" t="s">
        <v>380</v>
      </c>
      <c r="C171" s="6" t="s">
        <v>381</v>
      </c>
      <c r="D171" s="6" t="s">
        <v>35</v>
      </c>
      <c r="E171" s="8">
        <v>4</v>
      </c>
      <c r="F171" s="8">
        <v>1537.82</v>
      </c>
      <c r="G171" s="26">
        <f t="shared" si="4"/>
        <v>6151.28</v>
      </c>
      <c r="H171" s="1"/>
      <c r="I171" s="27">
        <f t="shared" si="5"/>
        <v>0</v>
      </c>
    </row>
    <row r="172" spans="1:9" x14ac:dyDescent="0.3">
      <c r="B172" s="6" t="s">
        <v>382</v>
      </c>
      <c r="C172" s="6" t="s">
        <v>383</v>
      </c>
      <c r="D172" s="6" t="s">
        <v>37</v>
      </c>
      <c r="E172" s="8">
        <v>200.75</v>
      </c>
      <c r="F172" s="8">
        <v>79.56</v>
      </c>
      <c r="G172" s="26">
        <f t="shared" si="4"/>
        <v>15971.67</v>
      </c>
      <c r="H172" s="1"/>
      <c r="I172" s="27">
        <f t="shared" si="5"/>
        <v>0</v>
      </c>
    </row>
    <row r="173" spans="1:9" x14ac:dyDescent="0.3">
      <c r="B173" s="6" t="s">
        <v>384</v>
      </c>
      <c r="C173" s="6" t="s">
        <v>385</v>
      </c>
      <c r="D173" s="6" t="s">
        <v>78</v>
      </c>
      <c r="E173" s="8">
        <v>1204.5</v>
      </c>
      <c r="F173" s="8">
        <v>16.329999999999998</v>
      </c>
      <c r="G173" s="26">
        <f t="shared" si="4"/>
        <v>19669.490000000002</v>
      </c>
      <c r="H173" s="1"/>
      <c r="I173" s="27">
        <f t="shared" si="5"/>
        <v>0</v>
      </c>
    </row>
    <row r="174" spans="1:9" x14ac:dyDescent="0.3">
      <c r="B174" s="6" t="s">
        <v>386</v>
      </c>
      <c r="C174" s="6" t="s">
        <v>387</v>
      </c>
      <c r="D174" s="6" t="s">
        <v>78</v>
      </c>
      <c r="E174" s="8">
        <v>36.14</v>
      </c>
      <c r="F174" s="8">
        <v>38.25</v>
      </c>
      <c r="G174" s="26">
        <f t="shared" si="4"/>
        <v>1382.36</v>
      </c>
      <c r="H174" s="1"/>
      <c r="I174" s="27">
        <f t="shared" si="5"/>
        <v>0</v>
      </c>
    </row>
    <row r="175" spans="1:9" x14ac:dyDescent="0.3">
      <c r="B175" s="6" t="s">
        <v>388</v>
      </c>
      <c r="C175" s="6" t="s">
        <v>389</v>
      </c>
      <c r="D175" s="6" t="s">
        <v>78</v>
      </c>
      <c r="E175" s="8">
        <v>69.59</v>
      </c>
      <c r="F175" s="8">
        <v>15.79</v>
      </c>
      <c r="G175" s="26">
        <f t="shared" si="4"/>
        <v>1098.83</v>
      </c>
      <c r="H175" s="1"/>
      <c r="I175" s="27">
        <f t="shared" si="5"/>
        <v>0</v>
      </c>
    </row>
    <row r="176" spans="1:9" x14ac:dyDescent="0.3">
      <c r="B176" s="6" t="s">
        <v>390</v>
      </c>
      <c r="C176" s="6" t="s">
        <v>391</v>
      </c>
      <c r="D176" s="6" t="s">
        <v>78</v>
      </c>
      <c r="E176" s="8">
        <v>975.65</v>
      </c>
      <c r="F176" s="8">
        <v>16.809999999999999</v>
      </c>
      <c r="G176" s="26">
        <f t="shared" si="4"/>
        <v>16400.68</v>
      </c>
      <c r="H176" s="1"/>
      <c r="I176" s="27">
        <f t="shared" si="5"/>
        <v>0</v>
      </c>
    </row>
    <row r="177" spans="1:9" x14ac:dyDescent="0.3">
      <c r="B177" s="6" t="s">
        <v>392</v>
      </c>
      <c r="C177" s="6" t="s">
        <v>393</v>
      </c>
      <c r="D177" s="6" t="s">
        <v>34</v>
      </c>
      <c r="E177" s="8">
        <v>72.27</v>
      </c>
      <c r="F177" s="8">
        <v>2.2200000000000002</v>
      </c>
      <c r="G177" s="26">
        <f t="shared" si="4"/>
        <v>160.44</v>
      </c>
      <c r="H177" s="1"/>
      <c r="I177" s="27">
        <f t="shared" si="5"/>
        <v>0</v>
      </c>
    </row>
    <row r="178" spans="1:9" x14ac:dyDescent="0.3">
      <c r="B178" s="6" t="s">
        <v>394</v>
      </c>
      <c r="C178" s="6" t="s">
        <v>395</v>
      </c>
      <c r="D178" s="6" t="s">
        <v>78</v>
      </c>
      <c r="E178" s="8">
        <v>72.27</v>
      </c>
      <c r="F178" s="8">
        <v>27.26</v>
      </c>
      <c r="G178" s="26">
        <f t="shared" si="4"/>
        <v>1970.08</v>
      </c>
      <c r="H178" s="1"/>
      <c r="I178" s="27">
        <f t="shared" si="5"/>
        <v>0</v>
      </c>
    </row>
    <row r="179" spans="1:9" x14ac:dyDescent="0.3">
      <c r="B179" s="6" t="s">
        <v>396</v>
      </c>
      <c r="C179" s="6" t="s">
        <v>397</v>
      </c>
      <c r="D179" s="6" t="s">
        <v>35</v>
      </c>
      <c r="E179" s="8">
        <v>1</v>
      </c>
      <c r="F179" s="8">
        <v>890.13</v>
      </c>
      <c r="G179" s="26">
        <f t="shared" si="4"/>
        <v>890.13</v>
      </c>
      <c r="H179" s="1"/>
      <c r="I179" s="27">
        <f t="shared" si="5"/>
        <v>0</v>
      </c>
    </row>
    <row r="180" spans="1:9" x14ac:dyDescent="0.3">
      <c r="B180" s="6" t="s">
        <v>398</v>
      </c>
      <c r="C180" s="6" t="s">
        <v>399</v>
      </c>
      <c r="D180" s="6" t="s">
        <v>34</v>
      </c>
      <c r="E180" s="8">
        <v>401.5</v>
      </c>
      <c r="F180" s="8">
        <v>13.16</v>
      </c>
      <c r="G180" s="26">
        <f t="shared" si="4"/>
        <v>5283.74</v>
      </c>
      <c r="H180" s="1"/>
      <c r="I180" s="27">
        <f t="shared" si="5"/>
        <v>0</v>
      </c>
    </row>
    <row r="181" spans="1:9" x14ac:dyDescent="0.3">
      <c r="A181" s="6" t="s">
        <v>30</v>
      </c>
      <c r="B181" s="6" t="s">
        <v>400</v>
      </c>
      <c r="C181" s="6" t="s">
        <v>401</v>
      </c>
      <c r="G181" s="8"/>
      <c r="H181" s="29"/>
      <c r="I181" s="30"/>
    </row>
    <row r="182" spans="1:9" x14ac:dyDescent="0.3">
      <c r="A182" s="6" t="s">
        <v>36</v>
      </c>
      <c r="B182" s="6" t="s">
        <v>402</v>
      </c>
      <c r="C182" s="6" t="s">
        <v>242</v>
      </c>
      <c r="G182" s="8"/>
      <c r="H182" s="29"/>
      <c r="I182" s="30"/>
    </row>
    <row r="183" spans="1:9" x14ac:dyDescent="0.3">
      <c r="A183" s="6" t="s">
        <v>403</v>
      </c>
      <c r="B183" s="6" t="s">
        <v>404</v>
      </c>
      <c r="C183" s="6" t="s">
        <v>245</v>
      </c>
      <c r="G183" s="8"/>
      <c r="H183" s="29"/>
      <c r="I183" s="30"/>
    </row>
    <row r="184" spans="1:9" x14ac:dyDescent="0.3">
      <c r="B184" s="6" t="s">
        <v>405</v>
      </c>
      <c r="C184" s="6" t="s">
        <v>406</v>
      </c>
      <c r="D184" s="6" t="s">
        <v>35</v>
      </c>
      <c r="E184" s="8">
        <v>1</v>
      </c>
      <c r="F184" s="8">
        <v>2205</v>
      </c>
      <c r="G184" s="26">
        <f t="shared" si="4"/>
        <v>2205</v>
      </c>
      <c r="H184" s="1"/>
      <c r="I184" s="27">
        <f t="shared" si="5"/>
        <v>0</v>
      </c>
    </row>
    <row r="185" spans="1:9" x14ac:dyDescent="0.3">
      <c r="B185" s="6" t="s">
        <v>407</v>
      </c>
      <c r="C185" s="6" t="s">
        <v>408</v>
      </c>
      <c r="D185" s="6" t="s">
        <v>35</v>
      </c>
      <c r="E185" s="8">
        <v>1</v>
      </c>
      <c r="F185" s="8">
        <v>6300</v>
      </c>
      <c r="G185" s="26">
        <f t="shared" si="4"/>
        <v>6300</v>
      </c>
      <c r="H185" s="1"/>
      <c r="I185" s="27">
        <f t="shared" si="5"/>
        <v>0</v>
      </c>
    </row>
    <row r="186" spans="1:9" x14ac:dyDescent="0.3">
      <c r="A186" s="6" t="s">
        <v>409</v>
      </c>
      <c r="B186" s="6" t="s">
        <v>410</v>
      </c>
      <c r="C186" s="6" t="s">
        <v>273</v>
      </c>
      <c r="G186" s="8"/>
      <c r="H186" s="29"/>
      <c r="I186" s="30"/>
    </row>
    <row r="187" spans="1:9" x14ac:dyDescent="0.3">
      <c r="B187" s="6" t="s">
        <v>285</v>
      </c>
      <c r="C187" s="6" t="s">
        <v>286</v>
      </c>
      <c r="D187" s="6" t="s">
        <v>34</v>
      </c>
      <c r="E187" s="8">
        <v>16</v>
      </c>
      <c r="F187" s="8">
        <v>216.68</v>
      </c>
      <c r="G187" s="26">
        <f t="shared" si="4"/>
        <v>3466.88</v>
      </c>
      <c r="H187" s="1"/>
      <c r="I187" s="27">
        <f t="shared" si="5"/>
        <v>0</v>
      </c>
    </row>
    <row r="188" spans="1:9" x14ac:dyDescent="0.3">
      <c r="B188" s="6" t="s">
        <v>411</v>
      </c>
      <c r="C188" s="6" t="s">
        <v>412</v>
      </c>
      <c r="D188" s="6" t="s">
        <v>35</v>
      </c>
      <c r="E188" s="8">
        <v>3</v>
      </c>
      <c r="F188" s="8">
        <v>67296.570000000007</v>
      </c>
      <c r="G188" s="26">
        <f t="shared" si="4"/>
        <v>201889.71</v>
      </c>
      <c r="H188" s="1"/>
      <c r="I188" s="27">
        <f t="shared" si="5"/>
        <v>0</v>
      </c>
    </row>
    <row r="189" spans="1:9" x14ac:dyDescent="0.3">
      <c r="B189" s="6" t="s">
        <v>413</v>
      </c>
      <c r="C189" s="6" t="s">
        <v>414</v>
      </c>
      <c r="D189" s="6" t="s">
        <v>35</v>
      </c>
      <c r="E189" s="8">
        <v>1</v>
      </c>
      <c r="F189" s="8">
        <v>40638.519999999997</v>
      </c>
      <c r="G189" s="26">
        <f t="shared" si="4"/>
        <v>40638.519999999997</v>
      </c>
      <c r="H189" s="1"/>
      <c r="I189" s="27">
        <f t="shared" si="5"/>
        <v>0</v>
      </c>
    </row>
    <row r="190" spans="1:9" x14ac:dyDescent="0.3">
      <c r="B190" s="6" t="s">
        <v>415</v>
      </c>
      <c r="C190" s="6" t="s">
        <v>416</v>
      </c>
      <c r="D190" s="6" t="s">
        <v>214</v>
      </c>
      <c r="E190" s="8">
        <v>20498.400000000001</v>
      </c>
      <c r="F190" s="8">
        <v>3.8</v>
      </c>
      <c r="G190" s="26">
        <f t="shared" si="4"/>
        <v>77893.919999999998</v>
      </c>
      <c r="H190" s="1"/>
      <c r="I190" s="27">
        <f t="shared" si="5"/>
        <v>0</v>
      </c>
    </row>
    <row r="191" spans="1:9" x14ac:dyDescent="0.3">
      <c r="B191" s="6" t="s">
        <v>417</v>
      </c>
      <c r="C191" s="6" t="s">
        <v>418</v>
      </c>
      <c r="D191" s="6" t="s">
        <v>35</v>
      </c>
      <c r="E191" s="8">
        <v>144</v>
      </c>
      <c r="F191" s="8">
        <v>39.44</v>
      </c>
      <c r="G191" s="26">
        <f t="shared" si="4"/>
        <v>5679.36</v>
      </c>
      <c r="H191" s="1"/>
      <c r="I191" s="27">
        <f t="shared" si="5"/>
        <v>0</v>
      </c>
    </row>
    <row r="192" spans="1:9" x14ac:dyDescent="0.3">
      <c r="A192" s="6" t="s">
        <v>419</v>
      </c>
      <c r="B192" s="6" t="s">
        <v>420</v>
      </c>
      <c r="C192" s="6" t="s">
        <v>421</v>
      </c>
      <c r="G192" s="8"/>
      <c r="H192" s="29"/>
      <c r="I192" s="30"/>
    </row>
    <row r="193" spans="1:9" x14ac:dyDescent="0.3">
      <c r="B193" s="6" t="s">
        <v>422</v>
      </c>
      <c r="C193" s="6" t="s">
        <v>423</v>
      </c>
      <c r="D193" s="6" t="s">
        <v>34</v>
      </c>
      <c r="E193" s="8">
        <v>926.52</v>
      </c>
      <c r="F193" s="8">
        <v>21.38</v>
      </c>
      <c r="G193" s="26">
        <f t="shared" si="4"/>
        <v>19809</v>
      </c>
      <c r="H193" s="1"/>
      <c r="I193" s="27">
        <f t="shared" si="5"/>
        <v>0</v>
      </c>
    </row>
    <row r="194" spans="1:9" x14ac:dyDescent="0.3">
      <c r="A194" s="6" t="s">
        <v>424</v>
      </c>
      <c r="B194" s="6" t="s">
        <v>425</v>
      </c>
      <c r="C194" s="6" t="s">
        <v>426</v>
      </c>
      <c r="G194" s="8"/>
      <c r="H194" s="29"/>
      <c r="I194" s="30"/>
    </row>
    <row r="195" spans="1:9" x14ac:dyDescent="0.3">
      <c r="B195" s="6" t="s">
        <v>427</v>
      </c>
      <c r="C195" s="6" t="s">
        <v>428</v>
      </c>
      <c r="D195" s="6" t="s">
        <v>37</v>
      </c>
      <c r="E195" s="8">
        <v>44.8</v>
      </c>
      <c r="F195" s="8">
        <v>175.76</v>
      </c>
      <c r="G195" s="26">
        <f t="shared" si="4"/>
        <v>7874.05</v>
      </c>
      <c r="H195" s="1"/>
      <c r="I195" s="27">
        <f t="shared" si="5"/>
        <v>0</v>
      </c>
    </row>
    <row r="196" spans="1:9" x14ac:dyDescent="0.3">
      <c r="B196" s="6" t="s">
        <v>429</v>
      </c>
      <c r="C196" s="6" t="s">
        <v>430</v>
      </c>
      <c r="D196" s="6" t="s">
        <v>37</v>
      </c>
      <c r="E196" s="8">
        <v>30</v>
      </c>
      <c r="F196" s="8">
        <v>92.45</v>
      </c>
      <c r="G196" s="26">
        <f t="shared" si="4"/>
        <v>2773.5</v>
      </c>
      <c r="H196" s="1"/>
      <c r="I196" s="27">
        <f t="shared" si="5"/>
        <v>0</v>
      </c>
    </row>
    <row r="197" spans="1:9" x14ac:dyDescent="0.3">
      <c r="B197" s="6" t="s">
        <v>431</v>
      </c>
      <c r="C197" s="6" t="s">
        <v>432</v>
      </c>
      <c r="D197" s="6" t="s">
        <v>35</v>
      </c>
      <c r="E197" s="8">
        <v>2</v>
      </c>
      <c r="F197" s="8">
        <v>168.19</v>
      </c>
      <c r="G197" s="26">
        <f t="shared" si="4"/>
        <v>336.38</v>
      </c>
      <c r="H197" s="1"/>
      <c r="I197" s="27">
        <f t="shared" si="5"/>
        <v>0</v>
      </c>
    </row>
    <row r="198" spans="1:9" x14ac:dyDescent="0.3">
      <c r="B198" s="6" t="s">
        <v>433</v>
      </c>
      <c r="C198" s="6" t="s">
        <v>434</v>
      </c>
      <c r="D198" s="6" t="s">
        <v>37</v>
      </c>
      <c r="E198" s="8">
        <v>30</v>
      </c>
      <c r="F198" s="8">
        <v>22.4</v>
      </c>
      <c r="G198" s="26">
        <f t="shared" si="4"/>
        <v>672</v>
      </c>
      <c r="H198" s="1"/>
      <c r="I198" s="27">
        <f t="shared" si="5"/>
        <v>0</v>
      </c>
    </row>
    <row r="199" spans="1:9" x14ac:dyDescent="0.3">
      <c r="B199" s="6" t="s">
        <v>435</v>
      </c>
      <c r="C199" s="6" t="s">
        <v>436</v>
      </c>
      <c r="D199" s="6" t="s">
        <v>37</v>
      </c>
      <c r="E199" s="8">
        <v>8</v>
      </c>
      <c r="F199" s="8">
        <v>56.15</v>
      </c>
      <c r="G199" s="26">
        <f t="shared" si="4"/>
        <v>449.2</v>
      </c>
      <c r="H199" s="1"/>
      <c r="I199" s="27">
        <f t="shared" si="5"/>
        <v>0</v>
      </c>
    </row>
    <row r="200" spans="1:9" x14ac:dyDescent="0.3">
      <c r="B200" s="6" t="s">
        <v>437</v>
      </c>
      <c r="C200" s="6" t="s">
        <v>438</v>
      </c>
      <c r="D200" s="6" t="s">
        <v>37</v>
      </c>
      <c r="E200" s="8">
        <v>10</v>
      </c>
      <c r="F200" s="8">
        <v>70.040000000000006</v>
      </c>
      <c r="G200" s="26">
        <f t="shared" si="4"/>
        <v>700.4</v>
      </c>
      <c r="H200" s="1"/>
      <c r="I200" s="27">
        <f t="shared" si="5"/>
        <v>0</v>
      </c>
    </row>
    <row r="201" spans="1:9" x14ac:dyDescent="0.3">
      <c r="B201" s="6" t="s">
        <v>439</v>
      </c>
      <c r="C201" s="6" t="s">
        <v>440</v>
      </c>
      <c r="D201" s="6" t="s">
        <v>35</v>
      </c>
      <c r="E201" s="8">
        <v>4</v>
      </c>
      <c r="F201" s="8">
        <v>1785</v>
      </c>
      <c r="G201" s="26">
        <f t="shared" si="4"/>
        <v>7140</v>
      </c>
      <c r="H201" s="1"/>
      <c r="I201" s="27">
        <f t="shared" si="5"/>
        <v>0</v>
      </c>
    </row>
    <row r="202" spans="1:9" x14ac:dyDescent="0.3">
      <c r="B202" s="6" t="s">
        <v>441</v>
      </c>
      <c r="C202" s="6" t="s">
        <v>442</v>
      </c>
      <c r="D202" s="6" t="s">
        <v>35</v>
      </c>
      <c r="E202" s="8">
        <v>2</v>
      </c>
      <c r="F202" s="8">
        <v>148.22999999999999</v>
      </c>
      <c r="G202" s="26">
        <f t="shared" si="4"/>
        <v>296.45999999999998</v>
      </c>
      <c r="H202" s="1"/>
      <c r="I202" s="27">
        <f t="shared" si="5"/>
        <v>0</v>
      </c>
    </row>
    <row r="203" spans="1:9" x14ac:dyDescent="0.3">
      <c r="A203" s="6" t="s">
        <v>443</v>
      </c>
      <c r="B203" s="6" t="s">
        <v>444</v>
      </c>
      <c r="C203" s="6" t="s">
        <v>445</v>
      </c>
      <c r="G203" s="8"/>
      <c r="H203" s="29"/>
      <c r="I203" s="30"/>
    </row>
    <row r="204" spans="1:9" x14ac:dyDescent="0.3">
      <c r="A204" s="6" t="s">
        <v>446</v>
      </c>
      <c r="B204" s="6" t="s">
        <v>447</v>
      </c>
      <c r="C204" s="6" t="s">
        <v>242</v>
      </c>
      <c r="G204" s="8"/>
      <c r="H204" s="29"/>
      <c r="I204" s="30"/>
    </row>
    <row r="205" spans="1:9" x14ac:dyDescent="0.3">
      <c r="A205" s="6" t="s">
        <v>448</v>
      </c>
      <c r="B205" s="6" t="s">
        <v>449</v>
      </c>
      <c r="C205" s="6" t="s">
        <v>450</v>
      </c>
      <c r="G205" s="8"/>
      <c r="H205" s="29"/>
      <c r="I205" s="30"/>
    </row>
    <row r="206" spans="1:9" x14ac:dyDescent="0.3">
      <c r="A206" s="6" t="s">
        <v>451</v>
      </c>
      <c r="B206" s="6" t="s">
        <v>452</v>
      </c>
      <c r="C206" s="6" t="s">
        <v>453</v>
      </c>
      <c r="G206" s="8"/>
      <c r="H206" s="29"/>
      <c r="I206" s="30"/>
    </row>
    <row r="207" spans="1:9" x14ac:dyDescent="0.3">
      <c r="B207" s="6" t="s">
        <v>454</v>
      </c>
      <c r="C207" s="6" t="s">
        <v>455</v>
      </c>
      <c r="D207" s="6" t="s">
        <v>35</v>
      </c>
      <c r="E207" s="8">
        <v>2</v>
      </c>
      <c r="F207" s="8">
        <v>49.33</v>
      </c>
      <c r="G207" s="26">
        <f t="shared" ref="G207:G268" si="6">ROUND(E207*F207,2)</f>
        <v>98.66</v>
      </c>
      <c r="H207" s="1"/>
      <c r="I207" s="27">
        <f t="shared" ref="I207:I268" si="7">ROUND(E207*H207,2)</f>
        <v>0</v>
      </c>
    </row>
    <row r="208" spans="1:9" x14ac:dyDescent="0.3">
      <c r="B208" s="6" t="s">
        <v>456</v>
      </c>
      <c r="C208" s="6" t="s">
        <v>457</v>
      </c>
      <c r="D208" s="6" t="s">
        <v>35</v>
      </c>
      <c r="E208" s="8">
        <v>2</v>
      </c>
      <c r="F208" s="8">
        <v>21.59</v>
      </c>
      <c r="G208" s="26">
        <f t="shared" si="6"/>
        <v>43.18</v>
      </c>
      <c r="H208" s="1"/>
      <c r="I208" s="27">
        <f t="shared" si="7"/>
        <v>0</v>
      </c>
    </row>
    <row r="209" spans="1:9" x14ac:dyDescent="0.3">
      <c r="B209" s="6" t="s">
        <v>458</v>
      </c>
      <c r="C209" s="6" t="s">
        <v>459</v>
      </c>
      <c r="D209" s="6" t="s">
        <v>37</v>
      </c>
      <c r="E209" s="8">
        <v>130</v>
      </c>
      <c r="F209" s="8">
        <v>3.05</v>
      </c>
      <c r="G209" s="26">
        <f t="shared" si="6"/>
        <v>396.5</v>
      </c>
      <c r="H209" s="1"/>
      <c r="I209" s="27">
        <f t="shared" si="7"/>
        <v>0</v>
      </c>
    </row>
    <row r="210" spans="1:9" x14ac:dyDescent="0.3">
      <c r="B210" s="6" t="s">
        <v>460</v>
      </c>
      <c r="C210" s="6" t="s">
        <v>461</v>
      </c>
      <c r="D210" s="6" t="s">
        <v>35</v>
      </c>
      <c r="E210" s="8">
        <v>2</v>
      </c>
      <c r="F210" s="8">
        <v>26.65</v>
      </c>
      <c r="G210" s="26">
        <f t="shared" si="6"/>
        <v>53.3</v>
      </c>
      <c r="H210" s="1"/>
      <c r="I210" s="27">
        <f t="shared" si="7"/>
        <v>0</v>
      </c>
    </row>
    <row r="211" spans="1:9" x14ac:dyDescent="0.3">
      <c r="B211" s="6" t="s">
        <v>462</v>
      </c>
      <c r="C211" s="6" t="s">
        <v>463</v>
      </c>
      <c r="D211" s="6" t="s">
        <v>34</v>
      </c>
      <c r="E211" s="8">
        <v>26.1</v>
      </c>
      <c r="F211" s="8">
        <v>28.42</v>
      </c>
      <c r="G211" s="26">
        <f t="shared" si="6"/>
        <v>741.76</v>
      </c>
      <c r="H211" s="1"/>
      <c r="I211" s="27">
        <f t="shared" si="7"/>
        <v>0</v>
      </c>
    </row>
    <row r="212" spans="1:9" x14ac:dyDescent="0.3">
      <c r="B212" s="6" t="s">
        <v>464</v>
      </c>
      <c r="C212" s="6" t="s">
        <v>465</v>
      </c>
      <c r="D212" s="6" t="s">
        <v>37</v>
      </c>
      <c r="E212" s="8">
        <v>125</v>
      </c>
      <c r="F212" s="8">
        <v>31.46</v>
      </c>
      <c r="G212" s="26">
        <f t="shared" si="6"/>
        <v>3932.5</v>
      </c>
      <c r="H212" s="1"/>
      <c r="I212" s="27">
        <f t="shared" si="7"/>
        <v>0</v>
      </c>
    </row>
    <row r="213" spans="1:9" x14ac:dyDescent="0.3">
      <c r="B213" s="6" t="s">
        <v>466</v>
      </c>
      <c r="C213" s="6" t="s">
        <v>467</v>
      </c>
      <c r="D213" s="6" t="s">
        <v>34</v>
      </c>
      <c r="E213" s="8">
        <v>28</v>
      </c>
      <c r="F213" s="8">
        <v>30.05</v>
      </c>
      <c r="G213" s="26">
        <f t="shared" si="6"/>
        <v>841.4</v>
      </c>
      <c r="H213" s="1"/>
      <c r="I213" s="27">
        <f t="shared" si="7"/>
        <v>0</v>
      </c>
    </row>
    <row r="214" spans="1:9" x14ac:dyDescent="0.3">
      <c r="B214" s="6" t="s">
        <v>468</v>
      </c>
      <c r="C214" s="6" t="s">
        <v>469</v>
      </c>
      <c r="D214" s="6" t="s">
        <v>38</v>
      </c>
      <c r="E214" s="8">
        <v>1</v>
      </c>
      <c r="F214" s="8">
        <v>4200</v>
      </c>
      <c r="G214" s="26">
        <f t="shared" si="6"/>
        <v>4200</v>
      </c>
      <c r="H214" s="1"/>
      <c r="I214" s="27">
        <f t="shared" si="7"/>
        <v>0</v>
      </c>
    </row>
    <row r="215" spans="1:9" x14ac:dyDescent="0.3">
      <c r="B215" s="6" t="s">
        <v>470</v>
      </c>
      <c r="C215" s="6" t="s">
        <v>471</v>
      </c>
      <c r="D215" s="6" t="s">
        <v>34</v>
      </c>
      <c r="E215" s="8">
        <v>100</v>
      </c>
      <c r="F215" s="8">
        <v>17.260000000000002</v>
      </c>
      <c r="G215" s="26">
        <f t="shared" si="6"/>
        <v>1726</v>
      </c>
      <c r="H215" s="1"/>
      <c r="I215" s="27">
        <f t="shared" si="7"/>
        <v>0</v>
      </c>
    </row>
    <row r="216" spans="1:9" x14ac:dyDescent="0.3">
      <c r="B216" s="6" t="s">
        <v>472</v>
      </c>
      <c r="C216" s="6" t="s">
        <v>473</v>
      </c>
      <c r="D216" s="6" t="s">
        <v>34</v>
      </c>
      <c r="E216" s="8">
        <v>190</v>
      </c>
      <c r="F216" s="8">
        <v>22.02</v>
      </c>
      <c r="G216" s="26">
        <f t="shared" si="6"/>
        <v>4183.8</v>
      </c>
      <c r="H216" s="1"/>
      <c r="I216" s="27">
        <f t="shared" si="7"/>
        <v>0</v>
      </c>
    </row>
    <row r="217" spans="1:9" x14ac:dyDescent="0.3">
      <c r="B217" s="6" t="s">
        <v>474</v>
      </c>
      <c r="C217" s="6" t="s">
        <v>475</v>
      </c>
      <c r="D217" s="6" t="s">
        <v>37</v>
      </c>
      <c r="E217" s="8">
        <v>6</v>
      </c>
      <c r="F217" s="8">
        <v>15.8</v>
      </c>
      <c r="G217" s="26">
        <f t="shared" si="6"/>
        <v>94.8</v>
      </c>
      <c r="H217" s="1"/>
      <c r="I217" s="27">
        <f t="shared" si="7"/>
        <v>0</v>
      </c>
    </row>
    <row r="218" spans="1:9" x14ac:dyDescent="0.3">
      <c r="B218" s="6" t="s">
        <v>476</v>
      </c>
      <c r="C218" s="6" t="s">
        <v>477</v>
      </c>
      <c r="D218" s="6" t="s">
        <v>35</v>
      </c>
      <c r="E218" s="8">
        <v>2</v>
      </c>
      <c r="F218" s="8">
        <v>35.119999999999997</v>
      </c>
      <c r="G218" s="26">
        <f t="shared" si="6"/>
        <v>70.239999999999995</v>
      </c>
      <c r="H218" s="1"/>
      <c r="I218" s="27">
        <f t="shared" si="7"/>
        <v>0</v>
      </c>
    </row>
    <row r="219" spans="1:9" x14ac:dyDescent="0.3">
      <c r="B219" s="6" t="s">
        <v>478</v>
      </c>
      <c r="C219" s="6" t="s">
        <v>479</v>
      </c>
      <c r="D219" s="6" t="s">
        <v>35</v>
      </c>
      <c r="E219" s="8">
        <v>2</v>
      </c>
      <c r="F219" s="8">
        <v>33.36</v>
      </c>
      <c r="G219" s="26">
        <f t="shared" si="6"/>
        <v>66.72</v>
      </c>
      <c r="H219" s="1"/>
      <c r="I219" s="27">
        <f t="shared" si="7"/>
        <v>0</v>
      </c>
    </row>
    <row r="220" spans="1:9" x14ac:dyDescent="0.3">
      <c r="B220" s="6" t="s">
        <v>480</v>
      </c>
      <c r="C220" s="6" t="s">
        <v>481</v>
      </c>
      <c r="D220" s="6" t="s">
        <v>35</v>
      </c>
      <c r="E220" s="8">
        <v>2</v>
      </c>
      <c r="F220" s="8">
        <v>33.69</v>
      </c>
      <c r="G220" s="26">
        <f t="shared" si="6"/>
        <v>67.38</v>
      </c>
      <c r="H220" s="1"/>
      <c r="I220" s="27">
        <f t="shared" si="7"/>
        <v>0</v>
      </c>
    </row>
    <row r="221" spans="1:9" x14ac:dyDescent="0.3">
      <c r="B221" s="6" t="s">
        <v>482</v>
      </c>
      <c r="C221" s="6" t="s">
        <v>483</v>
      </c>
      <c r="D221" s="6" t="s">
        <v>35</v>
      </c>
      <c r="E221" s="8">
        <v>2</v>
      </c>
      <c r="F221" s="8">
        <v>4846.25</v>
      </c>
      <c r="G221" s="26">
        <f t="shared" si="6"/>
        <v>9692.5</v>
      </c>
      <c r="H221" s="1"/>
      <c r="I221" s="27">
        <f t="shared" si="7"/>
        <v>0</v>
      </c>
    </row>
    <row r="222" spans="1:9" x14ac:dyDescent="0.3">
      <c r="A222" s="6" t="s">
        <v>484</v>
      </c>
      <c r="B222" s="6" t="s">
        <v>485</v>
      </c>
      <c r="C222" s="6" t="s">
        <v>188</v>
      </c>
      <c r="G222" s="8"/>
      <c r="H222" s="29"/>
      <c r="I222" s="30"/>
    </row>
    <row r="223" spans="1:9" x14ac:dyDescent="0.3">
      <c r="B223" s="6" t="s">
        <v>486</v>
      </c>
      <c r="C223" s="6" t="s">
        <v>487</v>
      </c>
      <c r="D223" s="6" t="s">
        <v>34</v>
      </c>
      <c r="E223" s="8">
        <v>796.11</v>
      </c>
      <c r="F223" s="8">
        <v>20.9</v>
      </c>
      <c r="G223" s="26">
        <f t="shared" si="6"/>
        <v>16638.7</v>
      </c>
      <c r="H223" s="1"/>
      <c r="I223" s="27">
        <f t="shared" si="7"/>
        <v>0</v>
      </c>
    </row>
    <row r="224" spans="1:9" x14ac:dyDescent="0.3">
      <c r="B224" s="6" t="s">
        <v>488</v>
      </c>
      <c r="C224" s="6" t="s">
        <v>489</v>
      </c>
      <c r="D224" s="6" t="s">
        <v>34</v>
      </c>
      <c r="E224" s="8">
        <v>92.4</v>
      </c>
      <c r="F224" s="8">
        <v>23.56</v>
      </c>
      <c r="G224" s="26">
        <f t="shared" si="6"/>
        <v>2176.94</v>
      </c>
      <c r="H224" s="1"/>
      <c r="I224" s="27">
        <f t="shared" si="7"/>
        <v>0</v>
      </c>
    </row>
    <row r="225" spans="1:9" x14ac:dyDescent="0.3">
      <c r="B225" s="6" t="s">
        <v>490</v>
      </c>
      <c r="C225" s="6" t="s">
        <v>491</v>
      </c>
      <c r="D225" s="6" t="s">
        <v>34</v>
      </c>
      <c r="E225" s="8">
        <v>44.1</v>
      </c>
      <c r="F225" s="8">
        <v>48.12</v>
      </c>
      <c r="G225" s="26">
        <f t="shared" si="6"/>
        <v>2122.09</v>
      </c>
      <c r="H225" s="1"/>
      <c r="I225" s="27">
        <f t="shared" si="7"/>
        <v>0</v>
      </c>
    </row>
    <row r="226" spans="1:9" x14ac:dyDescent="0.3">
      <c r="B226" s="6" t="s">
        <v>492</v>
      </c>
      <c r="C226" s="6" t="s">
        <v>493</v>
      </c>
      <c r="D226" s="6" t="s">
        <v>34</v>
      </c>
      <c r="E226" s="8">
        <v>236</v>
      </c>
      <c r="F226" s="8">
        <v>62.15</v>
      </c>
      <c r="G226" s="26">
        <f t="shared" si="6"/>
        <v>14667.4</v>
      </c>
      <c r="H226" s="1"/>
      <c r="I226" s="27">
        <f t="shared" si="7"/>
        <v>0</v>
      </c>
    </row>
    <row r="227" spans="1:9" x14ac:dyDescent="0.3">
      <c r="B227" s="6" t="s">
        <v>494</v>
      </c>
      <c r="C227" s="6" t="s">
        <v>495</v>
      </c>
      <c r="D227" s="6" t="s">
        <v>35</v>
      </c>
      <c r="E227" s="8">
        <v>10</v>
      </c>
      <c r="F227" s="8">
        <v>66.5</v>
      </c>
      <c r="G227" s="26">
        <f t="shared" si="6"/>
        <v>665</v>
      </c>
      <c r="H227" s="1"/>
      <c r="I227" s="27">
        <f t="shared" si="7"/>
        <v>0</v>
      </c>
    </row>
    <row r="228" spans="1:9" x14ac:dyDescent="0.3">
      <c r="B228" s="6" t="s">
        <v>496</v>
      </c>
      <c r="C228" s="6" t="s">
        <v>497</v>
      </c>
      <c r="D228" s="6" t="s">
        <v>37</v>
      </c>
      <c r="E228" s="8">
        <v>745.8</v>
      </c>
      <c r="F228" s="8">
        <v>12.12</v>
      </c>
      <c r="G228" s="26">
        <f t="shared" si="6"/>
        <v>9039.1</v>
      </c>
      <c r="H228" s="1"/>
      <c r="I228" s="27">
        <f t="shared" si="7"/>
        <v>0</v>
      </c>
    </row>
    <row r="229" spans="1:9" x14ac:dyDescent="0.3">
      <c r="B229" s="6" t="s">
        <v>498</v>
      </c>
      <c r="C229" s="6" t="s">
        <v>499</v>
      </c>
      <c r="D229" s="6" t="s">
        <v>37</v>
      </c>
      <c r="E229" s="8">
        <v>30</v>
      </c>
      <c r="F229" s="8">
        <v>5.47</v>
      </c>
      <c r="G229" s="26">
        <f t="shared" si="6"/>
        <v>164.1</v>
      </c>
      <c r="H229" s="1"/>
      <c r="I229" s="27">
        <f t="shared" si="7"/>
        <v>0</v>
      </c>
    </row>
    <row r="230" spans="1:9" x14ac:dyDescent="0.3">
      <c r="B230" s="6" t="s">
        <v>500</v>
      </c>
      <c r="C230" s="6" t="s">
        <v>501</v>
      </c>
      <c r="D230" s="6" t="s">
        <v>35</v>
      </c>
      <c r="E230" s="8">
        <v>5</v>
      </c>
      <c r="F230" s="8">
        <v>34.67</v>
      </c>
      <c r="G230" s="26">
        <f t="shared" si="6"/>
        <v>173.35</v>
      </c>
      <c r="H230" s="1"/>
      <c r="I230" s="27">
        <f t="shared" si="7"/>
        <v>0</v>
      </c>
    </row>
    <row r="231" spans="1:9" x14ac:dyDescent="0.3">
      <c r="B231" s="6" t="s">
        <v>246</v>
      </c>
      <c r="C231" s="6" t="s">
        <v>247</v>
      </c>
      <c r="D231" s="6" t="s">
        <v>35</v>
      </c>
      <c r="E231" s="8">
        <v>5</v>
      </c>
      <c r="F231" s="8">
        <v>40.159999999999997</v>
      </c>
      <c r="G231" s="26">
        <f t="shared" si="6"/>
        <v>200.8</v>
      </c>
      <c r="H231" s="1"/>
      <c r="I231" s="27">
        <f t="shared" si="7"/>
        <v>0</v>
      </c>
    </row>
    <row r="232" spans="1:9" x14ac:dyDescent="0.3">
      <c r="B232" s="6" t="s">
        <v>502</v>
      </c>
      <c r="C232" s="6" t="s">
        <v>503</v>
      </c>
      <c r="D232" s="6" t="s">
        <v>34</v>
      </c>
      <c r="E232" s="8">
        <v>82.11</v>
      </c>
      <c r="F232" s="8">
        <v>26.09</v>
      </c>
      <c r="G232" s="26">
        <f t="shared" si="6"/>
        <v>2142.25</v>
      </c>
      <c r="H232" s="1"/>
      <c r="I232" s="27">
        <f t="shared" si="7"/>
        <v>0</v>
      </c>
    </row>
    <row r="233" spans="1:9" x14ac:dyDescent="0.3">
      <c r="A233" s="6" t="s">
        <v>504</v>
      </c>
      <c r="B233" s="6" t="s">
        <v>505</v>
      </c>
      <c r="C233" s="6" t="s">
        <v>426</v>
      </c>
      <c r="G233" s="8"/>
      <c r="H233" s="29"/>
      <c r="I233" s="30"/>
    </row>
    <row r="234" spans="1:9" x14ac:dyDescent="0.3">
      <c r="B234" s="6" t="s">
        <v>506</v>
      </c>
      <c r="C234" s="6" t="s">
        <v>507</v>
      </c>
      <c r="D234" s="6" t="s">
        <v>35</v>
      </c>
      <c r="E234" s="8">
        <v>1</v>
      </c>
      <c r="F234" s="8">
        <v>33.44</v>
      </c>
      <c r="G234" s="26">
        <f t="shared" si="6"/>
        <v>33.44</v>
      </c>
      <c r="H234" s="1"/>
      <c r="I234" s="27">
        <f t="shared" si="7"/>
        <v>0</v>
      </c>
    </row>
    <row r="235" spans="1:9" x14ac:dyDescent="0.3">
      <c r="B235" s="6" t="s">
        <v>508</v>
      </c>
      <c r="C235" s="6" t="s">
        <v>509</v>
      </c>
      <c r="D235" s="6" t="s">
        <v>35</v>
      </c>
      <c r="E235" s="8">
        <v>1</v>
      </c>
      <c r="F235" s="8">
        <v>33.18</v>
      </c>
      <c r="G235" s="26">
        <f t="shared" si="6"/>
        <v>33.18</v>
      </c>
      <c r="H235" s="1"/>
      <c r="I235" s="27">
        <f t="shared" si="7"/>
        <v>0</v>
      </c>
    </row>
    <row r="236" spans="1:9" x14ac:dyDescent="0.3">
      <c r="B236" s="6" t="s">
        <v>510</v>
      </c>
      <c r="C236" s="6" t="s">
        <v>511</v>
      </c>
      <c r="D236" s="6" t="s">
        <v>37</v>
      </c>
      <c r="E236" s="8">
        <v>50</v>
      </c>
      <c r="F236" s="8">
        <v>17.21</v>
      </c>
      <c r="G236" s="26">
        <f t="shared" si="6"/>
        <v>860.5</v>
      </c>
      <c r="H236" s="1"/>
      <c r="I236" s="27">
        <f t="shared" si="7"/>
        <v>0</v>
      </c>
    </row>
    <row r="237" spans="1:9" x14ac:dyDescent="0.3">
      <c r="B237" s="6" t="s">
        <v>512</v>
      </c>
      <c r="C237" s="6" t="s">
        <v>513</v>
      </c>
      <c r="D237" s="6" t="s">
        <v>37</v>
      </c>
      <c r="E237" s="8">
        <v>10</v>
      </c>
      <c r="F237" s="8">
        <v>9.5399999999999991</v>
      </c>
      <c r="G237" s="26">
        <f t="shared" si="6"/>
        <v>95.4</v>
      </c>
      <c r="H237" s="1"/>
      <c r="I237" s="27">
        <f t="shared" si="7"/>
        <v>0</v>
      </c>
    </row>
    <row r="238" spans="1:9" x14ac:dyDescent="0.3">
      <c r="B238" s="6" t="s">
        <v>514</v>
      </c>
      <c r="C238" s="6" t="s">
        <v>515</v>
      </c>
      <c r="D238" s="6" t="s">
        <v>35</v>
      </c>
      <c r="E238" s="8">
        <v>1</v>
      </c>
      <c r="F238" s="8">
        <v>8.52</v>
      </c>
      <c r="G238" s="26">
        <f t="shared" si="6"/>
        <v>8.52</v>
      </c>
      <c r="H238" s="1"/>
      <c r="I238" s="27">
        <f t="shared" si="7"/>
        <v>0</v>
      </c>
    </row>
    <row r="239" spans="1:9" x14ac:dyDescent="0.3">
      <c r="B239" s="6" t="s">
        <v>516</v>
      </c>
      <c r="C239" s="6" t="s">
        <v>517</v>
      </c>
      <c r="D239" s="6" t="s">
        <v>35</v>
      </c>
      <c r="E239" s="8">
        <v>2</v>
      </c>
      <c r="F239" s="8">
        <v>6.55</v>
      </c>
      <c r="G239" s="26">
        <f t="shared" si="6"/>
        <v>13.1</v>
      </c>
      <c r="H239" s="1"/>
      <c r="I239" s="27">
        <f t="shared" si="7"/>
        <v>0</v>
      </c>
    </row>
    <row r="240" spans="1:9" x14ac:dyDescent="0.3">
      <c r="B240" s="6" t="s">
        <v>518</v>
      </c>
      <c r="C240" s="6" t="s">
        <v>519</v>
      </c>
      <c r="D240" s="6" t="s">
        <v>35</v>
      </c>
      <c r="E240" s="8">
        <v>1</v>
      </c>
      <c r="F240" s="8">
        <v>388.95</v>
      </c>
      <c r="G240" s="26">
        <f t="shared" si="6"/>
        <v>388.95</v>
      </c>
      <c r="H240" s="1"/>
      <c r="I240" s="27">
        <f t="shared" si="7"/>
        <v>0</v>
      </c>
    </row>
    <row r="241" spans="1:9" x14ac:dyDescent="0.3">
      <c r="B241" s="6" t="s">
        <v>520</v>
      </c>
      <c r="C241" s="6" t="s">
        <v>521</v>
      </c>
      <c r="D241" s="6" t="s">
        <v>35</v>
      </c>
      <c r="E241" s="8">
        <v>1</v>
      </c>
      <c r="F241" s="8">
        <v>18.59</v>
      </c>
      <c r="G241" s="26">
        <f t="shared" si="6"/>
        <v>18.59</v>
      </c>
      <c r="H241" s="1"/>
      <c r="I241" s="27">
        <f t="shared" si="7"/>
        <v>0</v>
      </c>
    </row>
    <row r="242" spans="1:9" x14ac:dyDescent="0.3">
      <c r="B242" s="6" t="s">
        <v>522</v>
      </c>
      <c r="C242" s="6" t="s">
        <v>523</v>
      </c>
      <c r="D242" s="6" t="s">
        <v>35</v>
      </c>
      <c r="E242" s="8">
        <v>1</v>
      </c>
      <c r="F242" s="8">
        <v>42.16</v>
      </c>
      <c r="G242" s="26">
        <f t="shared" si="6"/>
        <v>42.16</v>
      </c>
      <c r="H242" s="1"/>
      <c r="I242" s="27">
        <f t="shared" si="7"/>
        <v>0</v>
      </c>
    </row>
    <row r="243" spans="1:9" x14ac:dyDescent="0.3">
      <c r="B243" s="6" t="s">
        <v>524</v>
      </c>
      <c r="C243" s="6" t="s">
        <v>525</v>
      </c>
      <c r="D243" s="6" t="s">
        <v>37</v>
      </c>
      <c r="E243" s="8">
        <v>4</v>
      </c>
      <c r="F243" s="8">
        <v>35.659999999999997</v>
      </c>
      <c r="G243" s="26">
        <f t="shared" si="6"/>
        <v>142.63999999999999</v>
      </c>
      <c r="H243" s="1"/>
      <c r="I243" s="27">
        <f t="shared" si="7"/>
        <v>0</v>
      </c>
    </row>
    <row r="244" spans="1:9" x14ac:dyDescent="0.3">
      <c r="A244" s="6" t="s">
        <v>526</v>
      </c>
      <c r="B244" s="6" t="s">
        <v>527</v>
      </c>
      <c r="C244" s="6" t="s">
        <v>528</v>
      </c>
      <c r="G244" s="8"/>
      <c r="H244" s="29"/>
      <c r="I244" s="30"/>
    </row>
    <row r="245" spans="1:9" x14ac:dyDescent="0.3">
      <c r="B245" s="6" t="s">
        <v>529</v>
      </c>
      <c r="C245" s="6" t="s">
        <v>530</v>
      </c>
      <c r="D245" s="6" t="s">
        <v>34</v>
      </c>
      <c r="E245" s="8">
        <v>72</v>
      </c>
      <c r="F245" s="8">
        <v>16.260000000000002</v>
      </c>
      <c r="G245" s="26">
        <f t="shared" si="6"/>
        <v>1170.72</v>
      </c>
      <c r="H245" s="1"/>
      <c r="I245" s="27">
        <f t="shared" si="7"/>
        <v>0</v>
      </c>
    </row>
    <row r="246" spans="1:9" x14ac:dyDescent="0.3">
      <c r="B246" s="6" t="s">
        <v>531</v>
      </c>
      <c r="C246" s="6" t="s">
        <v>532</v>
      </c>
      <c r="D246" s="6" t="s">
        <v>34</v>
      </c>
      <c r="E246" s="8">
        <v>72</v>
      </c>
      <c r="F246" s="8">
        <v>20.5</v>
      </c>
      <c r="G246" s="26">
        <f t="shared" si="6"/>
        <v>1476</v>
      </c>
      <c r="H246" s="1"/>
      <c r="I246" s="27">
        <f t="shared" si="7"/>
        <v>0</v>
      </c>
    </row>
    <row r="247" spans="1:9" x14ac:dyDescent="0.3">
      <c r="A247" s="6" t="s">
        <v>533</v>
      </c>
      <c r="B247" s="6" t="s">
        <v>534</v>
      </c>
      <c r="C247" s="6" t="s">
        <v>535</v>
      </c>
      <c r="G247" s="8"/>
      <c r="H247" s="29"/>
      <c r="I247" s="30"/>
    </row>
    <row r="248" spans="1:9" x14ac:dyDescent="0.3">
      <c r="A248" s="6" t="s">
        <v>536</v>
      </c>
      <c r="B248" s="6" t="s">
        <v>537</v>
      </c>
      <c r="C248" s="6" t="s">
        <v>538</v>
      </c>
      <c r="G248" s="8"/>
      <c r="H248" s="29"/>
      <c r="I248" s="30"/>
    </row>
    <row r="249" spans="1:9" x14ac:dyDescent="0.3">
      <c r="B249" s="6" t="s">
        <v>539</v>
      </c>
      <c r="C249" s="6" t="s">
        <v>540</v>
      </c>
      <c r="D249" s="6" t="s">
        <v>34</v>
      </c>
      <c r="E249" s="8">
        <v>93</v>
      </c>
      <c r="F249" s="8">
        <v>25.08</v>
      </c>
      <c r="G249" s="26">
        <f t="shared" si="6"/>
        <v>2332.44</v>
      </c>
      <c r="H249" s="1"/>
      <c r="I249" s="27">
        <f t="shared" si="7"/>
        <v>0</v>
      </c>
    </row>
    <row r="250" spans="1:9" x14ac:dyDescent="0.3">
      <c r="B250" s="6" t="s">
        <v>541</v>
      </c>
      <c r="C250" s="6" t="s">
        <v>542</v>
      </c>
      <c r="D250" s="6" t="s">
        <v>34</v>
      </c>
      <c r="E250" s="8">
        <v>33</v>
      </c>
      <c r="F250" s="8">
        <v>18.61</v>
      </c>
      <c r="G250" s="26">
        <f t="shared" si="6"/>
        <v>614.13</v>
      </c>
      <c r="H250" s="1"/>
      <c r="I250" s="27">
        <f t="shared" si="7"/>
        <v>0</v>
      </c>
    </row>
    <row r="251" spans="1:9" x14ac:dyDescent="0.3">
      <c r="B251" s="6" t="s">
        <v>543</v>
      </c>
      <c r="C251" s="6" t="s">
        <v>544</v>
      </c>
      <c r="D251" s="6" t="s">
        <v>34</v>
      </c>
      <c r="E251" s="8">
        <v>126</v>
      </c>
      <c r="F251" s="8">
        <v>29</v>
      </c>
      <c r="G251" s="26">
        <f t="shared" si="6"/>
        <v>3654</v>
      </c>
      <c r="H251" s="1"/>
      <c r="I251" s="27">
        <f t="shared" si="7"/>
        <v>0</v>
      </c>
    </row>
    <row r="252" spans="1:9" x14ac:dyDescent="0.3">
      <c r="B252" s="6" t="s">
        <v>545</v>
      </c>
      <c r="C252" s="6" t="s">
        <v>546</v>
      </c>
      <c r="D252" s="6" t="s">
        <v>35</v>
      </c>
      <c r="E252" s="8">
        <v>2</v>
      </c>
      <c r="F252" s="8">
        <v>173.42</v>
      </c>
      <c r="G252" s="26">
        <f t="shared" si="6"/>
        <v>346.84</v>
      </c>
      <c r="H252" s="1"/>
      <c r="I252" s="27">
        <f t="shared" si="7"/>
        <v>0</v>
      </c>
    </row>
    <row r="253" spans="1:9" x14ac:dyDescent="0.3">
      <c r="B253" s="6" t="s">
        <v>547</v>
      </c>
      <c r="C253" s="6" t="s">
        <v>548</v>
      </c>
      <c r="D253" s="6" t="s">
        <v>35</v>
      </c>
      <c r="E253" s="8">
        <v>1</v>
      </c>
      <c r="F253" s="8">
        <v>126</v>
      </c>
      <c r="G253" s="26">
        <f t="shared" si="6"/>
        <v>126</v>
      </c>
      <c r="H253" s="1"/>
      <c r="I253" s="27">
        <f t="shared" si="7"/>
        <v>0</v>
      </c>
    </row>
    <row r="254" spans="1:9" x14ac:dyDescent="0.3">
      <c r="B254" s="6" t="s">
        <v>549</v>
      </c>
      <c r="C254" s="6" t="s">
        <v>550</v>
      </c>
      <c r="D254" s="6" t="s">
        <v>34</v>
      </c>
      <c r="E254" s="8">
        <v>4.2</v>
      </c>
      <c r="F254" s="8">
        <v>37.14</v>
      </c>
      <c r="G254" s="26">
        <f t="shared" si="6"/>
        <v>155.99</v>
      </c>
      <c r="H254" s="1"/>
      <c r="I254" s="27">
        <f t="shared" si="7"/>
        <v>0</v>
      </c>
    </row>
    <row r="255" spans="1:9" x14ac:dyDescent="0.3">
      <c r="B255" s="6" t="s">
        <v>551</v>
      </c>
      <c r="C255" s="6" t="s">
        <v>552</v>
      </c>
      <c r="D255" s="6" t="s">
        <v>35</v>
      </c>
      <c r="E255" s="8">
        <v>1</v>
      </c>
      <c r="F255" s="8">
        <v>3380.58</v>
      </c>
      <c r="G255" s="26">
        <f t="shared" si="6"/>
        <v>3380.58</v>
      </c>
      <c r="H255" s="1"/>
      <c r="I255" s="27">
        <f t="shared" si="7"/>
        <v>0</v>
      </c>
    </row>
    <row r="256" spans="1:9" x14ac:dyDescent="0.3">
      <c r="B256" s="6" t="s">
        <v>553</v>
      </c>
      <c r="C256" s="6" t="s">
        <v>554</v>
      </c>
      <c r="D256" s="6" t="s">
        <v>35</v>
      </c>
      <c r="E256" s="8">
        <v>2</v>
      </c>
      <c r="F256" s="8">
        <v>2126.34</v>
      </c>
      <c r="G256" s="26">
        <f t="shared" si="6"/>
        <v>4252.68</v>
      </c>
      <c r="H256" s="1"/>
      <c r="I256" s="27">
        <f t="shared" si="7"/>
        <v>0</v>
      </c>
    </row>
    <row r="257" spans="1:9" x14ac:dyDescent="0.3">
      <c r="A257" s="6" t="s">
        <v>555</v>
      </c>
      <c r="B257" s="6" t="s">
        <v>556</v>
      </c>
      <c r="C257" s="6" t="s">
        <v>557</v>
      </c>
      <c r="G257" s="8"/>
      <c r="H257" s="29"/>
      <c r="I257" s="30"/>
    </row>
    <row r="258" spans="1:9" x14ac:dyDescent="0.3">
      <c r="B258" s="6" t="s">
        <v>558</v>
      </c>
      <c r="C258" s="6" t="s">
        <v>559</v>
      </c>
      <c r="D258" s="6" t="s">
        <v>34</v>
      </c>
      <c r="E258" s="8">
        <v>43</v>
      </c>
      <c r="F258" s="8">
        <v>39.56</v>
      </c>
      <c r="G258" s="26">
        <f t="shared" si="6"/>
        <v>1701.08</v>
      </c>
      <c r="H258" s="1"/>
      <c r="I258" s="27">
        <f t="shared" si="7"/>
        <v>0</v>
      </c>
    </row>
    <row r="259" spans="1:9" x14ac:dyDescent="0.3">
      <c r="B259" s="6" t="s">
        <v>560</v>
      </c>
      <c r="C259" s="6" t="s">
        <v>561</v>
      </c>
      <c r="D259" s="6" t="s">
        <v>37</v>
      </c>
      <c r="E259" s="8">
        <v>34</v>
      </c>
      <c r="F259" s="8">
        <v>6.84</v>
      </c>
      <c r="G259" s="26">
        <f t="shared" si="6"/>
        <v>232.56</v>
      </c>
      <c r="H259" s="1"/>
      <c r="I259" s="27">
        <f t="shared" si="7"/>
        <v>0</v>
      </c>
    </row>
    <row r="260" spans="1:9" x14ac:dyDescent="0.3">
      <c r="B260" s="6" t="s">
        <v>562</v>
      </c>
      <c r="C260" s="6" t="s">
        <v>563</v>
      </c>
      <c r="D260" s="6" t="s">
        <v>34</v>
      </c>
      <c r="E260" s="8">
        <v>112.2</v>
      </c>
      <c r="F260" s="8">
        <v>98.35</v>
      </c>
      <c r="G260" s="26">
        <f t="shared" si="6"/>
        <v>11034.87</v>
      </c>
      <c r="H260" s="1"/>
      <c r="I260" s="27">
        <f t="shared" si="7"/>
        <v>0</v>
      </c>
    </row>
    <row r="261" spans="1:9" x14ac:dyDescent="0.3">
      <c r="B261" s="6" t="s">
        <v>564</v>
      </c>
      <c r="C261" s="6" t="s">
        <v>565</v>
      </c>
      <c r="D261" s="6" t="s">
        <v>34</v>
      </c>
      <c r="E261" s="8">
        <v>12</v>
      </c>
      <c r="F261" s="8">
        <v>71.8</v>
      </c>
      <c r="G261" s="26">
        <f t="shared" si="6"/>
        <v>861.6</v>
      </c>
      <c r="H261" s="1"/>
      <c r="I261" s="27">
        <f t="shared" si="7"/>
        <v>0</v>
      </c>
    </row>
    <row r="262" spans="1:9" x14ac:dyDescent="0.3">
      <c r="B262" s="6" t="s">
        <v>566</v>
      </c>
      <c r="C262" s="6" t="s">
        <v>567</v>
      </c>
      <c r="D262" s="6" t="s">
        <v>34</v>
      </c>
      <c r="E262" s="8">
        <v>400</v>
      </c>
      <c r="F262" s="8">
        <v>17.350000000000001</v>
      </c>
      <c r="G262" s="26">
        <f t="shared" si="6"/>
        <v>6940</v>
      </c>
      <c r="H262" s="1"/>
      <c r="I262" s="27">
        <f t="shared" si="7"/>
        <v>0</v>
      </c>
    </row>
    <row r="263" spans="1:9" x14ac:dyDescent="0.3">
      <c r="B263" s="6" t="s">
        <v>568</v>
      </c>
      <c r="C263" s="6" t="s">
        <v>569</v>
      </c>
      <c r="D263" s="6" t="s">
        <v>34</v>
      </c>
      <c r="E263" s="8">
        <v>676.11</v>
      </c>
      <c r="F263" s="8">
        <v>44.89</v>
      </c>
      <c r="G263" s="26">
        <f t="shared" si="6"/>
        <v>30350.58</v>
      </c>
      <c r="H263" s="1"/>
      <c r="I263" s="27">
        <f t="shared" si="7"/>
        <v>0</v>
      </c>
    </row>
    <row r="264" spans="1:9" x14ac:dyDescent="0.3">
      <c r="B264" s="6" t="s">
        <v>570</v>
      </c>
      <c r="C264" s="6" t="s">
        <v>571</v>
      </c>
      <c r="D264" s="6" t="s">
        <v>34</v>
      </c>
      <c r="E264" s="8">
        <v>21</v>
      </c>
      <c r="F264" s="8">
        <v>481.2</v>
      </c>
      <c r="G264" s="26">
        <f t="shared" si="6"/>
        <v>10105.200000000001</v>
      </c>
      <c r="H264" s="1"/>
      <c r="I264" s="27">
        <f t="shared" si="7"/>
        <v>0</v>
      </c>
    </row>
    <row r="265" spans="1:9" x14ac:dyDescent="0.3">
      <c r="B265" s="6" t="s">
        <v>572</v>
      </c>
      <c r="C265" s="6" t="s">
        <v>573</v>
      </c>
      <c r="D265" s="6" t="s">
        <v>34</v>
      </c>
      <c r="E265" s="8">
        <v>21.78</v>
      </c>
      <c r="F265" s="8">
        <v>41.3</v>
      </c>
      <c r="G265" s="26">
        <f t="shared" si="6"/>
        <v>899.51</v>
      </c>
      <c r="H265" s="1"/>
      <c r="I265" s="27">
        <f t="shared" si="7"/>
        <v>0</v>
      </c>
    </row>
    <row r="266" spans="1:9" x14ac:dyDescent="0.3">
      <c r="B266" s="6" t="s">
        <v>574</v>
      </c>
      <c r="C266" s="6" t="s">
        <v>575</v>
      </c>
      <c r="D266" s="6" t="s">
        <v>34</v>
      </c>
      <c r="E266" s="8">
        <v>264</v>
      </c>
      <c r="F266" s="8">
        <v>49.46</v>
      </c>
      <c r="G266" s="26">
        <f t="shared" si="6"/>
        <v>13057.44</v>
      </c>
      <c r="H266" s="1"/>
      <c r="I266" s="27">
        <f t="shared" si="7"/>
        <v>0</v>
      </c>
    </row>
    <row r="267" spans="1:9" x14ac:dyDescent="0.3">
      <c r="A267" s="6" t="s">
        <v>576</v>
      </c>
      <c r="B267" s="6" t="s">
        <v>577</v>
      </c>
      <c r="C267" s="6" t="s">
        <v>578</v>
      </c>
      <c r="G267" s="8"/>
      <c r="H267" s="29"/>
      <c r="I267" s="30"/>
    </row>
    <row r="268" spans="1:9" x14ac:dyDescent="0.3">
      <c r="B268" s="6" t="s">
        <v>579</v>
      </c>
      <c r="C268" s="6" t="s">
        <v>580</v>
      </c>
      <c r="D268" s="6" t="s">
        <v>34</v>
      </c>
      <c r="E268" s="8">
        <v>4.5599999999999996</v>
      </c>
      <c r="F268" s="8">
        <v>379.73</v>
      </c>
      <c r="G268" s="26">
        <f t="shared" si="6"/>
        <v>1731.57</v>
      </c>
      <c r="H268" s="1"/>
      <c r="I268" s="27">
        <f t="shared" si="7"/>
        <v>0</v>
      </c>
    </row>
    <row r="269" spans="1:9" x14ac:dyDescent="0.3">
      <c r="B269" s="6" t="s">
        <v>581</v>
      </c>
      <c r="C269" s="6" t="s">
        <v>582</v>
      </c>
      <c r="D269" s="6" t="s">
        <v>35</v>
      </c>
      <c r="E269" s="8">
        <v>4</v>
      </c>
      <c r="F269" s="8">
        <v>431.66</v>
      </c>
      <c r="G269" s="26">
        <f t="shared" ref="G269:G332" si="8">ROUND(E269*F269,2)</f>
        <v>1726.64</v>
      </c>
      <c r="H269" s="1"/>
      <c r="I269" s="27">
        <f t="shared" ref="I269:I332" si="9">ROUND(E269*H269,2)</f>
        <v>0</v>
      </c>
    </row>
    <row r="270" spans="1:9" x14ac:dyDescent="0.3">
      <c r="B270" s="6" t="s">
        <v>583</v>
      </c>
      <c r="C270" s="6" t="s">
        <v>584</v>
      </c>
      <c r="D270" s="6" t="s">
        <v>35</v>
      </c>
      <c r="E270" s="8">
        <v>13.6</v>
      </c>
      <c r="F270" s="8">
        <v>367.03</v>
      </c>
      <c r="G270" s="26">
        <f t="shared" si="8"/>
        <v>4991.6099999999997</v>
      </c>
      <c r="H270" s="1"/>
      <c r="I270" s="27">
        <f t="shared" si="9"/>
        <v>0</v>
      </c>
    </row>
    <row r="271" spans="1:9" x14ac:dyDescent="0.3">
      <c r="B271" s="6" t="s">
        <v>585</v>
      </c>
      <c r="C271" s="6" t="s">
        <v>586</v>
      </c>
      <c r="D271" s="6" t="s">
        <v>34</v>
      </c>
      <c r="E271" s="8">
        <v>77.900000000000006</v>
      </c>
      <c r="F271" s="8">
        <v>271.32</v>
      </c>
      <c r="G271" s="26">
        <f t="shared" si="8"/>
        <v>21135.83</v>
      </c>
      <c r="H271" s="1"/>
      <c r="I271" s="27">
        <f t="shared" si="9"/>
        <v>0</v>
      </c>
    </row>
    <row r="272" spans="1:9" x14ac:dyDescent="0.3">
      <c r="B272" s="6" t="s">
        <v>587</v>
      </c>
      <c r="C272" s="6" t="s">
        <v>588</v>
      </c>
      <c r="D272" s="6" t="s">
        <v>34</v>
      </c>
      <c r="E272" s="8">
        <v>0.91</v>
      </c>
      <c r="F272" s="8">
        <v>117.29</v>
      </c>
      <c r="G272" s="26">
        <f t="shared" si="8"/>
        <v>106.73</v>
      </c>
      <c r="H272" s="1"/>
      <c r="I272" s="27">
        <f t="shared" si="9"/>
        <v>0</v>
      </c>
    </row>
    <row r="273" spans="1:9" x14ac:dyDescent="0.3">
      <c r="B273" s="6" t="s">
        <v>589</v>
      </c>
      <c r="C273" s="6" t="s">
        <v>582</v>
      </c>
      <c r="D273" s="6" t="s">
        <v>35</v>
      </c>
      <c r="E273" s="8">
        <v>1</v>
      </c>
      <c r="F273" s="8">
        <v>117.29</v>
      </c>
      <c r="G273" s="26">
        <f t="shared" si="8"/>
        <v>117.29</v>
      </c>
      <c r="H273" s="1"/>
      <c r="I273" s="27">
        <f t="shared" si="9"/>
        <v>0</v>
      </c>
    </row>
    <row r="274" spans="1:9" x14ac:dyDescent="0.3">
      <c r="B274" s="6" t="s">
        <v>590</v>
      </c>
      <c r="C274" s="6" t="s">
        <v>584</v>
      </c>
      <c r="D274" s="6" t="s">
        <v>35</v>
      </c>
      <c r="E274" s="8">
        <v>5.4</v>
      </c>
      <c r="F274" s="8">
        <v>107.16</v>
      </c>
      <c r="G274" s="26">
        <f t="shared" si="8"/>
        <v>578.66</v>
      </c>
      <c r="H274" s="1"/>
      <c r="I274" s="27">
        <f t="shared" si="9"/>
        <v>0</v>
      </c>
    </row>
    <row r="275" spans="1:9" x14ac:dyDescent="0.3">
      <c r="B275" s="6" t="s">
        <v>591</v>
      </c>
      <c r="C275" s="6" t="s">
        <v>586</v>
      </c>
      <c r="D275" s="6" t="s">
        <v>34</v>
      </c>
      <c r="E275" s="8">
        <v>100.7</v>
      </c>
      <c r="F275" s="8">
        <v>102.94</v>
      </c>
      <c r="G275" s="26">
        <f t="shared" si="8"/>
        <v>10366.06</v>
      </c>
      <c r="H275" s="1"/>
      <c r="I275" s="27">
        <f t="shared" si="9"/>
        <v>0</v>
      </c>
    </row>
    <row r="276" spans="1:9" x14ac:dyDescent="0.3">
      <c r="A276" s="6" t="s">
        <v>592</v>
      </c>
      <c r="B276" s="6" t="s">
        <v>593</v>
      </c>
      <c r="C276" s="6" t="s">
        <v>594</v>
      </c>
      <c r="G276" s="8"/>
      <c r="H276" s="29"/>
      <c r="I276" s="30"/>
    </row>
    <row r="277" spans="1:9" x14ac:dyDescent="0.3">
      <c r="A277" s="6" t="s">
        <v>595</v>
      </c>
      <c r="B277" s="6" t="s">
        <v>596</v>
      </c>
      <c r="C277" s="6" t="s">
        <v>597</v>
      </c>
      <c r="G277" s="8"/>
      <c r="H277" s="29"/>
      <c r="I277" s="30"/>
    </row>
    <row r="278" spans="1:9" x14ac:dyDescent="0.3">
      <c r="B278" s="6" t="s">
        <v>598</v>
      </c>
      <c r="C278" s="6" t="s">
        <v>599</v>
      </c>
      <c r="D278" s="6" t="s">
        <v>35</v>
      </c>
      <c r="E278" s="8">
        <v>2</v>
      </c>
      <c r="F278" s="8">
        <v>3224.08</v>
      </c>
      <c r="G278" s="26">
        <f t="shared" si="8"/>
        <v>6448.16</v>
      </c>
      <c r="H278" s="1"/>
      <c r="I278" s="27">
        <f t="shared" si="9"/>
        <v>0</v>
      </c>
    </row>
    <row r="279" spans="1:9" x14ac:dyDescent="0.3">
      <c r="B279" s="6" t="s">
        <v>600</v>
      </c>
      <c r="C279" s="6" t="s">
        <v>601</v>
      </c>
      <c r="D279" s="6" t="s">
        <v>35</v>
      </c>
      <c r="E279" s="8">
        <v>1</v>
      </c>
      <c r="F279" s="8">
        <v>2737.94</v>
      </c>
      <c r="G279" s="26">
        <f t="shared" si="8"/>
        <v>2737.94</v>
      </c>
      <c r="H279" s="1"/>
      <c r="I279" s="27">
        <f t="shared" si="9"/>
        <v>0</v>
      </c>
    </row>
    <row r="280" spans="1:9" x14ac:dyDescent="0.3">
      <c r="B280" s="6" t="s">
        <v>602</v>
      </c>
      <c r="C280" s="6" t="s">
        <v>603</v>
      </c>
      <c r="D280" s="6" t="s">
        <v>34</v>
      </c>
      <c r="E280" s="8">
        <v>0.72</v>
      </c>
      <c r="F280" s="8">
        <v>249.32</v>
      </c>
      <c r="G280" s="26">
        <f t="shared" si="8"/>
        <v>179.51</v>
      </c>
      <c r="H280" s="1"/>
      <c r="I280" s="27">
        <f t="shared" si="9"/>
        <v>0</v>
      </c>
    </row>
    <row r="281" spans="1:9" x14ac:dyDescent="0.3">
      <c r="B281" s="6" t="s">
        <v>604</v>
      </c>
      <c r="C281" s="6" t="s">
        <v>605</v>
      </c>
      <c r="D281" s="6" t="s">
        <v>35</v>
      </c>
      <c r="E281" s="8">
        <v>2</v>
      </c>
      <c r="F281" s="8">
        <v>291.49</v>
      </c>
      <c r="G281" s="26">
        <f t="shared" si="8"/>
        <v>582.98</v>
      </c>
      <c r="H281" s="1"/>
      <c r="I281" s="27">
        <f t="shared" si="9"/>
        <v>0</v>
      </c>
    </row>
    <row r="282" spans="1:9" x14ac:dyDescent="0.3">
      <c r="B282" s="6" t="s">
        <v>606</v>
      </c>
      <c r="C282" s="6" t="s">
        <v>607</v>
      </c>
      <c r="D282" s="6" t="s">
        <v>37</v>
      </c>
      <c r="E282" s="8">
        <v>14</v>
      </c>
      <c r="F282" s="8">
        <v>658.63</v>
      </c>
      <c r="G282" s="26">
        <f t="shared" si="8"/>
        <v>9220.82</v>
      </c>
      <c r="H282" s="1"/>
      <c r="I282" s="27">
        <f t="shared" si="9"/>
        <v>0</v>
      </c>
    </row>
    <row r="283" spans="1:9" x14ac:dyDescent="0.3">
      <c r="B283" s="6" t="s">
        <v>608</v>
      </c>
      <c r="C283" s="6" t="s">
        <v>609</v>
      </c>
      <c r="D283" s="6" t="s">
        <v>35</v>
      </c>
      <c r="E283" s="8">
        <v>19</v>
      </c>
      <c r="F283" s="8">
        <v>917.29</v>
      </c>
      <c r="G283" s="26">
        <f t="shared" si="8"/>
        <v>17428.509999999998</v>
      </c>
      <c r="H283" s="1"/>
      <c r="I283" s="27">
        <f t="shared" si="9"/>
        <v>0</v>
      </c>
    </row>
    <row r="284" spans="1:9" x14ac:dyDescent="0.3">
      <c r="A284" s="6" t="s">
        <v>610</v>
      </c>
      <c r="B284" s="6" t="s">
        <v>611</v>
      </c>
      <c r="C284" s="6" t="s">
        <v>276</v>
      </c>
      <c r="G284" s="8"/>
      <c r="H284" s="29"/>
      <c r="I284" s="30"/>
    </row>
    <row r="285" spans="1:9" x14ac:dyDescent="0.3">
      <c r="B285" s="6" t="s">
        <v>612</v>
      </c>
      <c r="C285" s="6" t="s">
        <v>613</v>
      </c>
      <c r="D285" s="6" t="s">
        <v>37</v>
      </c>
      <c r="E285" s="8">
        <v>11</v>
      </c>
      <c r="F285" s="8">
        <v>98.39</v>
      </c>
      <c r="G285" s="26">
        <f t="shared" si="8"/>
        <v>1082.29</v>
      </c>
      <c r="H285" s="1"/>
      <c r="I285" s="27">
        <f t="shared" si="9"/>
        <v>0</v>
      </c>
    </row>
    <row r="286" spans="1:9" x14ac:dyDescent="0.3">
      <c r="A286" s="6" t="s">
        <v>614</v>
      </c>
      <c r="B286" s="6" t="s">
        <v>615</v>
      </c>
      <c r="C286" s="6" t="s">
        <v>202</v>
      </c>
      <c r="G286" s="8"/>
      <c r="H286" s="29"/>
      <c r="I286" s="30"/>
    </row>
    <row r="287" spans="1:9" x14ac:dyDescent="0.3">
      <c r="B287" s="6" t="s">
        <v>616</v>
      </c>
      <c r="C287" s="6" t="s">
        <v>617</v>
      </c>
      <c r="D287" s="6" t="s">
        <v>214</v>
      </c>
      <c r="E287" s="8">
        <v>620</v>
      </c>
      <c r="F287" s="8">
        <v>4.46</v>
      </c>
      <c r="G287" s="26">
        <f t="shared" si="8"/>
        <v>2765.2</v>
      </c>
      <c r="H287" s="1"/>
      <c r="I287" s="27">
        <f t="shared" si="9"/>
        <v>0</v>
      </c>
    </row>
    <row r="288" spans="1:9" x14ac:dyDescent="0.3">
      <c r="B288" s="6" t="s">
        <v>618</v>
      </c>
      <c r="C288" s="6" t="s">
        <v>619</v>
      </c>
      <c r="D288" s="6" t="s">
        <v>35</v>
      </c>
      <c r="E288" s="8">
        <v>150</v>
      </c>
      <c r="F288" s="8">
        <v>14.22</v>
      </c>
      <c r="G288" s="26">
        <f t="shared" si="8"/>
        <v>2133</v>
      </c>
      <c r="H288" s="1"/>
      <c r="I288" s="27">
        <f t="shared" si="9"/>
        <v>0</v>
      </c>
    </row>
    <row r="289" spans="1:9" x14ac:dyDescent="0.3">
      <c r="A289" s="6" t="s">
        <v>620</v>
      </c>
      <c r="B289" s="6" t="s">
        <v>621</v>
      </c>
      <c r="C289" s="6" t="s">
        <v>421</v>
      </c>
      <c r="G289" s="8"/>
      <c r="H289" s="29"/>
      <c r="I289" s="30"/>
    </row>
    <row r="290" spans="1:9" x14ac:dyDescent="0.3">
      <c r="B290" s="6" t="s">
        <v>622</v>
      </c>
      <c r="C290" s="6" t="s">
        <v>623</v>
      </c>
      <c r="D290" s="6" t="s">
        <v>34</v>
      </c>
      <c r="E290" s="8">
        <v>30</v>
      </c>
      <c r="F290" s="8">
        <v>30.96</v>
      </c>
      <c r="G290" s="26">
        <f t="shared" si="8"/>
        <v>928.8</v>
      </c>
      <c r="H290" s="1"/>
      <c r="I290" s="27">
        <f t="shared" si="9"/>
        <v>0</v>
      </c>
    </row>
    <row r="291" spans="1:9" x14ac:dyDescent="0.3">
      <c r="A291" s="6" t="s">
        <v>624</v>
      </c>
      <c r="B291" s="6" t="s">
        <v>625</v>
      </c>
      <c r="C291" s="6" t="s">
        <v>626</v>
      </c>
      <c r="G291" s="8"/>
      <c r="H291" s="29"/>
      <c r="I291" s="30"/>
    </row>
    <row r="292" spans="1:9" x14ac:dyDescent="0.3">
      <c r="B292" s="6" t="s">
        <v>627</v>
      </c>
      <c r="C292" s="6" t="s">
        <v>628</v>
      </c>
      <c r="D292" s="6" t="s">
        <v>35</v>
      </c>
      <c r="E292" s="8">
        <v>1</v>
      </c>
      <c r="F292" s="8">
        <v>29732.54</v>
      </c>
      <c r="G292" s="26">
        <f t="shared" si="8"/>
        <v>29732.54</v>
      </c>
      <c r="H292" s="1"/>
      <c r="I292" s="27">
        <f t="shared" si="9"/>
        <v>0</v>
      </c>
    </row>
    <row r="293" spans="1:9" x14ac:dyDescent="0.3">
      <c r="B293" s="6" t="s">
        <v>629</v>
      </c>
      <c r="C293" s="6" t="s">
        <v>630</v>
      </c>
      <c r="D293" s="6" t="s">
        <v>35</v>
      </c>
      <c r="E293" s="8">
        <v>2</v>
      </c>
      <c r="F293" s="8">
        <v>4651.34</v>
      </c>
      <c r="G293" s="26">
        <f t="shared" si="8"/>
        <v>9302.68</v>
      </c>
      <c r="H293" s="1"/>
      <c r="I293" s="27">
        <f t="shared" si="9"/>
        <v>0</v>
      </c>
    </row>
    <row r="294" spans="1:9" x14ac:dyDescent="0.3">
      <c r="B294" s="6" t="s">
        <v>631</v>
      </c>
      <c r="C294" s="6" t="s">
        <v>632</v>
      </c>
      <c r="D294" s="6" t="s">
        <v>35</v>
      </c>
      <c r="E294" s="8">
        <v>1</v>
      </c>
      <c r="F294" s="8">
        <v>64.27</v>
      </c>
      <c r="G294" s="26">
        <f t="shared" si="8"/>
        <v>64.27</v>
      </c>
      <c r="H294" s="1"/>
      <c r="I294" s="27">
        <f t="shared" si="9"/>
        <v>0</v>
      </c>
    </row>
    <row r="295" spans="1:9" x14ac:dyDescent="0.3">
      <c r="B295" s="6" t="s">
        <v>633</v>
      </c>
      <c r="C295" s="6" t="s">
        <v>634</v>
      </c>
      <c r="D295" s="6" t="s">
        <v>35</v>
      </c>
      <c r="E295" s="8">
        <v>3</v>
      </c>
      <c r="F295" s="8">
        <v>338.11</v>
      </c>
      <c r="G295" s="26">
        <f t="shared" si="8"/>
        <v>1014.33</v>
      </c>
      <c r="H295" s="1"/>
      <c r="I295" s="27">
        <f t="shared" si="9"/>
        <v>0</v>
      </c>
    </row>
    <row r="296" spans="1:9" x14ac:dyDescent="0.3">
      <c r="B296" s="6" t="s">
        <v>635</v>
      </c>
      <c r="C296" s="6" t="s">
        <v>636</v>
      </c>
      <c r="D296" s="6" t="s">
        <v>35</v>
      </c>
      <c r="E296" s="8">
        <v>3</v>
      </c>
      <c r="F296" s="8">
        <v>8.42</v>
      </c>
      <c r="G296" s="26">
        <f t="shared" si="8"/>
        <v>25.26</v>
      </c>
      <c r="H296" s="1"/>
      <c r="I296" s="27">
        <f t="shared" si="9"/>
        <v>0</v>
      </c>
    </row>
    <row r="297" spans="1:9" x14ac:dyDescent="0.3">
      <c r="B297" s="6" t="s">
        <v>637</v>
      </c>
      <c r="C297" s="6" t="s">
        <v>638</v>
      </c>
      <c r="D297" s="6" t="s">
        <v>35</v>
      </c>
      <c r="E297" s="8">
        <v>3</v>
      </c>
      <c r="F297" s="8">
        <v>21.59</v>
      </c>
      <c r="G297" s="26">
        <f t="shared" si="8"/>
        <v>64.77</v>
      </c>
      <c r="H297" s="1"/>
      <c r="I297" s="27">
        <f t="shared" si="9"/>
        <v>0</v>
      </c>
    </row>
    <row r="298" spans="1:9" x14ac:dyDescent="0.3">
      <c r="A298" s="6" t="s">
        <v>639</v>
      </c>
      <c r="B298" s="6" t="s">
        <v>640</v>
      </c>
      <c r="C298" s="6" t="s">
        <v>641</v>
      </c>
      <c r="G298" s="8"/>
      <c r="H298" s="29"/>
      <c r="I298" s="30"/>
    </row>
    <row r="299" spans="1:9" x14ac:dyDescent="0.3">
      <c r="A299" s="6" t="s">
        <v>642</v>
      </c>
      <c r="B299" s="6" t="s">
        <v>643</v>
      </c>
      <c r="C299" s="6" t="s">
        <v>644</v>
      </c>
      <c r="G299" s="8"/>
      <c r="H299" s="29"/>
      <c r="I299" s="30"/>
    </row>
    <row r="300" spans="1:9" x14ac:dyDescent="0.3">
      <c r="A300" s="6" t="s">
        <v>645</v>
      </c>
      <c r="B300" s="6" t="s">
        <v>646</v>
      </c>
      <c r="C300" s="6" t="s">
        <v>647</v>
      </c>
      <c r="G300" s="8"/>
      <c r="H300" s="29"/>
      <c r="I300" s="30"/>
    </row>
    <row r="301" spans="1:9" x14ac:dyDescent="0.3">
      <c r="B301" s="6" t="s">
        <v>648</v>
      </c>
      <c r="C301" s="6" t="s">
        <v>649</v>
      </c>
      <c r="D301" s="6" t="s">
        <v>35</v>
      </c>
      <c r="E301" s="8">
        <v>3</v>
      </c>
      <c r="F301" s="8">
        <v>522.48</v>
      </c>
      <c r="G301" s="26">
        <f t="shared" si="8"/>
        <v>1567.44</v>
      </c>
      <c r="H301" s="1"/>
      <c r="I301" s="27">
        <f t="shared" si="9"/>
        <v>0</v>
      </c>
    </row>
    <row r="302" spans="1:9" x14ac:dyDescent="0.3">
      <c r="B302" s="6" t="s">
        <v>650</v>
      </c>
      <c r="C302" s="6" t="s">
        <v>651</v>
      </c>
      <c r="D302" s="6" t="s">
        <v>35</v>
      </c>
      <c r="E302" s="8">
        <v>3</v>
      </c>
      <c r="F302" s="8">
        <v>21.01</v>
      </c>
      <c r="G302" s="26">
        <f t="shared" si="8"/>
        <v>63.03</v>
      </c>
      <c r="H302" s="1"/>
      <c r="I302" s="27">
        <f t="shared" si="9"/>
        <v>0</v>
      </c>
    </row>
    <row r="303" spans="1:9" x14ac:dyDescent="0.3">
      <c r="B303" s="6" t="s">
        <v>652</v>
      </c>
      <c r="C303" s="6" t="s">
        <v>653</v>
      </c>
      <c r="D303" s="6" t="s">
        <v>35</v>
      </c>
      <c r="E303" s="8">
        <v>3</v>
      </c>
      <c r="F303" s="8">
        <v>71.67</v>
      </c>
      <c r="G303" s="26">
        <f t="shared" si="8"/>
        <v>215.01</v>
      </c>
      <c r="H303" s="1"/>
      <c r="I303" s="27">
        <f t="shared" si="9"/>
        <v>0</v>
      </c>
    </row>
    <row r="304" spans="1:9" x14ac:dyDescent="0.3">
      <c r="B304" s="6" t="s">
        <v>654</v>
      </c>
      <c r="C304" s="6" t="s">
        <v>655</v>
      </c>
      <c r="D304" s="6" t="s">
        <v>35</v>
      </c>
      <c r="E304" s="8">
        <v>3</v>
      </c>
      <c r="F304" s="8">
        <v>14.98</v>
      </c>
      <c r="G304" s="26">
        <f t="shared" si="8"/>
        <v>44.94</v>
      </c>
      <c r="H304" s="1"/>
      <c r="I304" s="27">
        <f t="shared" si="9"/>
        <v>0</v>
      </c>
    </row>
    <row r="305" spans="1:9" x14ac:dyDescent="0.3">
      <c r="A305" s="6" t="s">
        <v>656</v>
      </c>
      <c r="B305" s="6" t="s">
        <v>657</v>
      </c>
      <c r="C305" s="6" t="s">
        <v>658</v>
      </c>
      <c r="G305" s="8"/>
      <c r="H305" s="29"/>
      <c r="I305" s="30"/>
    </row>
    <row r="306" spans="1:9" x14ac:dyDescent="0.3">
      <c r="A306" s="6" t="s">
        <v>659</v>
      </c>
      <c r="B306" s="6" t="s">
        <v>660</v>
      </c>
      <c r="C306" s="6" t="s">
        <v>661</v>
      </c>
      <c r="G306" s="8"/>
      <c r="H306" s="29"/>
      <c r="I306" s="30"/>
    </row>
    <row r="307" spans="1:9" x14ac:dyDescent="0.3">
      <c r="A307" s="6" t="s">
        <v>662</v>
      </c>
      <c r="B307" s="6" t="s">
        <v>663</v>
      </c>
      <c r="C307" s="6" t="s">
        <v>664</v>
      </c>
      <c r="G307" s="8"/>
      <c r="H307" s="29"/>
      <c r="I307" s="30"/>
    </row>
    <row r="308" spans="1:9" x14ac:dyDescent="0.3">
      <c r="B308" s="6" t="s">
        <v>665</v>
      </c>
      <c r="C308" s="6" t="s">
        <v>666</v>
      </c>
      <c r="D308" s="6" t="s">
        <v>35</v>
      </c>
      <c r="E308" s="8">
        <v>811</v>
      </c>
      <c r="F308" s="8">
        <v>24.15</v>
      </c>
      <c r="G308" s="26">
        <f t="shared" si="8"/>
        <v>19585.650000000001</v>
      </c>
      <c r="H308" s="1"/>
      <c r="I308" s="27">
        <f t="shared" si="9"/>
        <v>0</v>
      </c>
    </row>
    <row r="309" spans="1:9" x14ac:dyDescent="0.3">
      <c r="B309" s="6" t="s">
        <v>667</v>
      </c>
      <c r="C309" s="6" t="s">
        <v>668</v>
      </c>
      <c r="D309" s="6" t="s">
        <v>35</v>
      </c>
      <c r="E309" s="8">
        <v>84</v>
      </c>
      <c r="F309" s="8">
        <v>28.34</v>
      </c>
      <c r="G309" s="26">
        <f t="shared" si="8"/>
        <v>2380.56</v>
      </c>
      <c r="H309" s="1"/>
      <c r="I309" s="27">
        <f t="shared" si="9"/>
        <v>0</v>
      </c>
    </row>
    <row r="310" spans="1:9" x14ac:dyDescent="0.3">
      <c r="B310" s="6" t="s">
        <v>669</v>
      </c>
      <c r="C310" s="6" t="s">
        <v>670</v>
      </c>
      <c r="D310" s="6" t="s">
        <v>35</v>
      </c>
      <c r="E310" s="8">
        <v>33</v>
      </c>
      <c r="F310" s="8">
        <v>58.77</v>
      </c>
      <c r="G310" s="26">
        <f t="shared" si="8"/>
        <v>1939.41</v>
      </c>
      <c r="H310" s="1"/>
      <c r="I310" s="27">
        <f t="shared" si="9"/>
        <v>0</v>
      </c>
    </row>
    <row r="311" spans="1:9" x14ac:dyDescent="0.3">
      <c r="B311" s="6" t="s">
        <v>671</v>
      </c>
      <c r="C311" s="6" t="s">
        <v>672</v>
      </c>
      <c r="D311" s="6" t="s">
        <v>35</v>
      </c>
      <c r="E311" s="8">
        <v>36</v>
      </c>
      <c r="F311" s="8">
        <v>107.06</v>
      </c>
      <c r="G311" s="26">
        <f t="shared" si="8"/>
        <v>3854.16</v>
      </c>
      <c r="H311" s="1"/>
      <c r="I311" s="27">
        <f t="shared" si="9"/>
        <v>0</v>
      </c>
    </row>
    <row r="312" spans="1:9" x14ac:dyDescent="0.3">
      <c r="B312" s="6" t="s">
        <v>673</v>
      </c>
      <c r="C312" s="6" t="s">
        <v>674</v>
      </c>
      <c r="D312" s="6" t="s">
        <v>35</v>
      </c>
      <c r="E312" s="8">
        <v>28</v>
      </c>
      <c r="F312" s="8">
        <v>22.05</v>
      </c>
      <c r="G312" s="26">
        <f t="shared" si="8"/>
        <v>617.4</v>
      </c>
      <c r="H312" s="1"/>
      <c r="I312" s="27">
        <f t="shared" si="9"/>
        <v>0</v>
      </c>
    </row>
    <row r="313" spans="1:9" x14ac:dyDescent="0.3">
      <c r="B313" s="6" t="s">
        <v>675</v>
      </c>
      <c r="C313" s="6" t="s">
        <v>676</v>
      </c>
      <c r="D313" s="6" t="s">
        <v>35</v>
      </c>
      <c r="E313" s="8">
        <v>31</v>
      </c>
      <c r="F313" s="8">
        <v>44.1</v>
      </c>
      <c r="G313" s="26">
        <f t="shared" si="8"/>
        <v>1367.1</v>
      </c>
      <c r="H313" s="1"/>
      <c r="I313" s="27">
        <f t="shared" si="9"/>
        <v>0</v>
      </c>
    </row>
    <row r="314" spans="1:9" x14ac:dyDescent="0.3">
      <c r="A314" s="6" t="s">
        <v>677</v>
      </c>
      <c r="B314" s="6" t="s">
        <v>678</v>
      </c>
      <c r="C314" s="6" t="s">
        <v>679</v>
      </c>
      <c r="G314" s="8"/>
      <c r="H314" s="29"/>
      <c r="I314" s="30"/>
    </row>
    <row r="315" spans="1:9" x14ac:dyDescent="0.3">
      <c r="A315" s="6" t="s">
        <v>680</v>
      </c>
      <c r="B315" s="6" t="s">
        <v>681</v>
      </c>
      <c r="C315" s="6" t="s">
        <v>682</v>
      </c>
      <c r="G315" s="8"/>
      <c r="H315" s="29"/>
      <c r="I315" s="30"/>
    </row>
    <row r="316" spans="1:9" x14ac:dyDescent="0.3">
      <c r="B316" s="6" t="s">
        <v>683</v>
      </c>
      <c r="C316" s="6" t="s">
        <v>684</v>
      </c>
      <c r="D316" s="6" t="s">
        <v>35</v>
      </c>
      <c r="E316" s="8">
        <v>15</v>
      </c>
      <c r="F316" s="8">
        <v>72.77</v>
      </c>
      <c r="G316" s="26">
        <f t="shared" si="8"/>
        <v>1091.55</v>
      </c>
      <c r="H316" s="1"/>
      <c r="I316" s="27">
        <f t="shared" si="9"/>
        <v>0</v>
      </c>
    </row>
    <row r="317" spans="1:9" x14ac:dyDescent="0.3">
      <c r="B317" s="6" t="s">
        <v>685</v>
      </c>
      <c r="C317" s="6" t="s">
        <v>686</v>
      </c>
      <c r="D317" s="6" t="s">
        <v>35</v>
      </c>
      <c r="E317" s="8">
        <v>62</v>
      </c>
      <c r="F317" s="8">
        <v>82.64</v>
      </c>
      <c r="G317" s="26">
        <f t="shared" si="8"/>
        <v>5123.68</v>
      </c>
      <c r="H317" s="1"/>
      <c r="I317" s="27">
        <f t="shared" si="9"/>
        <v>0</v>
      </c>
    </row>
    <row r="318" spans="1:9" x14ac:dyDescent="0.3">
      <c r="B318" s="6" t="s">
        <v>687</v>
      </c>
      <c r="C318" s="6" t="s">
        <v>688</v>
      </c>
      <c r="D318" s="6" t="s">
        <v>35</v>
      </c>
      <c r="E318" s="8">
        <v>60</v>
      </c>
      <c r="F318" s="8">
        <v>97.97</v>
      </c>
      <c r="G318" s="26">
        <f t="shared" si="8"/>
        <v>5878.2</v>
      </c>
      <c r="H318" s="1"/>
      <c r="I318" s="27">
        <f t="shared" si="9"/>
        <v>0</v>
      </c>
    </row>
    <row r="319" spans="1:9" x14ac:dyDescent="0.3">
      <c r="A319" s="6" t="s">
        <v>689</v>
      </c>
      <c r="B319" s="6" t="s">
        <v>690</v>
      </c>
      <c r="C319" s="6" t="s">
        <v>691</v>
      </c>
      <c r="G319" s="8"/>
      <c r="H319" s="29"/>
      <c r="I319" s="30"/>
    </row>
    <row r="320" spans="1:9" x14ac:dyDescent="0.3">
      <c r="B320" s="6" t="s">
        <v>692</v>
      </c>
      <c r="C320" s="6" t="s">
        <v>693</v>
      </c>
      <c r="D320" s="6" t="s">
        <v>35</v>
      </c>
      <c r="E320" s="8">
        <v>36</v>
      </c>
      <c r="F320" s="8">
        <v>101.71</v>
      </c>
      <c r="G320" s="26">
        <f t="shared" si="8"/>
        <v>3661.56</v>
      </c>
      <c r="H320" s="1"/>
      <c r="I320" s="27">
        <f t="shared" si="9"/>
        <v>0</v>
      </c>
    </row>
    <row r="321" spans="1:9" x14ac:dyDescent="0.3">
      <c r="B321" s="6" t="s">
        <v>694</v>
      </c>
      <c r="C321" s="6" t="s">
        <v>695</v>
      </c>
      <c r="D321" s="6" t="s">
        <v>35</v>
      </c>
      <c r="E321" s="8">
        <v>14</v>
      </c>
      <c r="F321" s="8">
        <v>189.39</v>
      </c>
      <c r="G321" s="26">
        <f t="shared" si="8"/>
        <v>2651.46</v>
      </c>
      <c r="H321" s="1"/>
      <c r="I321" s="27">
        <f t="shared" si="9"/>
        <v>0</v>
      </c>
    </row>
    <row r="322" spans="1:9" x14ac:dyDescent="0.3">
      <c r="A322" s="6" t="s">
        <v>696</v>
      </c>
      <c r="B322" s="6" t="s">
        <v>697</v>
      </c>
      <c r="C322" s="6" t="s">
        <v>698</v>
      </c>
      <c r="G322" s="8"/>
      <c r="H322" s="29"/>
      <c r="I322" s="30"/>
    </row>
    <row r="323" spans="1:9" x14ac:dyDescent="0.3">
      <c r="B323" s="6" t="s">
        <v>699</v>
      </c>
      <c r="C323" s="6" t="s">
        <v>700</v>
      </c>
      <c r="D323" s="6" t="s">
        <v>35</v>
      </c>
      <c r="E323" s="8">
        <v>24</v>
      </c>
      <c r="F323" s="8">
        <v>416.96</v>
      </c>
      <c r="G323" s="26">
        <f t="shared" si="8"/>
        <v>10007.040000000001</v>
      </c>
      <c r="H323" s="1"/>
      <c r="I323" s="27">
        <f t="shared" si="9"/>
        <v>0</v>
      </c>
    </row>
    <row r="324" spans="1:9" x14ac:dyDescent="0.3">
      <c r="B324" s="6" t="s">
        <v>701</v>
      </c>
      <c r="C324" s="6" t="s">
        <v>702</v>
      </c>
      <c r="D324" s="6" t="s">
        <v>35</v>
      </c>
      <c r="E324" s="8">
        <v>2</v>
      </c>
      <c r="F324" s="8">
        <v>498.33</v>
      </c>
      <c r="G324" s="26">
        <f t="shared" si="8"/>
        <v>996.66</v>
      </c>
      <c r="H324" s="1"/>
      <c r="I324" s="27">
        <f t="shared" si="9"/>
        <v>0</v>
      </c>
    </row>
    <row r="325" spans="1:9" x14ac:dyDescent="0.3">
      <c r="A325" s="6" t="s">
        <v>703</v>
      </c>
      <c r="B325" s="6" t="s">
        <v>704</v>
      </c>
      <c r="C325" s="6" t="s">
        <v>705</v>
      </c>
      <c r="G325" s="8"/>
      <c r="H325" s="29"/>
      <c r="I325" s="30"/>
    </row>
    <row r="326" spans="1:9" x14ac:dyDescent="0.3">
      <c r="B326" s="6" t="s">
        <v>706</v>
      </c>
      <c r="C326" s="6" t="s">
        <v>707</v>
      </c>
      <c r="D326" s="6" t="s">
        <v>35</v>
      </c>
      <c r="E326" s="8">
        <v>33</v>
      </c>
      <c r="F326" s="8">
        <v>73.06</v>
      </c>
      <c r="G326" s="26">
        <f t="shared" si="8"/>
        <v>2410.98</v>
      </c>
      <c r="H326" s="1"/>
      <c r="I326" s="27">
        <f t="shared" si="9"/>
        <v>0</v>
      </c>
    </row>
    <row r="327" spans="1:9" x14ac:dyDescent="0.3">
      <c r="B327" s="6" t="s">
        <v>708</v>
      </c>
      <c r="C327" s="6" t="s">
        <v>709</v>
      </c>
      <c r="D327" s="6" t="s">
        <v>35</v>
      </c>
      <c r="E327" s="8">
        <v>4</v>
      </c>
      <c r="F327" s="8">
        <v>81.650000000000006</v>
      </c>
      <c r="G327" s="26">
        <f t="shared" si="8"/>
        <v>326.60000000000002</v>
      </c>
      <c r="H327" s="1"/>
      <c r="I327" s="27">
        <f t="shared" si="9"/>
        <v>0</v>
      </c>
    </row>
    <row r="328" spans="1:9" x14ac:dyDescent="0.3">
      <c r="B328" s="6" t="s">
        <v>710</v>
      </c>
      <c r="C328" s="6" t="s">
        <v>711</v>
      </c>
      <c r="D328" s="6" t="s">
        <v>35</v>
      </c>
      <c r="E328" s="8">
        <v>30</v>
      </c>
      <c r="F328" s="8">
        <v>94.54</v>
      </c>
      <c r="G328" s="26">
        <f t="shared" si="8"/>
        <v>2836.2</v>
      </c>
      <c r="H328" s="1"/>
      <c r="I328" s="27">
        <f t="shared" si="9"/>
        <v>0</v>
      </c>
    </row>
    <row r="329" spans="1:9" x14ac:dyDescent="0.3">
      <c r="B329" s="6" t="s">
        <v>712</v>
      </c>
      <c r="C329" s="6" t="s">
        <v>713</v>
      </c>
      <c r="D329" s="6" t="s">
        <v>35</v>
      </c>
      <c r="E329" s="8">
        <v>5</v>
      </c>
      <c r="F329" s="8">
        <v>114.61</v>
      </c>
      <c r="G329" s="26">
        <f t="shared" si="8"/>
        <v>573.04999999999995</v>
      </c>
      <c r="H329" s="1"/>
      <c r="I329" s="27">
        <f t="shared" si="9"/>
        <v>0</v>
      </c>
    </row>
    <row r="330" spans="1:9" x14ac:dyDescent="0.3">
      <c r="B330" s="6" t="s">
        <v>714</v>
      </c>
      <c r="C330" s="6" t="s">
        <v>715</v>
      </c>
      <c r="D330" s="6" t="s">
        <v>35</v>
      </c>
      <c r="E330" s="8">
        <v>21</v>
      </c>
      <c r="F330" s="8">
        <v>128.94999999999999</v>
      </c>
      <c r="G330" s="26">
        <f t="shared" si="8"/>
        <v>2707.95</v>
      </c>
      <c r="H330" s="1"/>
      <c r="I330" s="27">
        <f t="shared" si="9"/>
        <v>0</v>
      </c>
    </row>
    <row r="331" spans="1:9" x14ac:dyDescent="0.3">
      <c r="A331" s="6" t="s">
        <v>716</v>
      </c>
      <c r="B331" s="6" t="s">
        <v>717</v>
      </c>
      <c r="C331" s="6" t="s">
        <v>718</v>
      </c>
      <c r="G331" s="8"/>
      <c r="H331" s="29"/>
      <c r="I331" s="30"/>
    </row>
    <row r="332" spans="1:9" x14ac:dyDescent="0.3">
      <c r="B332" s="6" t="s">
        <v>719</v>
      </c>
      <c r="C332" s="6" t="s">
        <v>720</v>
      </c>
      <c r="D332" s="6" t="s">
        <v>35</v>
      </c>
      <c r="E332" s="8">
        <v>6</v>
      </c>
      <c r="F332" s="8">
        <v>48.62</v>
      </c>
      <c r="G332" s="26">
        <f t="shared" si="8"/>
        <v>291.72000000000003</v>
      </c>
      <c r="H332" s="1"/>
      <c r="I332" s="27">
        <f t="shared" si="9"/>
        <v>0</v>
      </c>
    </row>
    <row r="333" spans="1:9" x14ac:dyDescent="0.3">
      <c r="B333" s="6" t="s">
        <v>721</v>
      </c>
      <c r="C333" s="6" t="s">
        <v>722</v>
      </c>
      <c r="D333" s="6" t="s">
        <v>35</v>
      </c>
      <c r="E333" s="8">
        <v>3</v>
      </c>
      <c r="F333" s="8">
        <v>22</v>
      </c>
      <c r="G333" s="26">
        <f t="shared" ref="G333:G396" si="10">ROUND(E333*F333,2)</f>
        <v>66</v>
      </c>
      <c r="H333" s="1"/>
      <c r="I333" s="27">
        <f t="shared" ref="I333:I396" si="11">ROUND(E333*H333,2)</f>
        <v>0</v>
      </c>
    </row>
    <row r="334" spans="1:9" x14ac:dyDescent="0.3">
      <c r="B334" s="6" t="s">
        <v>723</v>
      </c>
      <c r="C334" s="6" t="s">
        <v>724</v>
      </c>
      <c r="D334" s="6" t="s">
        <v>35</v>
      </c>
      <c r="E334" s="8">
        <v>3</v>
      </c>
      <c r="F334" s="8">
        <v>5.72</v>
      </c>
      <c r="G334" s="26">
        <f t="shared" si="10"/>
        <v>17.16</v>
      </c>
      <c r="H334" s="1"/>
      <c r="I334" s="27">
        <f t="shared" si="11"/>
        <v>0</v>
      </c>
    </row>
    <row r="335" spans="1:9" x14ac:dyDescent="0.3">
      <c r="B335" s="6" t="s">
        <v>725</v>
      </c>
      <c r="C335" s="6" t="s">
        <v>726</v>
      </c>
      <c r="D335" s="6" t="s">
        <v>35</v>
      </c>
      <c r="E335" s="8">
        <v>3</v>
      </c>
      <c r="F335" s="8">
        <v>2.02</v>
      </c>
      <c r="G335" s="26">
        <f t="shared" si="10"/>
        <v>6.06</v>
      </c>
      <c r="H335" s="1"/>
      <c r="I335" s="27">
        <f t="shared" si="11"/>
        <v>0</v>
      </c>
    </row>
    <row r="336" spans="1:9" x14ac:dyDescent="0.3">
      <c r="B336" s="6" t="s">
        <v>727</v>
      </c>
      <c r="C336" s="6" t="s">
        <v>728</v>
      </c>
      <c r="D336" s="6" t="s">
        <v>35</v>
      </c>
      <c r="E336" s="8">
        <v>3</v>
      </c>
      <c r="F336" s="8">
        <v>4.12</v>
      </c>
      <c r="G336" s="26">
        <f t="shared" si="10"/>
        <v>12.36</v>
      </c>
      <c r="H336" s="1"/>
      <c r="I336" s="27">
        <f t="shared" si="11"/>
        <v>0</v>
      </c>
    </row>
    <row r="337" spans="1:9" x14ac:dyDescent="0.3">
      <c r="B337" s="6" t="s">
        <v>729</v>
      </c>
      <c r="C337" s="6" t="s">
        <v>730</v>
      </c>
      <c r="D337" s="6" t="s">
        <v>35</v>
      </c>
      <c r="E337" s="8">
        <v>3</v>
      </c>
      <c r="F337" s="8">
        <v>6.34</v>
      </c>
      <c r="G337" s="26">
        <f t="shared" si="10"/>
        <v>19.02</v>
      </c>
      <c r="H337" s="1"/>
      <c r="I337" s="27">
        <f t="shared" si="11"/>
        <v>0</v>
      </c>
    </row>
    <row r="338" spans="1:9" x14ac:dyDescent="0.3">
      <c r="B338" s="6" t="s">
        <v>731</v>
      </c>
      <c r="C338" s="6" t="s">
        <v>732</v>
      </c>
      <c r="D338" s="6" t="s">
        <v>35</v>
      </c>
      <c r="E338" s="8">
        <v>9</v>
      </c>
      <c r="F338" s="8">
        <v>10.95</v>
      </c>
      <c r="G338" s="26">
        <f t="shared" si="10"/>
        <v>98.55</v>
      </c>
      <c r="H338" s="1"/>
      <c r="I338" s="27">
        <f t="shared" si="11"/>
        <v>0</v>
      </c>
    </row>
    <row r="339" spans="1:9" x14ac:dyDescent="0.3">
      <c r="B339" s="6" t="s">
        <v>733</v>
      </c>
      <c r="C339" s="6" t="s">
        <v>734</v>
      </c>
      <c r="D339" s="6" t="s">
        <v>35</v>
      </c>
      <c r="E339" s="8">
        <v>6</v>
      </c>
      <c r="F339" s="8">
        <v>57.44</v>
      </c>
      <c r="G339" s="26">
        <f t="shared" si="10"/>
        <v>344.64</v>
      </c>
      <c r="H339" s="1"/>
      <c r="I339" s="27">
        <f t="shared" si="11"/>
        <v>0</v>
      </c>
    </row>
    <row r="340" spans="1:9" x14ac:dyDescent="0.3">
      <c r="B340" s="6" t="s">
        <v>735</v>
      </c>
      <c r="C340" s="6" t="s">
        <v>736</v>
      </c>
      <c r="D340" s="6" t="s">
        <v>35</v>
      </c>
      <c r="E340" s="8">
        <v>3</v>
      </c>
      <c r="F340" s="8">
        <v>12.54</v>
      </c>
      <c r="G340" s="26">
        <f t="shared" si="10"/>
        <v>37.619999999999997</v>
      </c>
      <c r="H340" s="1"/>
      <c r="I340" s="27">
        <f t="shared" si="11"/>
        <v>0</v>
      </c>
    </row>
    <row r="341" spans="1:9" x14ac:dyDescent="0.3">
      <c r="B341" s="6" t="s">
        <v>737</v>
      </c>
      <c r="C341" s="6" t="s">
        <v>738</v>
      </c>
      <c r="D341" s="6" t="s">
        <v>35</v>
      </c>
      <c r="E341" s="8">
        <v>3</v>
      </c>
      <c r="F341" s="8">
        <v>14.4</v>
      </c>
      <c r="G341" s="26">
        <f t="shared" si="10"/>
        <v>43.2</v>
      </c>
      <c r="H341" s="1"/>
      <c r="I341" s="27">
        <f t="shared" si="11"/>
        <v>0</v>
      </c>
    </row>
    <row r="342" spans="1:9" x14ac:dyDescent="0.3">
      <c r="A342" s="6" t="s">
        <v>739</v>
      </c>
      <c r="B342" s="6" t="s">
        <v>740</v>
      </c>
      <c r="C342" s="6" t="s">
        <v>741</v>
      </c>
      <c r="G342" s="8"/>
      <c r="H342" s="29"/>
      <c r="I342" s="30"/>
    </row>
    <row r="343" spans="1:9" x14ac:dyDescent="0.3">
      <c r="B343" s="6" t="s">
        <v>742</v>
      </c>
      <c r="C343" s="6" t="s">
        <v>743</v>
      </c>
      <c r="D343" s="6" t="s">
        <v>35</v>
      </c>
      <c r="E343" s="8">
        <v>24</v>
      </c>
      <c r="F343" s="8">
        <v>4.2699999999999996</v>
      </c>
      <c r="G343" s="26">
        <f t="shared" si="10"/>
        <v>102.48</v>
      </c>
      <c r="H343" s="1"/>
      <c r="I343" s="27">
        <f t="shared" si="11"/>
        <v>0</v>
      </c>
    </row>
    <row r="344" spans="1:9" x14ac:dyDescent="0.3">
      <c r="B344" s="6" t="s">
        <v>744</v>
      </c>
      <c r="C344" s="6" t="s">
        <v>745</v>
      </c>
      <c r="D344" s="6" t="s">
        <v>35</v>
      </c>
      <c r="E344" s="8">
        <v>12</v>
      </c>
      <c r="F344" s="8">
        <v>4.03</v>
      </c>
      <c r="G344" s="26">
        <f t="shared" si="10"/>
        <v>48.36</v>
      </c>
      <c r="H344" s="1"/>
      <c r="I344" s="27">
        <f t="shared" si="11"/>
        <v>0</v>
      </c>
    </row>
    <row r="345" spans="1:9" x14ac:dyDescent="0.3">
      <c r="B345" s="6" t="s">
        <v>746</v>
      </c>
      <c r="C345" s="6" t="s">
        <v>747</v>
      </c>
      <c r="D345" s="6" t="s">
        <v>35</v>
      </c>
      <c r="E345" s="8">
        <v>30</v>
      </c>
      <c r="F345" s="8">
        <v>5.5</v>
      </c>
      <c r="G345" s="26">
        <f t="shared" si="10"/>
        <v>165</v>
      </c>
      <c r="H345" s="1"/>
      <c r="I345" s="27">
        <f t="shared" si="11"/>
        <v>0</v>
      </c>
    </row>
    <row r="346" spans="1:9" x14ac:dyDescent="0.3">
      <c r="B346" s="6" t="s">
        <v>748</v>
      </c>
      <c r="C346" s="6" t="s">
        <v>749</v>
      </c>
      <c r="D346" s="6" t="s">
        <v>35</v>
      </c>
      <c r="E346" s="8">
        <v>2</v>
      </c>
      <c r="F346" s="8">
        <v>6.88</v>
      </c>
      <c r="G346" s="26">
        <f t="shared" si="10"/>
        <v>13.76</v>
      </c>
      <c r="H346" s="1"/>
      <c r="I346" s="27">
        <f t="shared" si="11"/>
        <v>0</v>
      </c>
    </row>
    <row r="347" spans="1:9" x14ac:dyDescent="0.3">
      <c r="B347" s="6" t="s">
        <v>750</v>
      </c>
      <c r="C347" s="6" t="s">
        <v>751</v>
      </c>
      <c r="D347" s="6" t="s">
        <v>35</v>
      </c>
      <c r="E347" s="8">
        <v>16</v>
      </c>
      <c r="F347" s="8">
        <v>109.56</v>
      </c>
      <c r="G347" s="26">
        <f t="shared" si="10"/>
        <v>1752.96</v>
      </c>
      <c r="H347" s="1"/>
      <c r="I347" s="27">
        <f t="shared" si="11"/>
        <v>0</v>
      </c>
    </row>
    <row r="348" spans="1:9" x14ac:dyDescent="0.3">
      <c r="B348" s="6" t="s">
        <v>752</v>
      </c>
      <c r="C348" s="6" t="s">
        <v>753</v>
      </c>
      <c r="D348" s="6" t="s">
        <v>35</v>
      </c>
      <c r="E348" s="8">
        <v>28</v>
      </c>
      <c r="F348" s="8">
        <v>9.6999999999999993</v>
      </c>
      <c r="G348" s="26">
        <f t="shared" si="10"/>
        <v>271.60000000000002</v>
      </c>
      <c r="H348" s="1"/>
      <c r="I348" s="27">
        <f t="shared" si="11"/>
        <v>0</v>
      </c>
    </row>
    <row r="349" spans="1:9" x14ac:dyDescent="0.3">
      <c r="B349" s="6" t="s">
        <v>754</v>
      </c>
      <c r="C349" s="6" t="s">
        <v>755</v>
      </c>
      <c r="D349" s="6" t="s">
        <v>35</v>
      </c>
      <c r="E349" s="8">
        <v>8</v>
      </c>
      <c r="F349" s="8">
        <v>1.54</v>
      </c>
      <c r="G349" s="26">
        <f t="shared" si="10"/>
        <v>12.32</v>
      </c>
      <c r="H349" s="1"/>
      <c r="I349" s="27">
        <f t="shared" si="11"/>
        <v>0</v>
      </c>
    </row>
    <row r="350" spans="1:9" x14ac:dyDescent="0.3">
      <c r="B350" s="6" t="s">
        <v>756</v>
      </c>
      <c r="C350" s="6" t="s">
        <v>757</v>
      </c>
      <c r="D350" s="6" t="s">
        <v>35</v>
      </c>
      <c r="E350" s="8">
        <v>8</v>
      </c>
      <c r="F350" s="8">
        <v>1.05</v>
      </c>
      <c r="G350" s="26">
        <f t="shared" si="10"/>
        <v>8.4</v>
      </c>
      <c r="H350" s="1"/>
      <c r="I350" s="27">
        <f t="shared" si="11"/>
        <v>0</v>
      </c>
    </row>
    <row r="351" spans="1:9" x14ac:dyDescent="0.3">
      <c r="B351" s="6" t="s">
        <v>758</v>
      </c>
      <c r="C351" s="6" t="s">
        <v>759</v>
      </c>
      <c r="D351" s="6" t="s">
        <v>35</v>
      </c>
      <c r="E351" s="8">
        <v>12</v>
      </c>
      <c r="F351" s="8">
        <v>2.72</v>
      </c>
      <c r="G351" s="26">
        <f t="shared" si="10"/>
        <v>32.64</v>
      </c>
      <c r="H351" s="1"/>
      <c r="I351" s="27">
        <f t="shared" si="11"/>
        <v>0</v>
      </c>
    </row>
    <row r="352" spans="1:9" x14ac:dyDescent="0.3">
      <c r="B352" s="6" t="s">
        <v>760</v>
      </c>
      <c r="C352" s="6" t="s">
        <v>761</v>
      </c>
      <c r="D352" s="6" t="s">
        <v>35</v>
      </c>
      <c r="E352" s="8">
        <v>1</v>
      </c>
      <c r="F352" s="8">
        <v>20.07</v>
      </c>
      <c r="G352" s="26">
        <f t="shared" si="10"/>
        <v>20.07</v>
      </c>
      <c r="H352" s="1"/>
      <c r="I352" s="27">
        <f t="shared" si="11"/>
        <v>0</v>
      </c>
    </row>
    <row r="353" spans="1:9" x14ac:dyDescent="0.3">
      <c r="B353" s="6" t="s">
        <v>762</v>
      </c>
      <c r="C353" s="6" t="s">
        <v>763</v>
      </c>
      <c r="D353" s="6" t="s">
        <v>35</v>
      </c>
      <c r="E353" s="8">
        <v>12</v>
      </c>
      <c r="F353" s="8">
        <v>21.53</v>
      </c>
      <c r="G353" s="26">
        <f t="shared" si="10"/>
        <v>258.36</v>
      </c>
      <c r="H353" s="1"/>
      <c r="I353" s="27">
        <f t="shared" si="11"/>
        <v>0</v>
      </c>
    </row>
    <row r="354" spans="1:9" x14ac:dyDescent="0.3">
      <c r="B354" s="6" t="s">
        <v>764</v>
      </c>
      <c r="C354" s="6" t="s">
        <v>765</v>
      </c>
      <c r="D354" s="6" t="s">
        <v>35</v>
      </c>
      <c r="E354" s="8">
        <v>30</v>
      </c>
      <c r="F354" s="8">
        <v>7.99</v>
      </c>
      <c r="G354" s="26">
        <f t="shared" si="10"/>
        <v>239.7</v>
      </c>
      <c r="H354" s="1"/>
      <c r="I354" s="27">
        <f t="shared" si="11"/>
        <v>0</v>
      </c>
    </row>
    <row r="355" spans="1:9" x14ac:dyDescent="0.3">
      <c r="B355" s="6" t="s">
        <v>766</v>
      </c>
      <c r="C355" s="6" t="s">
        <v>767</v>
      </c>
      <c r="D355" s="6" t="s">
        <v>35</v>
      </c>
      <c r="E355" s="8">
        <v>16</v>
      </c>
      <c r="F355" s="8">
        <v>67.42</v>
      </c>
      <c r="G355" s="26">
        <f t="shared" si="10"/>
        <v>1078.72</v>
      </c>
      <c r="H355" s="1"/>
      <c r="I355" s="27">
        <f t="shared" si="11"/>
        <v>0</v>
      </c>
    </row>
    <row r="356" spans="1:9" x14ac:dyDescent="0.3">
      <c r="B356" s="6" t="s">
        <v>768</v>
      </c>
      <c r="C356" s="6" t="s">
        <v>769</v>
      </c>
      <c r="D356" s="6" t="s">
        <v>35</v>
      </c>
      <c r="E356" s="8">
        <v>28</v>
      </c>
      <c r="F356" s="8">
        <v>15.99</v>
      </c>
      <c r="G356" s="26">
        <f t="shared" si="10"/>
        <v>447.72</v>
      </c>
      <c r="H356" s="1"/>
      <c r="I356" s="27">
        <f t="shared" si="11"/>
        <v>0</v>
      </c>
    </row>
    <row r="357" spans="1:9" x14ac:dyDescent="0.3">
      <c r="B357" s="6" t="s">
        <v>770</v>
      </c>
      <c r="C357" s="6" t="s">
        <v>771</v>
      </c>
      <c r="D357" s="6" t="s">
        <v>35</v>
      </c>
      <c r="E357" s="8">
        <v>8</v>
      </c>
      <c r="F357" s="8">
        <v>6.99</v>
      </c>
      <c r="G357" s="26">
        <f t="shared" si="10"/>
        <v>55.92</v>
      </c>
      <c r="H357" s="1"/>
      <c r="I357" s="27">
        <f t="shared" si="11"/>
        <v>0</v>
      </c>
    </row>
    <row r="358" spans="1:9" x14ac:dyDescent="0.3">
      <c r="B358" s="6" t="s">
        <v>772</v>
      </c>
      <c r="C358" s="6" t="s">
        <v>773</v>
      </c>
      <c r="D358" s="6" t="s">
        <v>35</v>
      </c>
      <c r="E358" s="8">
        <v>8</v>
      </c>
      <c r="F358" s="8">
        <v>5.99</v>
      </c>
      <c r="G358" s="26">
        <f t="shared" si="10"/>
        <v>47.92</v>
      </c>
      <c r="H358" s="1"/>
      <c r="I358" s="27">
        <f t="shared" si="11"/>
        <v>0</v>
      </c>
    </row>
    <row r="359" spans="1:9" x14ac:dyDescent="0.3">
      <c r="B359" s="6" t="s">
        <v>774</v>
      </c>
      <c r="C359" s="6" t="s">
        <v>775</v>
      </c>
      <c r="D359" s="6" t="s">
        <v>35</v>
      </c>
      <c r="E359" s="8">
        <v>12</v>
      </c>
      <c r="F359" s="8">
        <v>6.49</v>
      </c>
      <c r="G359" s="26">
        <f t="shared" si="10"/>
        <v>77.88</v>
      </c>
      <c r="H359" s="1"/>
      <c r="I359" s="27">
        <f t="shared" si="11"/>
        <v>0</v>
      </c>
    </row>
    <row r="360" spans="1:9" x14ac:dyDescent="0.3">
      <c r="B360" s="6" t="s">
        <v>776</v>
      </c>
      <c r="C360" s="6" t="s">
        <v>777</v>
      </c>
      <c r="D360" s="6" t="s">
        <v>35</v>
      </c>
      <c r="E360" s="8">
        <v>1</v>
      </c>
      <c r="F360" s="8">
        <v>9.99</v>
      </c>
      <c r="G360" s="26">
        <f t="shared" si="10"/>
        <v>9.99</v>
      </c>
      <c r="H360" s="1"/>
      <c r="I360" s="27">
        <f t="shared" si="11"/>
        <v>0</v>
      </c>
    </row>
    <row r="361" spans="1:9" x14ac:dyDescent="0.3">
      <c r="A361" s="6" t="s">
        <v>778</v>
      </c>
      <c r="B361" s="6" t="s">
        <v>779</v>
      </c>
      <c r="C361" s="6" t="s">
        <v>780</v>
      </c>
      <c r="G361" s="8"/>
      <c r="H361" s="29"/>
      <c r="I361" s="30"/>
    </row>
    <row r="362" spans="1:9" x14ac:dyDescent="0.3">
      <c r="B362" s="6" t="s">
        <v>781</v>
      </c>
      <c r="C362" s="6" t="s">
        <v>782</v>
      </c>
      <c r="D362" s="6" t="s">
        <v>35</v>
      </c>
      <c r="E362" s="8">
        <v>32</v>
      </c>
      <c r="F362" s="8">
        <v>5.73</v>
      </c>
      <c r="G362" s="26">
        <f t="shared" si="10"/>
        <v>183.36</v>
      </c>
      <c r="H362" s="1"/>
      <c r="I362" s="27">
        <f t="shared" si="11"/>
        <v>0</v>
      </c>
    </row>
    <row r="363" spans="1:9" x14ac:dyDescent="0.3">
      <c r="B363" s="6" t="s">
        <v>783</v>
      </c>
      <c r="C363" s="6" t="s">
        <v>784</v>
      </c>
      <c r="D363" s="6" t="s">
        <v>35</v>
      </c>
      <c r="E363" s="8">
        <v>32</v>
      </c>
      <c r="F363" s="8">
        <v>31.96</v>
      </c>
      <c r="G363" s="26">
        <f t="shared" si="10"/>
        <v>1022.72</v>
      </c>
      <c r="H363" s="1"/>
      <c r="I363" s="27">
        <f t="shared" si="11"/>
        <v>0</v>
      </c>
    </row>
    <row r="364" spans="1:9" x14ac:dyDescent="0.3">
      <c r="A364" s="6" t="s">
        <v>785</v>
      </c>
      <c r="B364" s="6" t="s">
        <v>786</v>
      </c>
      <c r="C364" s="6" t="s">
        <v>787</v>
      </c>
      <c r="G364" s="8"/>
      <c r="H364" s="29"/>
      <c r="I364" s="30"/>
    </row>
    <row r="365" spans="1:9" x14ac:dyDescent="0.3">
      <c r="B365" s="6" t="s">
        <v>788</v>
      </c>
      <c r="C365" s="6" t="s">
        <v>789</v>
      </c>
      <c r="D365" s="6" t="s">
        <v>35</v>
      </c>
      <c r="E365" s="8">
        <v>8</v>
      </c>
      <c r="F365" s="8">
        <v>12.08</v>
      </c>
      <c r="G365" s="26">
        <f t="shared" si="10"/>
        <v>96.64</v>
      </c>
      <c r="H365" s="1"/>
      <c r="I365" s="27">
        <f t="shared" si="11"/>
        <v>0</v>
      </c>
    </row>
    <row r="366" spans="1:9" x14ac:dyDescent="0.3">
      <c r="B366" s="6" t="s">
        <v>790</v>
      </c>
      <c r="C366" s="6" t="s">
        <v>791</v>
      </c>
      <c r="D366" s="6" t="s">
        <v>35</v>
      </c>
      <c r="E366" s="8">
        <v>8</v>
      </c>
      <c r="F366" s="8">
        <v>28.96</v>
      </c>
      <c r="G366" s="26">
        <f t="shared" si="10"/>
        <v>231.68</v>
      </c>
      <c r="H366" s="1"/>
      <c r="I366" s="27">
        <f t="shared" si="11"/>
        <v>0</v>
      </c>
    </row>
    <row r="367" spans="1:9" x14ac:dyDescent="0.3">
      <c r="B367" s="6" t="s">
        <v>792</v>
      </c>
      <c r="C367" s="6" t="s">
        <v>793</v>
      </c>
      <c r="D367" s="6" t="s">
        <v>35</v>
      </c>
      <c r="E367" s="8">
        <v>16</v>
      </c>
      <c r="F367" s="8">
        <v>12.08</v>
      </c>
      <c r="G367" s="26">
        <f t="shared" si="10"/>
        <v>193.28</v>
      </c>
      <c r="H367" s="1"/>
      <c r="I367" s="27">
        <f t="shared" si="11"/>
        <v>0</v>
      </c>
    </row>
    <row r="368" spans="1:9" x14ac:dyDescent="0.3">
      <c r="B368" s="6" t="s">
        <v>794</v>
      </c>
      <c r="C368" s="6" t="s">
        <v>795</v>
      </c>
      <c r="D368" s="6" t="s">
        <v>35</v>
      </c>
      <c r="E368" s="8">
        <v>16</v>
      </c>
      <c r="F368" s="8">
        <v>28.96</v>
      </c>
      <c r="G368" s="26">
        <f t="shared" si="10"/>
        <v>463.36</v>
      </c>
      <c r="H368" s="1"/>
      <c r="I368" s="27">
        <f t="shared" si="11"/>
        <v>0</v>
      </c>
    </row>
    <row r="369" spans="1:9" x14ac:dyDescent="0.3">
      <c r="A369" s="6" t="s">
        <v>796</v>
      </c>
      <c r="B369" s="6" t="s">
        <v>797</v>
      </c>
      <c r="C369" s="6" t="s">
        <v>798</v>
      </c>
      <c r="G369" s="8"/>
      <c r="H369" s="29"/>
      <c r="I369" s="30"/>
    </row>
    <row r="370" spans="1:9" x14ac:dyDescent="0.3">
      <c r="A370" s="6" t="s">
        <v>799</v>
      </c>
      <c r="B370" s="6" t="s">
        <v>800</v>
      </c>
      <c r="C370" s="6" t="s">
        <v>801</v>
      </c>
      <c r="G370" s="8"/>
      <c r="H370" s="29"/>
      <c r="I370" s="30"/>
    </row>
    <row r="371" spans="1:9" x14ac:dyDescent="0.3">
      <c r="B371" s="6" t="s">
        <v>802</v>
      </c>
      <c r="C371" s="6" t="s">
        <v>803</v>
      </c>
      <c r="D371" s="6" t="s">
        <v>35</v>
      </c>
      <c r="E371" s="8">
        <v>3</v>
      </c>
      <c r="F371" s="8">
        <v>79.319999999999993</v>
      </c>
      <c r="G371" s="26">
        <f t="shared" si="10"/>
        <v>237.96</v>
      </c>
      <c r="H371" s="1"/>
      <c r="I371" s="27">
        <f t="shared" si="11"/>
        <v>0</v>
      </c>
    </row>
    <row r="372" spans="1:9" x14ac:dyDescent="0.3">
      <c r="B372" s="6" t="s">
        <v>804</v>
      </c>
      <c r="C372" s="6" t="s">
        <v>805</v>
      </c>
      <c r="D372" s="6" t="s">
        <v>35</v>
      </c>
      <c r="E372" s="8">
        <v>3</v>
      </c>
      <c r="F372" s="8">
        <v>13.77</v>
      </c>
      <c r="G372" s="26">
        <f t="shared" si="10"/>
        <v>41.31</v>
      </c>
      <c r="H372" s="1"/>
      <c r="I372" s="27">
        <f t="shared" si="11"/>
        <v>0</v>
      </c>
    </row>
    <row r="373" spans="1:9" x14ac:dyDescent="0.3">
      <c r="B373" s="6" t="s">
        <v>806</v>
      </c>
      <c r="C373" s="6" t="s">
        <v>807</v>
      </c>
      <c r="D373" s="6" t="s">
        <v>35</v>
      </c>
      <c r="E373" s="8">
        <v>3</v>
      </c>
      <c r="F373" s="8">
        <v>13.77</v>
      </c>
      <c r="G373" s="26">
        <f t="shared" si="10"/>
        <v>41.31</v>
      </c>
      <c r="H373" s="1"/>
      <c r="I373" s="27">
        <f t="shared" si="11"/>
        <v>0</v>
      </c>
    </row>
    <row r="374" spans="1:9" x14ac:dyDescent="0.3">
      <c r="B374" s="6" t="s">
        <v>808</v>
      </c>
      <c r="C374" s="6" t="s">
        <v>809</v>
      </c>
      <c r="D374" s="6" t="s">
        <v>35</v>
      </c>
      <c r="E374" s="8">
        <v>3</v>
      </c>
      <c r="F374" s="8">
        <v>94.54</v>
      </c>
      <c r="G374" s="26">
        <f t="shared" si="10"/>
        <v>283.62</v>
      </c>
      <c r="H374" s="1"/>
      <c r="I374" s="27">
        <f t="shared" si="11"/>
        <v>0</v>
      </c>
    </row>
    <row r="375" spans="1:9" x14ac:dyDescent="0.3">
      <c r="A375" s="6" t="s">
        <v>810</v>
      </c>
      <c r="B375" s="6" t="s">
        <v>811</v>
      </c>
      <c r="C375" s="6" t="s">
        <v>812</v>
      </c>
      <c r="G375" s="8"/>
      <c r="H375" s="29"/>
      <c r="I375" s="30"/>
    </row>
    <row r="376" spans="1:9" x14ac:dyDescent="0.3">
      <c r="B376" s="6" t="s">
        <v>813</v>
      </c>
      <c r="C376" s="6" t="s">
        <v>814</v>
      </c>
      <c r="D376" s="6" t="s">
        <v>35</v>
      </c>
      <c r="E376" s="8">
        <v>2</v>
      </c>
      <c r="F376" s="8">
        <v>527.67999999999995</v>
      </c>
      <c r="G376" s="26">
        <f t="shared" si="10"/>
        <v>1055.3599999999999</v>
      </c>
      <c r="H376" s="1"/>
      <c r="I376" s="27">
        <f t="shared" si="11"/>
        <v>0</v>
      </c>
    </row>
    <row r="377" spans="1:9" x14ac:dyDescent="0.3">
      <c r="B377" s="6" t="s">
        <v>815</v>
      </c>
      <c r="C377" s="6" t="s">
        <v>816</v>
      </c>
      <c r="D377" s="6" t="s">
        <v>35</v>
      </c>
      <c r="E377" s="8">
        <v>2</v>
      </c>
      <c r="F377" s="8">
        <v>182.61</v>
      </c>
      <c r="G377" s="26">
        <f t="shared" si="10"/>
        <v>365.22</v>
      </c>
      <c r="H377" s="1"/>
      <c r="I377" s="27">
        <f t="shared" si="11"/>
        <v>0</v>
      </c>
    </row>
    <row r="378" spans="1:9" x14ac:dyDescent="0.3">
      <c r="B378" s="6" t="s">
        <v>817</v>
      </c>
      <c r="C378" s="6" t="s">
        <v>818</v>
      </c>
      <c r="D378" s="6" t="s">
        <v>35</v>
      </c>
      <c r="E378" s="8">
        <v>6</v>
      </c>
      <c r="F378" s="8">
        <v>25.35</v>
      </c>
      <c r="G378" s="26">
        <f t="shared" si="10"/>
        <v>152.1</v>
      </c>
      <c r="H378" s="1"/>
      <c r="I378" s="27">
        <f t="shared" si="11"/>
        <v>0</v>
      </c>
    </row>
    <row r="379" spans="1:9" x14ac:dyDescent="0.3">
      <c r="B379" s="6" t="s">
        <v>819</v>
      </c>
      <c r="C379" s="6" t="s">
        <v>820</v>
      </c>
      <c r="D379" s="6" t="s">
        <v>35</v>
      </c>
      <c r="E379" s="8">
        <v>6</v>
      </c>
      <c r="F379" s="8">
        <v>15.18</v>
      </c>
      <c r="G379" s="26">
        <f t="shared" si="10"/>
        <v>91.08</v>
      </c>
      <c r="H379" s="1"/>
      <c r="I379" s="27">
        <f t="shared" si="11"/>
        <v>0</v>
      </c>
    </row>
    <row r="380" spans="1:9" x14ac:dyDescent="0.3">
      <c r="B380" s="6" t="s">
        <v>821</v>
      </c>
      <c r="C380" s="6" t="s">
        <v>822</v>
      </c>
      <c r="D380" s="6" t="s">
        <v>35</v>
      </c>
      <c r="E380" s="8">
        <v>1</v>
      </c>
      <c r="F380" s="8">
        <v>360.38</v>
      </c>
      <c r="G380" s="26">
        <f t="shared" si="10"/>
        <v>360.38</v>
      </c>
      <c r="H380" s="1"/>
      <c r="I380" s="27">
        <f t="shared" si="11"/>
        <v>0</v>
      </c>
    </row>
    <row r="381" spans="1:9" x14ac:dyDescent="0.3">
      <c r="B381" s="6" t="s">
        <v>823</v>
      </c>
      <c r="C381" s="6" t="s">
        <v>824</v>
      </c>
      <c r="D381" s="6" t="s">
        <v>35</v>
      </c>
      <c r="E381" s="8">
        <v>1</v>
      </c>
      <c r="F381" s="8">
        <v>180.18</v>
      </c>
      <c r="G381" s="26">
        <f t="shared" si="10"/>
        <v>180.18</v>
      </c>
      <c r="H381" s="1"/>
      <c r="I381" s="27">
        <f t="shared" si="11"/>
        <v>0</v>
      </c>
    </row>
    <row r="382" spans="1:9" x14ac:dyDescent="0.3">
      <c r="B382" s="6" t="s">
        <v>825</v>
      </c>
      <c r="C382" s="6" t="s">
        <v>826</v>
      </c>
      <c r="D382" s="6" t="s">
        <v>35</v>
      </c>
      <c r="E382" s="8">
        <v>1</v>
      </c>
      <c r="F382" s="8">
        <v>74.92</v>
      </c>
      <c r="G382" s="26">
        <f t="shared" si="10"/>
        <v>74.92</v>
      </c>
      <c r="H382" s="1"/>
      <c r="I382" s="27">
        <f t="shared" si="11"/>
        <v>0</v>
      </c>
    </row>
    <row r="383" spans="1:9" x14ac:dyDescent="0.3">
      <c r="B383" s="6" t="s">
        <v>827</v>
      </c>
      <c r="C383" s="6" t="s">
        <v>828</v>
      </c>
      <c r="D383" s="6" t="s">
        <v>35</v>
      </c>
      <c r="E383" s="8">
        <v>2</v>
      </c>
      <c r="F383" s="8">
        <v>82.17</v>
      </c>
      <c r="G383" s="26">
        <f t="shared" si="10"/>
        <v>164.34</v>
      </c>
      <c r="H383" s="1"/>
      <c r="I383" s="27">
        <f t="shared" si="11"/>
        <v>0</v>
      </c>
    </row>
    <row r="384" spans="1:9" x14ac:dyDescent="0.3">
      <c r="A384" s="6" t="s">
        <v>829</v>
      </c>
      <c r="B384" s="6" t="s">
        <v>830</v>
      </c>
      <c r="C384" s="6" t="s">
        <v>831</v>
      </c>
      <c r="G384" s="8"/>
      <c r="H384" s="29"/>
      <c r="I384" s="30"/>
    </row>
    <row r="385" spans="1:9" x14ac:dyDescent="0.3">
      <c r="B385" s="6" t="s">
        <v>832</v>
      </c>
      <c r="C385" s="6" t="s">
        <v>833</v>
      </c>
      <c r="D385" s="6" t="s">
        <v>35</v>
      </c>
      <c r="E385" s="8">
        <v>20</v>
      </c>
      <c r="F385" s="8">
        <v>119.7</v>
      </c>
      <c r="G385" s="26">
        <f t="shared" si="10"/>
        <v>2394</v>
      </c>
      <c r="H385" s="1"/>
      <c r="I385" s="27">
        <f t="shared" si="11"/>
        <v>0</v>
      </c>
    </row>
    <row r="386" spans="1:9" x14ac:dyDescent="0.3">
      <c r="B386" s="6" t="s">
        <v>834</v>
      </c>
      <c r="C386" s="6" t="s">
        <v>835</v>
      </c>
      <c r="D386" s="6" t="s">
        <v>35</v>
      </c>
      <c r="E386" s="8">
        <v>20</v>
      </c>
      <c r="F386" s="8">
        <v>62.43</v>
      </c>
      <c r="G386" s="26">
        <f t="shared" si="10"/>
        <v>1248.5999999999999</v>
      </c>
      <c r="H386" s="1"/>
      <c r="I386" s="27">
        <f t="shared" si="11"/>
        <v>0</v>
      </c>
    </row>
    <row r="387" spans="1:9" x14ac:dyDescent="0.3">
      <c r="A387" s="6" t="s">
        <v>836</v>
      </c>
      <c r="B387" s="6" t="s">
        <v>837</v>
      </c>
      <c r="C387" s="6" t="s">
        <v>838</v>
      </c>
      <c r="G387" s="8"/>
      <c r="H387" s="29"/>
      <c r="I387" s="30"/>
    </row>
    <row r="388" spans="1:9" x14ac:dyDescent="0.3">
      <c r="B388" s="6" t="s">
        <v>839</v>
      </c>
      <c r="C388" s="6" t="s">
        <v>840</v>
      </c>
      <c r="D388" s="6" t="s">
        <v>35</v>
      </c>
      <c r="E388" s="8">
        <v>1</v>
      </c>
      <c r="F388" s="8">
        <v>5250</v>
      </c>
      <c r="G388" s="26">
        <f t="shared" si="10"/>
        <v>5250</v>
      </c>
      <c r="H388" s="1"/>
      <c r="I388" s="27">
        <f t="shared" si="11"/>
        <v>0</v>
      </c>
    </row>
    <row r="389" spans="1:9" x14ac:dyDescent="0.3">
      <c r="B389" s="6" t="s">
        <v>841</v>
      </c>
      <c r="C389" s="6" t="s">
        <v>842</v>
      </c>
      <c r="D389" s="6" t="s">
        <v>35</v>
      </c>
      <c r="E389" s="8">
        <v>1</v>
      </c>
      <c r="F389" s="8">
        <v>5250</v>
      </c>
      <c r="G389" s="26">
        <f t="shared" si="10"/>
        <v>5250</v>
      </c>
      <c r="H389" s="1"/>
      <c r="I389" s="27">
        <f t="shared" si="11"/>
        <v>0</v>
      </c>
    </row>
    <row r="390" spans="1:9" x14ac:dyDescent="0.3">
      <c r="B390" s="6" t="s">
        <v>843</v>
      </c>
      <c r="C390" s="6" t="s">
        <v>844</v>
      </c>
      <c r="D390" s="6" t="s">
        <v>35</v>
      </c>
      <c r="E390" s="8">
        <v>1</v>
      </c>
      <c r="F390" s="8">
        <v>3150</v>
      </c>
      <c r="G390" s="26">
        <f t="shared" si="10"/>
        <v>3150</v>
      </c>
      <c r="H390" s="1"/>
      <c r="I390" s="27">
        <f t="shared" si="11"/>
        <v>0</v>
      </c>
    </row>
    <row r="391" spans="1:9" x14ac:dyDescent="0.3">
      <c r="B391" s="6" t="s">
        <v>845</v>
      </c>
      <c r="C391" s="6" t="s">
        <v>846</v>
      </c>
      <c r="D391" s="6" t="s">
        <v>35</v>
      </c>
      <c r="E391" s="8">
        <v>1</v>
      </c>
      <c r="F391" s="8">
        <v>3150</v>
      </c>
      <c r="G391" s="26">
        <f t="shared" si="10"/>
        <v>3150</v>
      </c>
      <c r="H391" s="1"/>
      <c r="I391" s="27">
        <f t="shared" si="11"/>
        <v>0</v>
      </c>
    </row>
    <row r="392" spans="1:9" x14ac:dyDescent="0.3">
      <c r="A392" s="6" t="s">
        <v>847</v>
      </c>
      <c r="B392" s="6" t="s">
        <v>848</v>
      </c>
      <c r="C392" s="6" t="s">
        <v>849</v>
      </c>
      <c r="G392" s="8"/>
      <c r="H392" s="29"/>
      <c r="I392" s="30"/>
    </row>
    <row r="393" spans="1:9" x14ac:dyDescent="0.3">
      <c r="A393" s="6" t="s">
        <v>850</v>
      </c>
      <c r="B393" s="6" t="s">
        <v>851</v>
      </c>
      <c r="C393" s="6" t="s">
        <v>852</v>
      </c>
      <c r="G393" s="8"/>
      <c r="H393" s="29"/>
      <c r="I393" s="30"/>
    </row>
    <row r="394" spans="1:9" x14ac:dyDescent="0.3">
      <c r="B394" s="6" t="s">
        <v>853</v>
      </c>
      <c r="C394" s="6" t="s">
        <v>854</v>
      </c>
      <c r="D394" s="6" t="s">
        <v>35</v>
      </c>
      <c r="E394" s="8">
        <v>18</v>
      </c>
      <c r="F394" s="8">
        <v>153.38999999999999</v>
      </c>
      <c r="G394" s="26">
        <f t="shared" si="10"/>
        <v>2761.02</v>
      </c>
      <c r="H394" s="1"/>
      <c r="I394" s="27">
        <f t="shared" si="11"/>
        <v>0</v>
      </c>
    </row>
    <row r="395" spans="1:9" x14ac:dyDescent="0.3">
      <c r="B395" s="6" t="s">
        <v>855</v>
      </c>
      <c r="C395" s="6" t="s">
        <v>856</v>
      </c>
      <c r="D395" s="6" t="s">
        <v>35</v>
      </c>
      <c r="E395" s="8">
        <v>18</v>
      </c>
      <c r="F395" s="8">
        <v>125.54</v>
      </c>
      <c r="G395" s="26">
        <f t="shared" si="10"/>
        <v>2259.7199999999998</v>
      </c>
      <c r="H395" s="1"/>
      <c r="I395" s="27">
        <f t="shared" si="11"/>
        <v>0</v>
      </c>
    </row>
    <row r="396" spans="1:9" x14ac:dyDescent="0.3">
      <c r="B396" s="6" t="s">
        <v>857</v>
      </c>
      <c r="C396" s="6" t="s">
        <v>858</v>
      </c>
      <c r="D396" s="6" t="s">
        <v>35</v>
      </c>
      <c r="E396" s="8">
        <v>18</v>
      </c>
      <c r="F396" s="8">
        <v>25.98</v>
      </c>
      <c r="G396" s="26">
        <f t="shared" si="10"/>
        <v>467.64</v>
      </c>
      <c r="H396" s="1"/>
      <c r="I396" s="27">
        <f t="shared" si="11"/>
        <v>0</v>
      </c>
    </row>
    <row r="397" spans="1:9" x14ac:dyDescent="0.3">
      <c r="B397" s="6" t="s">
        <v>859</v>
      </c>
      <c r="C397" s="6" t="s">
        <v>860</v>
      </c>
      <c r="D397" s="6" t="s">
        <v>35</v>
      </c>
      <c r="E397" s="8">
        <v>18</v>
      </c>
      <c r="F397" s="8">
        <v>22.97</v>
      </c>
      <c r="G397" s="26">
        <f t="shared" ref="G397:G459" si="12">ROUND(E397*F397,2)</f>
        <v>413.46</v>
      </c>
      <c r="H397" s="1"/>
      <c r="I397" s="27">
        <f t="shared" ref="I397:I459" si="13">ROUND(E397*H397,2)</f>
        <v>0</v>
      </c>
    </row>
    <row r="398" spans="1:9" x14ac:dyDescent="0.3">
      <c r="A398" s="6" t="s">
        <v>861</v>
      </c>
      <c r="B398" s="6" t="s">
        <v>862</v>
      </c>
      <c r="C398" s="6" t="s">
        <v>798</v>
      </c>
      <c r="G398" s="8"/>
      <c r="H398" s="29"/>
      <c r="I398" s="30"/>
    </row>
    <row r="399" spans="1:9" x14ac:dyDescent="0.3">
      <c r="A399" s="6" t="s">
        <v>863</v>
      </c>
      <c r="B399" s="6" t="s">
        <v>864</v>
      </c>
      <c r="C399" s="6" t="s">
        <v>865</v>
      </c>
      <c r="G399" s="8"/>
      <c r="H399" s="29"/>
      <c r="I399" s="30"/>
    </row>
    <row r="400" spans="1:9" x14ac:dyDescent="0.3">
      <c r="B400" s="6" t="s">
        <v>866</v>
      </c>
      <c r="C400" s="6" t="s">
        <v>867</v>
      </c>
      <c r="D400" s="6" t="s">
        <v>35</v>
      </c>
      <c r="E400" s="8">
        <v>2</v>
      </c>
      <c r="F400" s="8">
        <v>16.34</v>
      </c>
      <c r="G400" s="26">
        <f t="shared" si="12"/>
        <v>32.68</v>
      </c>
      <c r="H400" s="1"/>
      <c r="I400" s="27">
        <f t="shared" si="13"/>
        <v>0</v>
      </c>
    </row>
    <row r="401" spans="1:9" x14ac:dyDescent="0.3">
      <c r="B401" s="6" t="s">
        <v>868</v>
      </c>
      <c r="C401" s="6" t="s">
        <v>869</v>
      </c>
      <c r="D401" s="6" t="s">
        <v>35</v>
      </c>
      <c r="E401" s="8">
        <v>6</v>
      </c>
      <c r="F401" s="8">
        <v>18.41</v>
      </c>
      <c r="G401" s="26">
        <f t="shared" si="12"/>
        <v>110.46</v>
      </c>
      <c r="H401" s="1"/>
      <c r="I401" s="27">
        <f t="shared" si="13"/>
        <v>0</v>
      </c>
    </row>
    <row r="402" spans="1:9" x14ac:dyDescent="0.3">
      <c r="B402" s="6" t="s">
        <v>870</v>
      </c>
      <c r="C402" s="6" t="s">
        <v>826</v>
      </c>
      <c r="D402" s="6" t="s">
        <v>35</v>
      </c>
      <c r="E402" s="8">
        <v>2</v>
      </c>
      <c r="F402" s="8">
        <v>74.92</v>
      </c>
      <c r="G402" s="26">
        <f t="shared" si="12"/>
        <v>149.84</v>
      </c>
      <c r="H402" s="1"/>
      <c r="I402" s="27">
        <f t="shared" si="13"/>
        <v>0</v>
      </c>
    </row>
    <row r="403" spans="1:9" x14ac:dyDescent="0.3">
      <c r="A403" s="6" t="s">
        <v>871</v>
      </c>
      <c r="B403" s="6" t="s">
        <v>872</v>
      </c>
      <c r="C403" s="6" t="s">
        <v>873</v>
      </c>
      <c r="G403" s="8"/>
      <c r="H403" s="29"/>
      <c r="I403" s="30"/>
    </row>
    <row r="404" spans="1:9" x14ac:dyDescent="0.3">
      <c r="B404" s="6" t="s">
        <v>874</v>
      </c>
      <c r="C404" s="6" t="s">
        <v>875</v>
      </c>
      <c r="D404" s="6" t="s">
        <v>35</v>
      </c>
      <c r="E404" s="8">
        <v>2</v>
      </c>
      <c r="F404" s="8">
        <v>6.31</v>
      </c>
      <c r="G404" s="26">
        <f t="shared" si="12"/>
        <v>12.62</v>
      </c>
      <c r="H404" s="1"/>
      <c r="I404" s="27">
        <f t="shared" si="13"/>
        <v>0</v>
      </c>
    </row>
    <row r="405" spans="1:9" x14ac:dyDescent="0.3">
      <c r="B405" s="6" t="s">
        <v>876</v>
      </c>
      <c r="C405" s="6" t="s">
        <v>877</v>
      </c>
      <c r="D405" s="6" t="s">
        <v>35</v>
      </c>
      <c r="E405" s="8">
        <v>2</v>
      </c>
      <c r="F405" s="8">
        <v>25.98</v>
      </c>
      <c r="G405" s="26">
        <f t="shared" si="12"/>
        <v>51.96</v>
      </c>
      <c r="H405" s="1"/>
      <c r="I405" s="27">
        <f t="shared" si="13"/>
        <v>0</v>
      </c>
    </row>
    <row r="406" spans="1:9" x14ac:dyDescent="0.3">
      <c r="A406" s="6" t="s">
        <v>878</v>
      </c>
      <c r="B406" s="6" t="s">
        <v>879</v>
      </c>
      <c r="C406" s="6" t="s">
        <v>880</v>
      </c>
      <c r="G406" s="8"/>
      <c r="H406" s="29"/>
      <c r="I406" s="30"/>
    </row>
    <row r="407" spans="1:9" x14ac:dyDescent="0.3">
      <c r="B407" s="6" t="s">
        <v>881</v>
      </c>
      <c r="C407" s="6" t="s">
        <v>882</v>
      </c>
      <c r="D407" s="6" t="s">
        <v>34</v>
      </c>
      <c r="E407" s="8">
        <v>150</v>
      </c>
      <c r="F407" s="8">
        <v>54.8</v>
      </c>
      <c r="G407" s="26">
        <f t="shared" si="12"/>
        <v>8220</v>
      </c>
      <c r="H407" s="1"/>
      <c r="I407" s="27">
        <f t="shared" si="13"/>
        <v>0</v>
      </c>
    </row>
    <row r="408" spans="1:9" x14ac:dyDescent="0.3">
      <c r="A408" s="6" t="s">
        <v>883</v>
      </c>
      <c r="B408" s="6" t="s">
        <v>884</v>
      </c>
      <c r="C408" s="6" t="s">
        <v>885</v>
      </c>
      <c r="G408" s="8"/>
      <c r="H408" s="29"/>
      <c r="I408" s="30"/>
    </row>
    <row r="409" spans="1:9" x14ac:dyDescent="0.3">
      <c r="B409" s="6" t="s">
        <v>886</v>
      </c>
      <c r="C409" s="6" t="s">
        <v>887</v>
      </c>
      <c r="D409" s="6" t="s">
        <v>35</v>
      </c>
      <c r="E409" s="8">
        <v>1</v>
      </c>
      <c r="F409" s="8">
        <v>5021.74</v>
      </c>
      <c r="G409" s="26">
        <f t="shared" si="12"/>
        <v>5021.74</v>
      </c>
      <c r="H409" s="1"/>
      <c r="I409" s="27">
        <f t="shared" si="13"/>
        <v>0</v>
      </c>
    </row>
    <row r="410" spans="1:9" x14ac:dyDescent="0.3">
      <c r="B410" s="6" t="s">
        <v>888</v>
      </c>
      <c r="C410" s="6" t="s">
        <v>889</v>
      </c>
      <c r="D410" s="6" t="s">
        <v>35</v>
      </c>
      <c r="E410" s="8">
        <v>1</v>
      </c>
      <c r="F410" s="8">
        <v>1777.73</v>
      </c>
      <c r="G410" s="26">
        <f t="shared" si="12"/>
        <v>1777.73</v>
      </c>
      <c r="H410" s="1"/>
      <c r="I410" s="27">
        <f t="shared" si="13"/>
        <v>0</v>
      </c>
    </row>
    <row r="411" spans="1:9" x14ac:dyDescent="0.3">
      <c r="A411" s="6" t="s">
        <v>890</v>
      </c>
      <c r="B411" s="6" t="s">
        <v>891</v>
      </c>
      <c r="C411" s="6" t="s">
        <v>892</v>
      </c>
      <c r="G411" s="8"/>
      <c r="H411" s="29"/>
      <c r="I411" s="30"/>
    </row>
    <row r="412" spans="1:9" x14ac:dyDescent="0.3">
      <c r="A412" s="6" t="s">
        <v>893</v>
      </c>
      <c r="B412" s="6" t="s">
        <v>894</v>
      </c>
      <c r="C412" s="6" t="s">
        <v>895</v>
      </c>
      <c r="G412" s="8"/>
      <c r="H412" s="29"/>
      <c r="I412" s="30"/>
    </row>
    <row r="413" spans="1:9" x14ac:dyDescent="0.3">
      <c r="B413" s="6" t="s">
        <v>896</v>
      </c>
      <c r="C413" s="6" t="s">
        <v>897</v>
      </c>
      <c r="D413" s="6" t="s">
        <v>35</v>
      </c>
      <c r="E413" s="8">
        <v>2</v>
      </c>
      <c r="F413" s="8">
        <v>131.52000000000001</v>
      </c>
      <c r="G413" s="26">
        <f t="shared" si="12"/>
        <v>263.04000000000002</v>
      </c>
      <c r="H413" s="1"/>
      <c r="I413" s="27">
        <f t="shared" si="13"/>
        <v>0</v>
      </c>
    </row>
    <row r="414" spans="1:9" x14ac:dyDescent="0.3">
      <c r="B414" s="6" t="s">
        <v>898</v>
      </c>
      <c r="C414" s="6" t="s">
        <v>899</v>
      </c>
      <c r="D414" s="6" t="s">
        <v>35</v>
      </c>
      <c r="E414" s="8">
        <v>2</v>
      </c>
      <c r="F414" s="8">
        <v>27.47</v>
      </c>
      <c r="G414" s="26">
        <f t="shared" si="12"/>
        <v>54.94</v>
      </c>
      <c r="H414" s="1"/>
      <c r="I414" s="27">
        <f t="shared" si="13"/>
        <v>0</v>
      </c>
    </row>
    <row r="415" spans="1:9" x14ac:dyDescent="0.3">
      <c r="A415" s="6" t="s">
        <v>900</v>
      </c>
      <c r="B415" s="6" t="s">
        <v>901</v>
      </c>
      <c r="C415" s="6" t="s">
        <v>902</v>
      </c>
      <c r="G415" s="8"/>
      <c r="H415" s="29"/>
      <c r="I415" s="30"/>
    </row>
    <row r="416" spans="1:9" x14ac:dyDescent="0.3">
      <c r="B416" s="6" t="s">
        <v>903</v>
      </c>
      <c r="C416" s="6" t="s">
        <v>724</v>
      </c>
      <c r="D416" s="6" t="s">
        <v>35</v>
      </c>
      <c r="E416" s="8">
        <v>2</v>
      </c>
      <c r="F416" s="8">
        <v>72.73</v>
      </c>
      <c r="G416" s="26">
        <f t="shared" si="12"/>
        <v>145.46</v>
      </c>
      <c r="H416" s="1"/>
      <c r="I416" s="27">
        <f t="shared" si="13"/>
        <v>0</v>
      </c>
    </row>
    <row r="417" spans="1:9" x14ac:dyDescent="0.3">
      <c r="B417" s="6" t="s">
        <v>904</v>
      </c>
      <c r="C417" s="6" t="s">
        <v>905</v>
      </c>
      <c r="D417" s="6" t="s">
        <v>35</v>
      </c>
      <c r="E417" s="8">
        <v>2</v>
      </c>
      <c r="F417" s="8">
        <v>22.47</v>
      </c>
      <c r="G417" s="26">
        <f t="shared" si="12"/>
        <v>44.94</v>
      </c>
      <c r="H417" s="1"/>
      <c r="I417" s="27">
        <f t="shared" si="13"/>
        <v>0</v>
      </c>
    </row>
    <row r="418" spans="1:9" x14ac:dyDescent="0.3">
      <c r="A418" s="6" t="s">
        <v>906</v>
      </c>
      <c r="B418" s="6" t="s">
        <v>907</v>
      </c>
      <c r="C418" s="6" t="s">
        <v>908</v>
      </c>
      <c r="G418" s="8"/>
      <c r="H418" s="29"/>
      <c r="I418" s="30"/>
    </row>
    <row r="419" spans="1:9" x14ac:dyDescent="0.3">
      <c r="B419" s="6" t="s">
        <v>909</v>
      </c>
      <c r="C419" s="6" t="s">
        <v>910</v>
      </c>
      <c r="D419" s="6" t="s">
        <v>35</v>
      </c>
      <c r="E419" s="8">
        <v>2</v>
      </c>
      <c r="F419" s="8">
        <v>102.13</v>
      </c>
      <c r="G419" s="26">
        <f t="shared" si="12"/>
        <v>204.26</v>
      </c>
      <c r="H419" s="1"/>
      <c r="I419" s="27">
        <f t="shared" si="13"/>
        <v>0</v>
      </c>
    </row>
    <row r="420" spans="1:9" x14ac:dyDescent="0.3">
      <c r="B420" s="6" t="s">
        <v>911</v>
      </c>
      <c r="C420" s="6" t="s">
        <v>912</v>
      </c>
      <c r="D420" s="6" t="s">
        <v>35</v>
      </c>
      <c r="E420" s="8">
        <v>2</v>
      </c>
      <c r="F420" s="8">
        <v>24.98</v>
      </c>
      <c r="G420" s="26">
        <f t="shared" si="12"/>
        <v>49.96</v>
      </c>
      <c r="H420" s="1"/>
      <c r="I420" s="27">
        <f t="shared" si="13"/>
        <v>0</v>
      </c>
    </row>
    <row r="421" spans="1:9" x14ac:dyDescent="0.3">
      <c r="A421" s="6" t="s">
        <v>913</v>
      </c>
      <c r="B421" s="6" t="s">
        <v>914</v>
      </c>
      <c r="C421" s="6" t="s">
        <v>915</v>
      </c>
      <c r="G421" s="8"/>
      <c r="H421" s="29"/>
      <c r="I421" s="30"/>
    </row>
    <row r="422" spans="1:9" x14ac:dyDescent="0.3">
      <c r="A422" s="6" t="s">
        <v>916</v>
      </c>
      <c r="B422" s="6" t="s">
        <v>917</v>
      </c>
      <c r="C422" s="6" t="s">
        <v>918</v>
      </c>
      <c r="G422" s="8"/>
      <c r="H422" s="29"/>
      <c r="I422" s="30"/>
    </row>
    <row r="423" spans="1:9" x14ac:dyDescent="0.3">
      <c r="B423" s="6" t="s">
        <v>919</v>
      </c>
      <c r="C423" s="6" t="s">
        <v>920</v>
      </c>
      <c r="D423" s="6" t="s">
        <v>35</v>
      </c>
      <c r="E423" s="8">
        <v>5</v>
      </c>
      <c r="F423" s="8">
        <v>30.18</v>
      </c>
      <c r="G423" s="26">
        <f t="shared" si="12"/>
        <v>150.9</v>
      </c>
      <c r="H423" s="1"/>
      <c r="I423" s="27">
        <f t="shared" si="13"/>
        <v>0</v>
      </c>
    </row>
    <row r="424" spans="1:9" x14ac:dyDescent="0.3">
      <c r="B424" s="6" t="s">
        <v>921</v>
      </c>
      <c r="C424" s="6" t="s">
        <v>922</v>
      </c>
      <c r="D424" s="6" t="s">
        <v>35</v>
      </c>
      <c r="E424" s="8">
        <v>5</v>
      </c>
      <c r="F424" s="8">
        <v>75.69</v>
      </c>
      <c r="G424" s="26">
        <f t="shared" si="12"/>
        <v>378.45</v>
      </c>
      <c r="H424" s="1"/>
      <c r="I424" s="27">
        <f t="shared" si="13"/>
        <v>0</v>
      </c>
    </row>
    <row r="425" spans="1:9" x14ac:dyDescent="0.3">
      <c r="B425" s="6" t="s">
        <v>923</v>
      </c>
      <c r="C425" s="6" t="s">
        <v>924</v>
      </c>
      <c r="D425" s="6" t="s">
        <v>35</v>
      </c>
      <c r="E425" s="8">
        <v>10</v>
      </c>
      <c r="F425" s="8">
        <v>17.91</v>
      </c>
      <c r="G425" s="26">
        <f t="shared" si="12"/>
        <v>179.1</v>
      </c>
      <c r="H425" s="1"/>
      <c r="I425" s="27">
        <f t="shared" si="13"/>
        <v>0</v>
      </c>
    </row>
    <row r="426" spans="1:9" x14ac:dyDescent="0.3">
      <c r="B426" s="6" t="s">
        <v>925</v>
      </c>
      <c r="C426" s="6" t="s">
        <v>926</v>
      </c>
      <c r="D426" s="6" t="s">
        <v>35</v>
      </c>
      <c r="E426" s="8">
        <v>5</v>
      </c>
      <c r="F426" s="8">
        <v>26.93</v>
      </c>
      <c r="G426" s="26">
        <f t="shared" si="12"/>
        <v>134.65</v>
      </c>
      <c r="H426" s="1"/>
      <c r="I426" s="27">
        <f t="shared" si="13"/>
        <v>0</v>
      </c>
    </row>
    <row r="427" spans="1:9" x14ac:dyDescent="0.3">
      <c r="B427" s="6" t="s">
        <v>927</v>
      </c>
      <c r="C427" s="6" t="s">
        <v>928</v>
      </c>
      <c r="D427" s="6" t="s">
        <v>35</v>
      </c>
      <c r="E427" s="8">
        <v>1</v>
      </c>
      <c r="F427" s="8">
        <v>1260</v>
      </c>
      <c r="G427" s="26">
        <f t="shared" si="12"/>
        <v>1260</v>
      </c>
      <c r="H427" s="1"/>
      <c r="I427" s="27">
        <f t="shared" si="13"/>
        <v>0</v>
      </c>
    </row>
    <row r="428" spans="1:9" x14ac:dyDescent="0.3">
      <c r="B428" s="6" t="s">
        <v>929</v>
      </c>
      <c r="C428" s="6" t="s">
        <v>930</v>
      </c>
      <c r="D428" s="6" t="s">
        <v>35</v>
      </c>
      <c r="E428" s="8">
        <v>3</v>
      </c>
      <c r="F428" s="8">
        <v>66.62</v>
      </c>
      <c r="G428" s="26">
        <f t="shared" si="12"/>
        <v>199.86</v>
      </c>
      <c r="H428" s="1"/>
      <c r="I428" s="27">
        <f t="shared" si="13"/>
        <v>0</v>
      </c>
    </row>
    <row r="429" spans="1:9" x14ac:dyDescent="0.3">
      <c r="B429" s="6" t="s">
        <v>931</v>
      </c>
      <c r="C429" s="6" t="s">
        <v>932</v>
      </c>
      <c r="D429" s="6" t="s">
        <v>35</v>
      </c>
      <c r="E429" s="8">
        <v>25</v>
      </c>
      <c r="F429" s="8">
        <v>9.99</v>
      </c>
      <c r="G429" s="26">
        <f t="shared" si="12"/>
        <v>249.75</v>
      </c>
      <c r="H429" s="1"/>
      <c r="I429" s="27">
        <f t="shared" si="13"/>
        <v>0</v>
      </c>
    </row>
    <row r="430" spans="1:9" x14ac:dyDescent="0.3">
      <c r="B430" s="6" t="s">
        <v>933</v>
      </c>
      <c r="C430" s="6" t="s">
        <v>934</v>
      </c>
      <c r="D430" s="6" t="s">
        <v>35</v>
      </c>
      <c r="E430" s="8">
        <v>1</v>
      </c>
      <c r="F430" s="8">
        <v>1785</v>
      </c>
      <c r="G430" s="26">
        <f t="shared" si="12"/>
        <v>1785</v>
      </c>
      <c r="H430" s="1"/>
      <c r="I430" s="27">
        <f t="shared" si="13"/>
        <v>0</v>
      </c>
    </row>
    <row r="431" spans="1:9" x14ac:dyDescent="0.3">
      <c r="A431" s="6" t="s">
        <v>935</v>
      </c>
      <c r="B431" s="6" t="s">
        <v>936</v>
      </c>
      <c r="C431" s="6" t="s">
        <v>937</v>
      </c>
      <c r="G431" s="8"/>
      <c r="H431" s="29"/>
      <c r="I431" s="30"/>
    </row>
    <row r="432" spans="1:9" x14ac:dyDescent="0.3">
      <c r="B432" s="6" t="s">
        <v>938</v>
      </c>
      <c r="C432" s="6" t="s">
        <v>939</v>
      </c>
      <c r="D432" s="6" t="s">
        <v>35</v>
      </c>
      <c r="E432" s="8">
        <v>10</v>
      </c>
      <c r="F432" s="8">
        <v>27.09</v>
      </c>
      <c r="G432" s="26">
        <f t="shared" si="12"/>
        <v>270.89999999999998</v>
      </c>
      <c r="H432" s="1"/>
      <c r="I432" s="27">
        <f t="shared" si="13"/>
        <v>0</v>
      </c>
    </row>
    <row r="433" spans="1:9" x14ac:dyDescent="0.3">
      <c r="B433" s="6" t="s">
        <v>940</v>
      </c>
      <c r="C433" s="6" t="s">
        <v>941</v>
      </c>
      <c r="D433" s="6" t="s">
        <v>35</v>
      </c>
      <c r="E433" s="8">
        <v>10</v>
      </c>
      <c r="F433" s="8">
        <v>40.18</v>
      </c>
      <c r="G433" s="26">
        <f t="shared" si="12"/>
        <v>401.8</v>
      </c>
      <c r="H433" s="1"/>
      <c r="I433" s="27">
        <f t="shared" si="13"/>
        <v>0</v>
      </c>
    </row>
    <row r="434" spans="1:9" x14ac:dyDescent="0.3">
      <c r="B434" s="6" t="s">
        <v>942</v>
      </c>
      <c r="C434" s="6" t="s">
        <v>943</v>
      </c>
      <c r="D434" s="6" t="s">
        <v>35</v>
      </c>
      <c r="E434" s="8">
        <v>20</v>
      </c>
      <c r="F434" s="8">
        <v>12.48</v>
      </c>
      <c r="G434" s="26">
        <f t="shared" si="12"/>
        <v>249.6</v>
      </c>
      <c r="H434" s="1"/>
      <c r="I434" s="27">
        <f t="shared" si="13"/>
        <v>0</v>
      </c>
    </row>
    <row r="435" spans="1:9" x14ac:dyDescent="0.3">
      <c r="A435" s="6" t="s">
        <v>944</v>
      </c>
      <c r="B435" s="6" t="s">
        <v>945</v>
      </c>
      <c r="C435" s="6" t="s">
        <v>946</v>
      </c>
      <c r="G435" s="8"/>
      <c r="H435" s="29"/>
      <c r="I435" s="30"/>
    </row>
    <row r="436" spans="1:9" x14ac:dyDescent="0.3">
      <c r="B436" s="6" t="s">
        <v>947</v>
      </c>
      <c r="C436" s="6" t="s">
        <v>948</v>
      </c>
      <c r="D436" s="6" t="s">
        <v>35</v>
      </c>
      <c r="E436" s="8">
        <v>3</v>
      </c>
      <c r="F436" s="8">
        <v>125.18</v>
      </c>
      <c r="G436" s="26">
        <f t="shared" si="12"/>
        <v>375.54</v>
      </c>
      <c r="H436" s="1"/>
      <c r="I436" s="27">
        <f t="shared" si="13"/>
        <v>0</v>
      </c>
    </row>
    <row r="437" spans="1:9" x14ac:dyDescent="0.3">
      <c r="B437" s="6" t="s">
        <v>949</v>
      </c>
      <c r="C437" s="6" t="s">
        <v>950</v>
      </c>
      <c r="D437" s="6" t="s">
        <v>35</v>
      </c>
      <c r="E437" s="8">
        <v>2</v>
      </c>
      <c r="F437" s="8">
        <v>388.16</v>
      </c>
      <c r="G437" s="26">
        <f t="shared" si="12"/>
        <v>776.32</v>
      </c>
      <c r="H437" s="1"/>
      <c r="I437" s="27">
        <f t="shared" si="13"/>
        <v>0</v>
      </c>
    </row>
    <row r="438" spans="1:9" x14ac:dyDescent="0.3">
      <c r="B438" s="6" t="s">
        <v>951</v>
      </c>
      <c r="C438" s="6" t="s">
        <v>952</v>
      </c>
      <c r="D438" s="6" t="s">
        <v>37</v>
      </c>
      <c r="E438" s="8">
        <v>5</v>
      </c>
      <c r="F438" s="8">
        <v>138.63999999999999</v>
      </c>
      <c r="G438" s="26">
        <f t="shared" si="12"/>
        <v>693.2</v>
      </c>
      <c r="H438" s="1"/>
      <c r="I438" s="27">
        <f t="shared" si="13"/>
        <v>0</v>
      </c>
    </row>
    <row r="439" spans="1:9" x14ac:dyDescent="0.3">
      <c r="B439" s="6" t="s">
        <v>953</v>
      </c>
      <c r="C439" s="6" t="s">
        <v>954</v>
      </c>
      <c r="D439" s="6" t="s">
        <v>37</v>
      </c>
      <c r="E439" s="8">
        <v>120</v>
      </c>
      <c r="F439" s="8">
        <v>147.27000000000001</v>
      </c>
      <c r="G439" s="26">
        <f t="shared" si="12"/>
        <v>17672.400000000001</v>
      </c>
      <c r="H439" s="1"/>
      <c r="I439" s="27">
        <f t="shared" si="13"/>
        <v>0</v>
      </c>
    </row>
    <row r="440" spans="1:9" x14ac:dyDescent="0.3">
      <c r="B440" s="6" t="s">
        <v>955</v>
      </c>
      <c r="C440" s="6" t="s">
        <v>956</v>
      </c>
      <c r="D440" s="6" t="s">
        <v>37</v>
      </c>
      <c r="E440" s="8">
        <v>50</v>
      </c>
      <c r="F440" s="8">
        <v>119.54</v>
      </c>
      <c r="G440" s="26">
        <f t="shared" si="12"/>
        <v>5977</v>
      </c>
      <c r="H440" s="1"/>
      <c r="I440" s="27">
        <f t="shared" si="13"/>
        <v>0</v>
      </c>
    </row>
    <row r="441" spans="1:9" x14ac:dyDescent="0.3">
      <c r="B441" s="6" t="s">
        <v>957</v>
      </c>
      <c r="C441" s="6" t="s">
        <v>958</v>
      </c>
      <c r="D441" s="6" t="s">
        <v>37</v>
      </c>
      <c r="E441" s="8">
        <v>5</v>
      </c>
      <c r="F441" s="8">
        <v>128.16999999999999</v>
      </c>
      <c r="G441" s="26">
        <f t="shared" si="12"/>
        <v>640.85</v>
      </c>
      <c r="H441" s="1"/>
      <c r="I441" s="27">
        <f t="shared" si="13"/>
        <v>0</v>
      </c>
    </row>
    <row r="442" spans="1:9" x14ac:dyDescent="0.3">
      <c r="B442" s="6" t="s">
        <v>959</v>
      </c>
      <c r="C442" s="6" t="s">
        <v>960</v>
      </c>
      <c r="D442" s="6" t="s">
        <v>35</v>
      </c>
      <c r="E442" s="8">
        <v>2</v>
      </c>
      <c r="F442" s="8">
        <v>728.76</v>
      </c>
      <c r="G442" s="26">
        <f t="shared" si="12"/>
        <v>1457.52</v>
      </c>
      <c r="H442" s="1"/>
      <c r="I442" s="27">
        <f t="shared" si="13"/>
        <v>0</v>
      </c>
    </row>
    <row r="443" spans="1:9" x14ac:dyDescent="0.3">
      <c r="B443" s="6" t="s">
        <v>961</v>
      </c>
      <c r="C443" s="6" t="s">
        <v>962</v>
      </c>
      <c r="D443" s="6" t="s">
        <v>35</v>
      </c>
      <c r="E443" s="8">
        <v>4</v>
      </c>
      <c r="F443" s="8">
        <v>1023.88</v>
      </c>
      <c r="G443" s="26">
        <f t="shared" si="12"/>
        <v>4095.52</v>
      </c>
      <c r="H443" s="1"/>
      <c r="I443" s="27">
        <f t="shared" si="13"/>
        <v>0</v>
      </c>
    </row>
    <row r="444" spans="1:9" x14ac:dyDescent="0.3">
      <c r="B444" s="6" t="s">
        <v>963</v>
      </c>
      <c r="C444" s="6" t="s">
        <v>964</v>
      </c>
      <c r="D444" s="6" t="s">
        <v>35</v>
      </c>
      <c r="E444" s="8">
        <v>7</v>
      </c>
      <c r="F444" s="8">
        <v>48.27</v>
      </c>
      <c r="G444" s="26">
        <f t="shared" si="12"/>
        <v>337.89</v>
      </c>
      <c r="H444" s="1"/>
      <c r="I444" s="27">
        <f t="shared" si="13"/>
        <v>0</v>
      </c>
    </row>
    <row r="445" spans="1:9" x14ac:dyDescent="0.3">
      <c r="B445" s="6" t="s">
        <v>965</v>
      </c>
      <c r="C445" s="6" t="s">
        <v>966</v>
      </c>
      <c r="D445" s="6" t="s">
        <v>35</v>
      </c>
      <c r="E445" s="8">
        <v>3</v>
      </c>
      <c r="F445" s="8">
        <v>177.5</v>
      </c>
      <c r="G445" s="26">
        <f t="shared" si="12"/>
        <v>532.5</v>
      </c>
      <c r="H445" s="1"/>
      <c r="I445" s="27">
        <f t="shared" si="13"/>
        <v>0</v>
      </c>
    </row>
    <row r="446" spans="1:9" x14ac:dyDescent="0.3">
      <c r="B446" s="6" t="s">
        <v>967</v>
      </c>
      <c r="C446" s="6" t="s">
        <v>968</v>
      </c>
      <c r="D446" s="6" t="s">
        <v>35</v>
      </c>
      <c r="E446" s="8">
        <v>2</v>
      </c>
      <c r="F446" s="8">
        <v>644.07000000000005</v>
      </c>
      <c r="G446" s="26">
        <f t="shared" si="12"/>
        <v>1288.1400000000001</v>
      </c>
      <c r="H446" s="1"/>
      <c r="I446" s="27">
        <f t="shared" si="13"/>
        <v>0</v>
      </c>
    </row>
    <row r="447" spans="1:9" x14ac:dyDescent="0.3">
      <c r="B447" s="6" t="s">
        <v>969</v>
      </c>
      <c r="C447" s="6" t="s">
        <v>970</v>
      </c>
      <c r="D447" s="6" t="s">
        <v>35</v>
      </c>
      <c r="E447" s="8">
        <v>2</v>
      </c>
      <c r="F447" s="8">
        <v>1011.81</v>
      </c>
      <c r="G447" s="26">
        <f t="shared" si="12"/>
        <v>2023.62</v>
      </c>
      <c r="H447" s="1"/>
      <c r="I447" s="27">
        <f t="shared" si="13"/>
        <v>0</v>
      </c>
    </row>
    <row r="448" spans="1:9" x14ac:dyDescent="0.3">
      <c r="B448" s="6" t="s">
        <v>971</v>
      </c>
      <c r="C448" s="6" t="s">
        <v>972</v>
      </c>
      <c r="D448" s="6" t="s">
        <v>35</v>
      </c>
      <c r="E448" s="8">
        <v>1</v>
      </c>
      <c r="F448" s="8">
        <v>1401.76</v>
      </c>
      <c r="G448" s="26">
        <f t="shared" si="12"/>
        <v>1401.76</v>
      </c>
      <c r="H448" s="1"/>
      <c r="I448" s="27">
        <f t="shared" si="13"/>
        <v>0</v>
      </c>
    </row>
    <row r="449" spans="1:9" x14ac:dyDescent="0.3">
      <c r="B449" s="6" t="s">
        <v>973</v>
      </c>
      <c r="C449" s="6" t="s">
        <v>974</v>
      </c>
      <c r="D449" s="6" t="s">
        <v>35</v>
      </c>
      <c r="E449" s="8">
        <v>2</v>
      </c>
      <c r="F449" s="8">
        <v>35.299999999999997</v>
      </c>
      <c r="G449" s="26">
        <f t="shared" si="12"/>
        <v>70.599999999999994</v>
      </c>
      <c r="H449" s="1"/>
      <c r="I449" s="27">
        <f t="shared" si="13"/>
        <v>0</v>
      </c>
    </row>
    <row r="450" spans="1:9" x14ac:dyDescent="0.3">
      <c r="B450" s="6" t="s">
        <v>975</v>
      </c>
      <c r="C450" s="6" t="s">
        <v>976</v>
      </c>
      <c r="D450" s="6" t="s">
        <v>35</v>
      </c>
      <c r="E450" s="8">
        <v>6</v>
      </c>
      <c r="F450" s="8">
        <v>45.91</v>
      </c>
      <c r="G450" s="26">
        <f t="shared" si="12"/>
        <v>275.45999999999998</v>
      </c>
      <c r="H450" s="1"/>
      <c r="I450" s="27">
        <f t="shared" si="13"/>
        <v>0</v>
      </c>
    </row>
    <row r="451" spans="1:9" x14ac:dyDescent="0.3">
      <c r="B451" s="6" t="s">
        <v>977</v>
      </c>
      <c r="C451" s="6" t="s">
        <v>978</v>
      </c>
      <c r="D451" s="6" t="s">
        <v>37</v>
      </c>
      <c r="E451" s="8">
        <v>16</v>
      </c>
      <c r="F451" s="8">
        <v>264.10000000000002</v>
      </c>
      <c r="G451" s="26">
        <f t="shared" si="12"/>
        <v>4225.6000000000004</v>
      </c>
      <c r="H451" s="1"/>
      <c r="I451" s="27">
        <f t="shared" si="13"/>
        <v>0</v>
      </c>
    </row>
    <row r="452" spans="1:9" x14ac:dyDescent="0.3">
      <c r="B452" s="6" t="s">
        <v>979</v>
      </c>
      <c r="C452" s="6" t="s">
        <v>980</v>
      </c>
      <c r="D452" s="6" t="s">
        <v>35</v>
      </c>
      <c r="E452" s="8">
        <v>1</v>
      </c>
      <c r="F452" s="8">
        <v>840</v>
      </c>
      <c r="G452" s="26">
        <f t="shared" si="12"/>
        <v>840</v>
      </c>
      <c r="H452" s="1"/>
      <c r="I452" s="27">
        <f t="shared" si="13"/>
        <v>0</v>
      </c>
    </row>
    <row r="453" spans="1:9" x14ac:dyDescent="0.3">
      <c r="B453" s="6" t="s">
        <v>981</v>
      </c>
      <c r="C453" s="6" t="s">
        <v>982</v>
      </c>
      <c r="D453" s="6" t="s">
        <v>37</v>
      </c>
      <c r="E453" s="8">
        <v>20</v>
      </c>
      <c r="F453" s="8">
        <v>19.43</v>
      </c>
      <c r="G453" s="26">
        <f t="shared" si="12"/>
        <v>388.6</v>
      </c>
      <c r="H453" s="1"/>
      <c r="I453" s="27">
        <f t="shared" si="13"/>
        <v>0</v>
      </c>
    </row>
    <row r="454" spans="1:9" x14ac:dyDescent="0.3">
      <c r="B454" s="6" t="s">
        <v>983</v>
      </c>
      <c r="C454" s="6" t="s">
        <v>984</v>
      </c>
      <c r="D454" s="6" t="s">
        <v>37</v>
      </c>
      <c r="E454" s="8">
        <v>5</v>
      </c>
      <c r="F454" s="8">
        <v>32.51</v>
      </c>
      <c r="G454" s="26">
        <f t="shared" si="12"/>
        <v>162.55000000000001</v>
      </c>
      <c r="H454" s="1"/>
      <c r="I454" s="27">
        <f t="shared" si="13"/>
        <v>0</v>
      </c>
    </row>
    <row r="455" spans="1:9" x14ac:dyDescent="0.3">
      <c r="B455" s="6" t="s">
        <v>985</v>
      </c>
      <c r="C455" s="6" t="s">
        <v>986</v>
      </c>
      <c r="D455" s="6" t="s">
        <v>35</v>
      </c>
      <c r="E455" s="8">
        <v>2</v>
      </c>
      <c r="F455" s="8">
        <v>112.68</v>
      </c>
      <c r="G455" s="26">
        <f t="shared" si="12"/>
        <v>225.36</v>
      </c>
      <c r="H455" s="1"/>
      <c r="I455" s="27">
        <f t="shared" si="13"/>
        <v>0</v>
      </c>
    </row>
    <row r="456" spans="1:9" x14ac:dyDescent="0.3">
      <c r="B456" s="6" t="s">
        <v>987</v>
      </c>
      <c r="C456" s="6" t="s">
        <v>988</v>
      </c>
      <c r="D456" s="6" t="s">
        <v>35</v>
      </c>
      <c r="E456" s="8">
        <v>8</v>
      </c>
      <c r="F456" s="8">
        <v>254.57</v>
      </c>
      <c r="G456" s="26">
        <f t="shared" si="12"/>
        <v>2036.56</v>
      </c>
      <c r="H456" s="1"/>
      <c r="I456" s="27">
        <f t="shared" si="13"/>
        <v>0</v>
      </c>
    </row>
    <row r="457" spans="1:9" x14ac:dyDescent="0.3">
      <c r="B457" s="6" t="s">
        <v>989</v>
      </c>
      <c r="C457" s="6" t="s">
        <v>990</v>
      </c>
      <c r="D457" s="6" t="s">
        <v>35</v>
      </c>
      <c r="E457" s="8">
        <v>12</v>
      </c>
      <c r="F457" s="8">
        <v>285.24</v>
      </c>
      <c r="G457" s="26">
        <f t="shared" si="12"/>
        <v>3422.88</v>
      </c>
      <c r="H457" s="1"/>
      <c r="I457" s="27">
        <f t="shared" si="13"/>
        <v>0</v>
      </c>
    </row>
    <row r="458" spans="1:9" x14ac:dyDescent="0.3">
      <c r="B458" s="6" t="s">
        <v>991</v>
      </c>
      <c r="C458" s="6" t="s">
        <v>992</v>
      </c>
      <c r="D458" s="6" t="s">
        <v>35</v>
      </c>
      <c r="E458" s="8">
        <v>12</v>
      </c>
      <c r="F458" s="8">
        <v>552.66999999999996</v>
      </c>
      <c r="G458" s="26">
        <f t="shared" si="12"/>
        <v>6632.04</v>
      </c>
      <c r="H458" s="1"/>
      <c r="I458" s="27">
        <f t="shared" si="13"/>
        <v>0</v>
      </c>
    </row>
    <row r="459" spans="1:9" x14ac:dyDescent="0.3">
      <c r="B459" s="6" t="s">
        <v>993</v>
      </c>
      <c r="C459" s="6" t="s">
        <v>994</v>
      </c>
      <c r="D459" s="6" t="s">
        <v>37</v>
      </c>
      <c r="E459" s="8">
        <v>2</v>
      </c>
      <c r="F459" s="8">
        <v>557.54999999999995</v>
      </c>
      <c r="G459" s="26">
        <f t="shared" si="12"/>
        <v>1115.0999999999999</v>
      </c>
      <c r="H459" s="1"/>
      <c r="I459" s="27">
        <f t="shared" si="13"/>
        <v>0</v>
      </c>
    </row>
    <row r="460" spans="1:9" x14ac:dyDescent="0.3">
      <c r="A460" s="6" t="s">
        <v>995</v>
      </c>
      <c r="B460" s="6" t="s">
        <v>996</v>
      </c>
      <c r="C460" s="6" t="s">
        <v>997</v>
      </c>
      <c r="G460" s="8"/>
      <c r="H460" s="29"/>
      <c r="I460" s="30"/>
    </row>
    <row r="461" spans="1:9" x14ac:dyDescent="0.3">
      <c r="B461" s="6" t="s">
        <v>998</v>
      </c>
      <c r="C461" s="6" t="s">
        <v>999</v>
      </c>
      <c r="D461" s="6" t="s">
        <v>35</v>
      </c>
      <c r="E461" s="8">
        <v>1</v>
      </c>
      <c r="F461" s="8">
        <v>240.98</v>
      </c>
      <c r="G461" s="26">
        <f t="shared" ref="G461:G524" si="14">ROUND(E461*F461,2)</f>
        <v>240.98</v>
      </c>
      <c r="H461" s="1"/>
      <c r="I461" s="27">
        <f t="shared" ref="I461:I524" si="15">ROUND(E461*H461,2)</f>
        <v>0</v>
      </c>
    </row>
    <row r="462" spans="1:9" x14ac:dyDescent="0.3">
      <c r="B462" s="6" t="s">
        <v>1000</v>
      </c>
      <c r="C462" s="6" t="s">
        <v>1001</v>
      </c>
      <c r="D462" s="6" t="s">
        <v>37</v>
      </c>
      <c r="E462" s="8">
        <v>100</v>
      </c>
      <c r="F462" s="8">
        <v>8.0399999999999991</v>
      </c>
      <c r="G462" s="26">
        <f t="shared" si="14"/>
        <v>804</v>
      </c>
      <c r="H462" s="1"/>
      <c r="I462" s="27">
        <f t="shared" si="15"/>
        <v>0</v>
      </c>
    </row>
    <row r="463" spans="1:9" x14ac:dyDescent="0.3">
      <c r="B463" s="6" t="s">
        <v>1002</v>
      </c>
      <c r="C463" s="6" t="s">
        <v>1003</v>
      </c>
      <c r="D463" s="6" t="s">
        <v>173</v>
      </c>
      <c r="E463" s="8">
        <v>15</v>
      </c>
      <c r="F463" s="8">
        <v>428.4</v>
      </c>
      <c r="G463" s="26">
        <f t="shared" si="14"/>
        <v>6426</v>
      </c>
      <c r="H463" s="1"/>
      <c r="I463" s="27">
        <f t="shared" si="15"/>
        <v>0</v>
      </c>
    </row>
    <row r="464" spans="1:9" x14ac:dyDescent="0.3">
      <c r="B464" s="6" t="s">
        <v>1004</v>
      </c>
      <c r="C464" s="6" t="s">
        <v>1005</v>
      </c>
      <c r="D464" s="6" t="s">
        <v>173</v>
      </c>
      <c r="E464" s="8">
        <v>210</v>
      </c>
      <c r="F464" s="8">
        <v>39.549999999999997</v>
      </c>
      <c r="G464" s="26">
        <f t="shared" si="14"/>
        <v>8305.5</v>
      </c>
      <c r="H464" s="1"/>
      <c r="I464" s="27">
        <f t="shared" si="15"/>
        <v>0</v>
      </c>
    </row>
    <row r="465" spans="1:9" x14ac:dyDescent="0.3">
      <c r="A465" s="6" t="s">
        <v>1006</v>
      </c>
      <c r="B465" s="6" t="s">
        <v>1007</v>
      </c>
      <c r="C465" s="6" t="s">
        <v>1008</v>
      </c>
      <c r="G465" s="8"/>
      <c r="H465" s="29"/>
      <c r="I465" s="30"/>
    </row>
    <row r="466" spans="1:9" x14ac:dyDescent="0.3">
      <c r="A466" s="6" t="s">
        <v>1009</v>
      </c>
      <c r="B466" s="6" t="s">
        <v>1010</v>
      </c>
      <c r="C466" s="6" t="s">
        <v>535</v>
      </c>
      <c r="G466" s="8"/>
      <c r="H466" s="29"/>
      <c r="I466" s="30"/>
    </row>
    <row r="467" spans="1:9" x14ac:dyDescent="0.3">
      <c r="B467" s="6" t="s">
        <v>1011</v>
      </c>
      <c r="C467" s="6" t="s">
        <v>1012</v>
      </c>
      <c r="D467" s="6" t="s">
        <v>34</v>
      </c>
      <c r="E467" s="8">
        <v>498.48</v>
      </c>
      <c r="F467" s="8">
        <v>23.55</v>
      </c>
      <c r="G467" s="26">
        <f t="shared" si="14"/>
        <v>11739.2</v>
      </c>
      <c r="H467" s="1"/>
      <c r="I467" s="27">
        <f t="shared" si="15"/>
        <v>0</v>
      </c>
    </row>
    <row r="468" spans="1:9" x14ac:dyDescent="0.3">
      <c r="B468" s="6" t="s">
        <v>1013</v>
      </c>
      <c r="C468" s="6" t="s">
        <v>1014</v>
      </c>
      <c r="D468" s="6" t="s">
        <v>34</v>
      </c>
      <c r="E468" s="8">
        <v>461.8</v>
      </c>
      <c r="F468" s="8">
        <v>84.77</v>
      </c>
      <c r="G468" s="26">
        <f t="shared" si="14"/>
        <v>39146.79</v>
      </c>
      <c r="H468" s="1"/>
      <c r="I468" s="27">
        <f t="shared" si="15"/>
        <v>0</v>
      </c>
    </row>
    <row r="469" spans="1:9" x14ac:dyDescent="0.3">
      <c r="B469" s="6" t="s">
        <v>1015</v>
      </c>
      <c r="C469" s="6" t="s">
        <v>1016</v>
      </c>
      <c r="D469" s="6" t="s">
        <v>34</v>
      </c>
      <c r="E469" s="8">
        <v>49.2</v>
      </c>
      <c r="F469" s="8">
        <v>106.48</v>
      </c>
      <c r="G469" s="26">
        <f t="shared" si="14"/>
        <v>5238.82</v>
      </c>
      <c r="H469" s="1"/>
      <c r="I469" s="27">
        <f t="shared" si="15"/>
        <v>0</v>
      </c>
    </row>
    <row r="470" spans="1:9" x14ac:dyDescent="0.3">
      <c r="B470" s="6" t="s">
        <v>1017</v>
      </c>
      <c r="C470" s="6" t="s">
        <v>1018</v>
      </c>
      <c r="D470" s="6" t="s">
        <v>34</v>
      </c>
      <c r="E470" s="8">
        <v>19.2</v>
      </c>
      <c r="F470" s="8">
        <v>107.74</v>
      </c>
      <c r="G470" s="26">
        <f t="shared" si="14"/>
        <v>2068.61</v>
      </c>
      <c r="H470" s="1"/>
      <c r="I470" s="27">
        <f t="shared" si="15"/>
        <v>0</v>
      </c>
    </row>
    <row r="471" spans="1:9" x14ac:dyDescent="0.3">
      <c r="B471" s="6" t="s">
        <v>1019</v>
      </c>
      <c r="C471" s="6" t="s">
        <v>1020</v>
      </c>
      <c r="D471" s="6" t="s">
        <v>34</v>
      </c>
      <c r="E471" s="8">
        <v>20.079999999999998</v>
      </c>
      <c r="F471" s="8">
        <v>86.03</v>
      </c>
      <c r="G471" s="26">
        <f t="shared" si="14"/>
        <v>1727.48</v>
      </c>
      <c r="H471" s="1"/>
      <c r="I471" s="27">
        <f t="shared" si="15"/>
        <v>0</v>
      </c>
    </row>
    <row r="472" spans="1:9" x14ac:dyDescent="0.3">
      <c r="A472" s="6" t="s">
        <v>1021</v>
      </c>
      <c r="B472" s="6" t="s">
        <v>1022</v>
      </c>
      <c r="C472" s="6" t="s">
        <v>1023</v>
      </c>
      <c r="G472" s="8"/>
      <c r="H472" s="29"/>
      <c r="I472" s="30"/>
    </row>
    <row r="473" spans="1:9" x14ac:dyDescent="0.3">
      <c r="B473" s="6" t="s">
        <v>1024</v>
      </c>
      <c r="C473" s="6" t="s">
        <v>1025</v>
      </c>
      <c r="D473" s="6" t="s">
        <v>34</v>
      </c>
      <c r="E473" s="8">
        <v>119.28</v>
      </c>
      <c r="F473" s="8">
        <v>32.42</v>
      </c>
      <c r="G473" s="26">
        <f t="shared" si="14"/>
        <v>3867.06</v>
      </c>
      <c r="H473" s="1"/>
      <c r="I473" s="27">
        <f t="shared" si="15"/>
        <v>0</v>
      </c>
    </row>
    <row r="474" spans="1:9" x14ac:dyDescent="0.3">
      <c r="B474" s="6" t="s">
        <v>1026</v>
      </c>
      <c r="C474" s="6" t="s">
        <v>1027</v>
      </c>
      <c r="D474" s="6" t="s">
        <v>35</v>
      </c>
      <c r="E474" s="8">
        <v>4</v>
      </c>
      <c r="F474" s="8">
        <v>47.12</v>
      </c>
      <c r="G474" s="26">
        <f t="shared" si="14"/>
        <v>188.48</v>
      </c>
      <c r="H474" s="1"/>
      <c r="I474" s="27">
        <f t="shared" si="15"/>
        <v>0</v>
      </c>
    </row>
    <row r="475" spans="1:9" x14ac:dyDescent="0.3">
      <c r="B475" s="6" t="s">
        <v>1028</v>
      </c>
      <c r="C475" s="6" t="s">
        <v>1029</v>
      </c>
      <c r="D475" s="6" t="s">
        <v>35</v>
      </c>
      <c r="E475" s="8">
        <v>4</v>
      </c>
      <c r="F475" s="8">
        <v>274.45999999999998</v>
      </c>
      <c r="G475" s="26">
        <f t="shared" si="14"/>
        <v>1097.8399999999999</v>
      </c>
      <c r="H475" s="1"/>
      <c r="I475" s="27">
        <f t="shared" si="15"/>
        <v>0</v>
      </c>
    </row>
    <row r="476" spans="1:9" x14ac:dyDescent="0.3">
      <c r="B476" s="6" t="s">
        <v>1030</v>
      </c>
      <c r="C476" s="6" t="s">
        <v>1031</v>
      </c>
      <c r="D476" s="6" t="s">
        <v>37</v>
      </c>
      <c r="E476" s="8">
        <v>2209.4</v>
      </c>
      <c r="F476" s="8">
        <v>13.64</v>
      </c>
      <c r="G476" s="26">
        <f t="shared" si="14"/>
        <v>30136.22</v>
      </c>
      <c r="H476" s="1"/>
      <c r="I476" s="27">
        <f t="shared" si="15"/>
        <v>0</v>
      </c>
    </row>
    <row r="477" spans="1:9" x14ac:dyDescent="0.3">
      <c r="B477" s="6" t="s">
        <v>1032</v>
      </c>
      <c r="C477" s="6" t="s">
        <v>1033</v>
      </c>
      <c r="D477" s="6" t="s">
        <v>34</v>
      </c>
      <c r="E477" s="8">
        <v>498.48</v>
      </c>
      <c r="F477" s="8">
        <v>41.06</v>
      </c>
      <c r="G477" s="26">
        <f t="shared" si="14"/>
        <v>20467.59</v>
      </c>
      <c r="H477" s="1"/>
      <c r="I477" s="27">
        <f t="shared" si="15"/>
        <v>0</v>
      </c>
    </row>
    <row r="478" spans="1:9" x14ac:dyDescent="0.3">
      <c r="B478" s="6" t="s">
        <v>1034</v>
      </c>
      <c r="C478" s="6" t="s">
        <v>1035</v>
      </c>
      <c r="D478" s="6" t="s">
        <v>37</v>
      </c>
      <c r="E478" s="8">
        <v>700.5</v>
      </c>
      <c r="F478" s="8">
        <v>25.85</v>
      </c>
      <c r="G478" s="26">
        <f t="shared" si="14"/>
        <v>18107.93</v>
      </c>
      <c r="H478" s="1"/>
      <c r="I478" s="27">
        <f t="shared" si="15"/>
        <v>0</v>
      </c>
    </row>
    <row r="479" spans="1:9" x14ac:dyDescent="0.3">
      <c r="B479" s="6" t="s">
        <v>1036</v>
      </c>
      <c r="C479" s="6" t="s">
        <v>1037</v>
      </c>
      <c r="D479" s="6" t="s">
        <v>37</v>
      </c>
      <c r="E479" s="8">
        <v>460</v>
      </c>
      <c r="F479" s="8">
        <v>19.87</v>
      </c>
      <c r="G479" s="26">
        <f t="shared" si="14"/>
        <v>9140.2000000000007</v>
      </c>
      <c r="H479" s="1"/>
      <c r="I479" s="27">
        <f t="shared" si="15"/>
        <v>0</v>
      </c>
    </row>
    <row r="480" spans="1:9" x14ac:dyDescent="0.3">
      <c r="A480" s="6" t="s">
        <v>1038</v>
      </c>
      <c r="B480" s="6" t="s">
        <v>1039</v>
      </c>
      <c r="C480" s="6" t="s">
        <v>1040</v>
      </c>
      <c r="G480" s="8"/>
      <c r="H480" s="29"/>
      <c r="I480" s="30"/>
    </row>
    <row r="481" spans="1:9" x14ac:dyDescent="0.3">
      <c r="B481" s="6" t="s">
        <v>1041</v>
      </c>
      <c r="C481" s="6" t="s">
        <v>1042</v>
      </c>
      <c r="D481" s="6" t="s">
        <v>35</v>
      </c>
      <c r="E481" s="8">
        <v>18</v>
      </c>
      <c r="F481" s="8">
        <v>1356</v>
      </c>
      <c r="G481" s="26">
        <f t="shared" si="14"/>
        <v>24408</v>
      </c>
      <c r="H481" s="1"/>
      <c r="I481" s="27">
        <f t="shared" si="15"/>
        <v>0</v>
      </c>
    </row>
    <row r="482" spans="1:9" x14ac:dyDescent="0.3">
      <c r="B482" s="6" t="s">
        <v>1043</v>
      </c>
      <c r="C482" s="6" t="s">
        <v>1044</v>
      </c>
      <c r="D482" s="6" t="s">
        <v>37</v>
      </c>
      <c r="E482" s="8">
        <v>700.5</v>
      </c>
      <c r="F482" s="8">
        <v>25.19</v>
      </c>
      <c r="G482" s="26">
        <f t="shared" si="14"/>
        <v>17645.599999999999</v>
      </c>
      <c r="H482" s="1"/>
      <c r="I482" s="27">
        <f t="shared" si="15"/>
        <v>0</v>
      </c>
    </row>
    <row r="483" spans="1:9" x14ac:dyDescent="0.3">
      <c r="A483" s="6" t="s">
        <v>1045</v>
      </c>
      <c r="B483" s="6" t="s">
        <v>1046</v>
      </c>
      <c r="C483" s="6" t="s">
        <v>1047</v>
      </c>
      <c r="G483" s="8"/>
      <c r="H483" s="29"/>
      <c r="I483" s="30"/>
    </row>
    <row r="484" spans="1:9" x14ac:dyDescent="0.3">
      <c r="B484" s="6" t="s">
        <v>1048</v>
      </c>
      <c r="C484" s="6" t="s">
        <v>1049</v>
      </c>
      <c r="D484" s="6" t="s">
        <v>35</v>
      </c>
      <c r="E484" s="8">
        <v>2</v>
      </c>
      <c r="F484" s="8">
        <v>23.7</v>
      </c>
      <c r="G484" s="26">
        <f t="shared" si="14"/>
        <v>47.4</v>
      </c>
      <c r="H484" s="1"/>
      <c r="I484" s="27">
        <f t="shared" si="15"/>
        <v>0</v>
      </c>
    </row>
    <row r="485" spans="1:9" x14ac:dyDescent="0.3">
      <c r="B485" s="6" t="s">
        <v>1050</v>
      </c>
      <c r="C485" s="6" t="s">
        <v>1051</v>
      </c>
      <c r="D485" s="6" t="s">
        <v>35</v>
      </c>
      <c r="E485" s="8">
        <v>2</v>
      </c>
      <c r="F485" s="8">
        <v>24.75</v>
      </c>
      <c r="G485" s="26">
        <f t="shared" si="14"/>
        <v>49.5</v>
      </c>
      <c r="H485" s="1"/>
      <c r="I485" s="27">
        <f t="shared" si="15"/>
        <v>0</v>
      </c>
    </row>
    <row r="486" spans="1:9" x14ac:dyDescent="0.3">
      <c r="B486" s="6" t="s">
        <v>1052</v>
      </c>
      <c r="C486" s="6" t="s">
        <v>1053</v>
      </c>
      <c r="D486" s="6" t="s">
        <v>35</v>
      </c>
      <c r="E486" s="8">
        <v>4</v>
      </c>
      <c r="F486" s="8">
        <v>16.600000000000001</v>
      </c>
      <c r="G486" s="26">
        <f t="shared" si="14"/>
        <v>66.400000000000006</v>
      </c>
      <c r="H486" s="1"/>
      <c r="I486" s="27">
        <f t="shared" si="15"/>
        <v>0</v>
      </c>
    </row>
    <row r="487" spans="1:9" x14ac:dyDescent="0.3">
      <c r="B487" s="6" t="s">
        <v>1054</v>
      </c>
      <c r="C487" s="6" t="s">
        <v>1055</v>
      </c>
      <c r="D487" s="6" t="s">
        <v>35</v>
      </c>
      <c r="E487" s="8">
        <v>4</v>
      </c>
      <c r="F487" s="8">
        <v>45.11</v>
      </c>
      <c r="G487" s="26">
        <f t="shared" si="14"/>
        <v>180.44</v>
      </c>
      <c r="H487" s="1"/>
      <c r="I487" s="27">
        <f t="shared" si="15"/>
        <v>0</v>
      </c>
    </row>
    <row r="488" spans="1:9" x14ac:dyDescent="0.3">
      <c r="B488" s="6" t="s">
        <v>1056</v>
      </c>
      <c r="C488" s="6" t="s">
        <v>1057</v>
      </c>
      <c r="D488" s="6" t="s">
        <v>35</v>
      </c>
      <c r="E488" s="8">
        <v>2</v>
      </c>
      <c r="F488" s="8">
        <v>20.97</v>
      </c>
      <c r="G488" s="26">
        <f t="shared" si="14"/>
        <v>41.94</v>
      </c>
      <c r="H488" s="1"/>
      <c r="I488" s="27">
        <f t="shared" si="15"/>
        <v>0</v>
      </c>
    </row>
    <row r="489" spans="1:9" x14ac:dyDescent="0.3">
      <c r="B489" s="6" t="s">
        <v>1058</v>
      </c>
      <c r="C489" s="6" t="s">
        <v>1059</v>
      </c>
      <c r="D489" s="6" t="s">
        <v>35</v>
      </c>
      <c r="E489" s="8">
        <v>2</v>
      </c>
      <c r="F489" s="8">
        <v>16.600000000000001</v>
      </c>
      <c r="G489" s="26">
        <f t="shared" si="14"/>
        <v>33.200000000000003</v>
      </c>
      <c r="H489" s="1"/>
      <c r="I489" s="27">
        <f t="shared" si="15"/>
        <v>0</v>
      </c>
    </row>
    <row r="490" spans="1:9" x14ac:dyDescent="0.3">
      <c r="B490" s="6" t="s">
        <v>1060</v>
      </c>
      <c r="C490" s="6" t="s">
        <v>1061</v>
      </c>
      <c r="D490" s="6" t="s">
        <v>35</v>
      </c>
      <c r="E490" s="8">
        <v>36</v>
      </c>
      <c r="F490" s="8">
        <v>34.25</v>
      </c>
      <c r="G490" s="26">
        <f t="shared" si="14"/>
        <v>1233</v>
      </c>
      <c r="H490" s="1"/>
      <c r="I490" s="27">
        <f t="shared" si="15"/>
        <v>0</v>
      </c>
    </row>
    <row r="491" spans="1:9" x14ac:dyDescent="0.3">
      <c r="B491" s="6" t="s">
        <v>1062</v>
      </c>
      <c r="C491" s="6" t="s">
        <v>1063</v>
      </c>
      <c r="D491" s="6" t="s">
        <v>35</v>
      </c>
      <c r="E491" s="8">
        <v>18</v>
      </c>
      <c r="F491" s="8">
        <v>13.2</v>
      </c>
      <c r="G491" s="26">
        <f t="shared" si="14"/>
        <v>237.6</v>
      </c>
      <c r="H491" s="1"/>
      <c r="I491" s="27">
        <f t="shared" si="15"/>
        <v>0</v>
      </c>
    </row>
    <row r="492" spans="1:9" x14ac:dyDescent="0.3">
      <c r="B492" s="6" t="s">
        <v>1064</v>
      </c>
      <c r="C492" s="6" t="s">
        <v>1065</v>
      </c>
      <c r="D492" s="6" t="s">
        <v>35</v>
      </c>
      <c r="E492" s="8">
        <v>6</v>
      </c>
      <c r="F492" s="8">
        <v>125.55</v>
      </c>
      <c r="G492" s="26">
        <f t="shared" si="14"/>
        <v>753.3</v>
      </c>
      <c r="H492" s="1"/>
      <c r="I492" s="27">
        <f t="shared" si="15"/>
        <v>0</v>
      </c>
    </row>
    <row r="493" spans="1:9" x14ac:dyDescent="0.3">
      <c r="B493" s="6" t="s">
        <v>1066</v>
      </c>
      <c r="C493" s="6" t="s">
        <v>1067</v>
      </c>
      <c r="D493" s="6" t="s">
        <v>35</v>
      </c>
      <c r="E493" s="8">
        <v>8</v>
      </c>
      <c r="F493" s="8">
        <v>125.55</v>
      </c>
      <c r="G493" s="26">
        <f t="shared" si="14"/>
        <v>1004.4</v>
      </c>
      <c r="H493" s="1"/>
      <c r="I493" s="27">
        <f t="shared" si="15"/>
        <v>0</v>
      </c>
    </row>
    <row r="494" spans="1:9" x14ac:dyDescent="0.3">
      <c r="B494" s="6" t="s">
        <v>1068</v>
      </c>
      <c r="C494" s="6" t="s">
        <v>1069</v>
      </c>
      <c r="D494" s="6" t="s">
        <v>35</v>
      </c>
      <c r="E494" s="8">
        <v>18</v>
      </c>
      <c r="F494" s="8">
        <v>15.51</v>
      </c>
      <c r="G494" s="26">
        <f t="shared" si="14"/>
        <v>279.18</v>
      </c>
      <c r="H494" s="1"/>
      <c r="I494" s="27">
        <f t="shared" si="15"/>
        <v>0</v>
      </c>
    </row>
    <row r="495" spans="1:9" x14ac:dyDescent="0.3">
      <c r="B495" s="6" t="s">
        <v>1070</v>
      </c>
      <c r="C495" s="6" t="s">
        <v>1071</v>
      </c>
      <c r="D495" s="6" t="s">
        <v>35</v>
      </c>
      <c r="E495" s="8">
        <v>460</v>
      </c>
      <c r="F495" s="8">
        <v>51.04</v>
      </c>
      <c r="G495" s="26">
        <f t="shared" si="14"/>
        <v>23478.400000000001</v>
      </c>
      <c r="H495" s="1"/>
      <c r="I495" s="27">
        <f t="shared" si="15"/>
        <v>0</v>
      </c>
    </row>
    <row r="496" spans="1:9" x14ac:dyDescent="0.3">
      <c r="A496" s="6" t="s">
        <v>1072</v>
      </c>
      <c r="B496" s="6" t="s">
        <v>1073</v>
      </c>
      <c r="C496" s="6" t="s">
        <v>276</v>
      </c>
      <c r="G496" s="8"/>
      <c r="H496" s="29"/>
      <c r="I496" s="30"/>
    </row>
    <row r="497" spans="1:9" x14ac:dyDescent="0.3">
      <c r="B497" s="6" t="s">
        <v>1074</v>
      </c>
      <c r="C497" s="6" t="s">
        <v>280</v>
      </c>
      <c r="D497" s="6" t="s">
        <v>37</v>
      </c>
      <c r="E497" s="8">
        <v>28</v>
      </c>
      <c r="F497" s="8">
        <v>328.69</v>
      </c>
      <c r="G497" s="26">
        <f t="shared" si="14"/>
        <v>9203.32</v>
      </c>
      <c r="H497" s="1"/>
      <c r="I497" s="27">
        <f t="shared" si="15"/>
        <v>0</v>
      </c>
    </row>
    <row r="498" spans="1:9" x14ac:dyDescent="0.3">
      <c r="B498" s="6" t="s">
        <v>1075</v>
      </c>
      <c r="C498" s="6" t="s">
        <v>1076</v>
      </c>
      <c r="D498" s="6" t="s">
        <v>35</v>
      </c>
      <c r="E498" s="8">
        <v>2</v>
      </c>
      <c r="F498" s="8">
        <v>1241.69</v>
      </c>
      <c r="G498" s="26">
        <f t="shared" si="14"/>
        <v>2483.38</v>
      </c>
      <c r="H498" s="1"/>
      <c r="I498" s="27">
        <f t="shared" si="15"/>
        <v>0</v>
      </c>
    </row>
    <row r="499" spans="1:9" x14ac:dyDescent="0.3">
      <c r="B499" s="6" t="s">
        <v>1077</v>
      </c>
      <c r="C499" s="6" t="s">
        <v>1078</v>
      </c>
      <c r="D499" s="6" t="s">
        <v>35</v>
      </c>
      <c r="E499" s="8">
        <v>4</v>
      </c>
      <c r="F499" s="8">
        <v>1829.87</v>
      </c>
      <c r="G499" s="26">
        <f t="shared" si="14"/>
        <v>7319.48</v>
      </c>
      <c r="H499" s="1"/>
      <c r="I499" s="27">
        <f t="shared" si="15"/>
        <v>0</v>
      </c>
    </row>
    <row r="500" spans="1:9" x14ac:dyDescent="0.3">
      <c r="A500" s="6" t="s">
        <v>1079</v>
      </c>
      <c r="B500" s="6" t="s">
        <v>1080</v>
      </c>
      <c r="C500" s="6" t="s">
        <v>93</v>
      </c>
      <c r="G500" s="8"/>
      <c r="H500" s="29"/>
      <c r="I500" s="30"/>
    </row>
    <row r="501" spans="1:9" x14ac:dyDescent="0.3">
      <c r="B501" s="6" t="s">
        <v>1081</v>
      </c>
      <c r="C501" s="6" t="s">
        <v>1082</v>
      </c>
      <c r="D501" s="6" t="s">
        <v>37</v>
      </c>
      <c r="E501" s="8">
        <v>1400</v>
      </c>
      <c r="F501" s="8">
        <v>10.7</v>
      </c>
      <c r="G501" s="26">
        <f t="shared" si="14"/>
        <v>14980</v>
      </c>
      <c r="H501" s="1"/>
      <c r="I501" s="27">
        <f t="shared" si="15"/>
        <v>0</v>
      </c>
    </row>
    <row r="502" spans="1:9" x14ac:dyDescent="0.3">
      <c r="A502" s="6" t="s">
        <v>1083</v>
      </c>
      <c r="B502" s="6" t="s">
        <v>1084</v>
      </c>
      <c r="C502" s="6" t="s">
        <v>1085</v>
      </c>
      <c r="G502" s="8"/>
      <c r="H502" s="29"/>
      <c r="I502" s="30"/>
    </row>
    <row r="503" spans="1:9" x14ac:dyDescent="0.3">
      <c r="B503" s="6" t="s">
        <v>1086</v>
      </c>
      <c r="C503" s="6" t="s">
        <v>1087</v>
      </c>
      <c r="D503" s="6" t="s">
        <v>34</v>
      </c>
      <c r="E503" s="8">
        <v>479.24</v>
      </c>
      <c r="F503" s="8">
        <v>4.8</v>
      </c>
      <c r="G503" s="26">
        <f t="shared" si="14"/>
        <v>2300.35</v>
      </c>
      <c r="H503" s="1"/>
      <c r="I503" s="27">
        <f t="shared" si="15"/>
        <v>0</v>
      </c>
    </row>
    <row r="504" spans="1:9" x14ac:dyDescent="0.3">
      <c r="B504" s="6" t="s">
        <v>1088</v>
      </c>
      <c r="C504" s="6" t="s">
        <v>1089</v>
      </c>
      <c r="D504" s="6" t="s">
        <v>34</v>
      </c>
      <c r="E504" s="8">
        <v>45.12</v>
      </c>
      <c r="F504" s="8">
        <v>41.21</v>
      </c>
      <c r="G504" s="26">
        <f t="shared" si="14"/>
        <v>1859.4</v>
      </c>
      <c r="H504" s="1"/>
      <c r="I504" s="27">
        <f t="shared" si="15"/>
        <v>0</v>
      </c>
    </row>
    <row r="505" spans="1:9" x14ac:dyDescent="0.3">
      <c r="A505" s="6" t="s">
        <v>482</v>
      </c>
      <c r="B505" s="6" t="s">
        <v>1090</v>
      </c>
      <c r="C505" s="6" t="s">
        <v>1091</v>
      </c>
      <c r="G505" s="8"/>
      <c r="H505" s="29"/>
      <c r="I505" s="30"/>
    </row>
    <row r="506" spans="1:9" x14ac:dyDescent="0.3">
      <c r="A506" s="6" t="s">
        <v>1092</v>
      </c>
      <c r="B506" s="6" t="s">
        <v>1093</v>
      </c>
      <c r="C506" s="6" t="s">
        <v>1094</v>
      </c>
      <c r="G506" s="8"/>
      <c r="H506" s="29"/>
      <c r="I506" s="30"/>
    </row>
    <row r="507" spans="1:9" x14ac:dyDescent="0.3">
      <c r="A507" s="6" t="s">
        <v>1095</v>
      </c>
      <c r="B507" s="6" t="s">
        <v>1096</v>
      </c>
      <c r="C507" s="6" t="s">
        <v>1097</v>
      </c>
      <c r="G507" s="8"/>
      <c r="H507" s="29"/>
      <c r="I507" s="30"/>
    </row>
    <row r="508" spans="1:9" x14ac:dyDescent="0.3">
      <c r="B508" s="6" t="s">
        <v>1098</v>
      </c>
      <c r="C508" s="6" t="s">
        <v>1099</v>
      </c>
      <c r="D508" s="6" t="s">
        <v>35</v>
      </c>
      <c r="E508" s="8">
        <v>5</v>
      </c>
      <c r="F508" s="8">
        <v>113035.48</v>
      </c>
      <c r="G508" s="26">
        <f t="shared" si="14"/>
        <v>565177.4</v>
      </c>
      <c r="H508" s="1"/>
      <c r="I508" s="27">
        <f t="shared" si="15"/>
        <v>0</v>
      </c>
    </row>
    <row r="509" spans="1:9" x14ac:dyDescent="0.3">
      <c r="B509" s="6" t="s">
        <v>1100</v>
      </c>
      <c r="C509" s="6" t="s">
        <v>1101</v>
      </c>
      <c r="D509" s="6" t="s">
        <v>35</v>
      </c>
      <c r="E509" s="8">
        <v>5</v>
      </c>
      <c r="F509" s="8">
        <v>13179.39</v>
      </c>
      <c r="G509" s="26">
        <f t="shared" si="14"/>
        <v>65896.95</v>
      </c>
      <c r="H509" s="1"/>
      <c r="I509" s="27">
        <f t="shared" si="15"/>
        <v>0</v>
      </c>
    </row>
    <row r="510" spans="1:9" x14ac:dyDescent="0.3">
      <c r="B510" s="6" t="s">
        <v>1102</v>
      </c>
      <c r="C510" s="6" t="s">
        <v>1103</v>
      </c>
      <c r="D510" s="6" t="s">
        <v>35</v>
      </c>
      <c r="E510" s="8">
        <v>5</v>
      </c>
      <c r="F510" s="8">
        <v>4499.91</v>
      </c>
      <c r="G510" s="26">
        <f t="shared" si="14"/>
        <v>22499.55</v>
      </c>
      <c r="H510" s="1"/>
      <c r="I510" s="27">
        <f t="shared" si="15"/>
        <v>0</v>
      </c>
    </row>
    <row r="511" spans="1:9" x14ac:dyDescent="0.3">
      <c r="B511" s="6" t="s">
        <v>1104</v>
      </c>
      <c r="C511" s="6" t="s">
        <v>1105</v>
      </c>
      <c r="D511" s="6" t="s">
        <v>35</v>
      </c>
      <c r="E511" s="8">
        <v>25</v>
      </c>
      <c r="F511" s="8">
        <v>551.72</v>
      </c>
      <c r="G511" s="26">
        <f t="shared" si="14"/>
        <v>13793</v>
      </c>
      <c r="H511" s="1"/>
      <c r="I511" s="27">
        <f t="shared" si="15"/>
        <v>0</v>
      </c>
    </row>
    <row r="512" spans="1:9" x14ac:dyDescent="0.3">
      <c r="B512" s="6" t="s">
        <v>1106</v>
      </c>
      <c r="C512" s="6" t="s">
        <v>1107</v>
      </c>
      <c r="D512" s="6" t="s">
        <v>35</v>
      </c>
      <c r="E512" s="8">
        <v>5</v>
      </c>
      <c r="F512" s="8">
        <v>1493.67</v>
      </c>
      <c r="G512" s="26">
        <f t="shared" si="14"/>
        <v>7468.35</v>
      </c>
      <c r="H512" s="1"/>
      <c r="I512" s="27">
        <f t="shared" si="15"/>
        <v>0</v>
      </c>
    </row>
    <row r="513" spans="1:9" x14ac:dyDescent="0.3">
      <c r="B513" s="6" t="s">
        <v>1108</v>
      </c>
      <c r="C513" s="6" t="s">
        <v>1109</v>
      </c>
      <c r="D513" s="6" t="s">
        <v>35</v>
      </c>
      <c r="E513" s="8">
        <v>5</v>
      </c>
      <c r="F513" s="8">
        <v>694.13</v>
      </c>
      <c r="G513" s="26">
        <f t="shared" si="14"/>
        <v>3470.65</v>
      </c>
      <c r="H513" s="1"/>
      <c r="I513" s="27">
        <f t="shared" si="15"/>
        <v>0</v>
      </c>
    </row>
    <row r="514" spans="1:9" x14ac:dyDescent="0.3">
      <c r="B514" s="6" t="s">
        <v>1110</v>
      </c>
      <c r="C514" s="6" t="s">
        <v>1111</v>
      </c>
      <c r="D514" s="6" t="s">
        <v>35</v>
      </c>
      <c r="E514" s="8">
        <v>5</v>
      </c>
      <c r="F514" s="8">
        <v>2180.64</v>
      </c>
      <c r="G514" s="26">
        <f t="shared" si="14"/>
        <v>10903.2</v>
      </c>
      <c r="H514" s="1"/>
      <c r="I514" s="27">
        <f t="shared" si="15"/>
        <v>0</v>
      </c>
    </row>
    <row r="515" spans="1:9" x14ac:dyDescent="0.3">
      <c r="B515" s="6" t="s">
        <v>1112</v>
      </c>
      <c r="C515" s="6" t="s">
        <v>1113</v>
      </c>
      <c r="D515" s="6" t="s">
        <v>35</v>
      </c>
      <c r="E515" s="8">
        <v>5</v>
      </c>
      <c r="F515" s="8">
        <v>4027.41</v>
      </c>
      <c r="G515" s="26">
        <f t="shared" si="14"/>
        <v>20137.05</v>
      </c>
      <c r="H515" s="1"/>
      <c r="I515" s="27">
        <f t="shared" si="15"/>
        <v>0</v>
      </c>
    </row>
    <row r="516" spans="1:9" x14ac:dyDescent="0.3">
      <c r="B516" s="6" t="s">
        <v>1114</v>
      </c>
      <c r="C516" s="6" t="s">
        <v>1115</v>
      </c>
      <c r="D516" s="6" t="s">
        <v>35</v>
      </c>
      <c r="E516" s="8">
        <v>5</v>
      </c>
      <c r="F516" s="8">
        <v>1155</v>
      </c>
      <c r="G516" s="26">
        <f t="shared" si="14"/>
        <v>5775</v>
      </c>
      <c r="H516" s="1"/>
      <c r="I516" s="27">
        <f t="shared" si="15"/>
        <v>0</v>
      </c>
    </row>
    <row r="517" spans="1:9" x14ac:dyDescent="0.3">
      <c r="A517" s="6" t="s">
        <v>1116</v>
      </c>
      <c r="B517" s="6" t="s">
        <v>1117</v>
      </c>
      <c r="C517" s="6" t="s">
        <v>1118</v>
      </c>
      <c r="G517" s="8"/>
      <c r="H517" s="29"/>
      <c r="I517" s="30"/>
    </row>
    <row r="518" spans="1:9" x14ac:dyDescent="0.3">
      <c r="B518" s="6" t="s">
        <v>1119</v>
      </c>
      <c r="C518" s="6" t="s">
        <v>1120</v>
      </c>
      <c r="D518" s="6" t="s">
        <v>35</v>
      </c>
      <c r="E518" s="8">
        <v>8</v>
      </c>
      <c r="F518" s="8">
        <v>151169.32999999999</v>
      </c>
      <c r="G518" s="26">
        <f t="shared" si="14"/>
        <v>1209354.6399999999</v>
      </c>
      <c r="H518" s="1"/>
      <c r="I518" s="27">
        <f t="shared" si="15"/>
        <v>0</v>
      </c>
    </row>
    <row r="519" spans="1:9" x14ac:dyDescent="0.3">
      <c r="B519" s="6" t="s">
        <v>1121</v>
      </c>
      <c r="C519" s="6" t="s">
        <v>1122</v>
      </c>
      <c r="D519" s="6" t="s">
        <v>35</v>
      </c>
      <c r="E519" s="8">
        <v>8</v>
      </c>
      <c r="F519" s="8">
        <v>347.07</v>
      </c>
      <c r="G519" s="26">
        <f t="shared" si="14"/>
        <v>2776.56</v>
      </c>
      <c r="H519" s="1"/>
      <c r="I519" s="27">
        <f t="shared" si="15"/>
        <v>0</v>
      </c>
    </row>
    <row r="520" spans="1:9" x14ac:dyDescent="0.3">
      <c r="B520" s="6" t="s">
        <v>1123</v>
      </c>
      <c r="C520" s="6" t="s">
        <v>1107</v>
      </c>
      <c r="D520" s="6" t="s">
        <v>35</v>
      </c>
      <c r="E520" s="8">
        <v>8</v>
      </c>
      <c r="F520" s="8">
        <v>1358.13</v>
      </c>
      <c r="G520" s="26">
        <f t="shared" si="14"/>
        <v>10865.04</v>
      </c>
      <c r="H520" s="1"/>
      <c r="I520" s="27">
        <f t="shared" si="15"/>
        <v>0</v>
      </c>
    </row>
    <row r="521" spans="1:9" x14ac:dyDescent="0.3">
      <c r="B521" s="6" t="s">
        <v>1124</v>
      </c>
      <c r="C521" s="6" t="s">
        <v>1125</v>
      </c>
      <c r="D521" s="6" t="s">
        <v>35</v>
      </c>
      <c r="E521" s="8">
        <v>8</v>
      </c>
      <c r="F521" s="8">
        <v>840</v>
      </c>
      <c r="G521" s="26">
        <f t="shared" si="14"/>
        <v>6720</v>
      </c>
      <c r="H521" s="1"/>
      <c r="I521" s="27">
        <f t="shared" si="15"/>
        <v>0</v>
      </c>
    </row>
    <row r="522" spans="1:9" x14ac:dyDescent="0.3">
      <c r="B522" s="6" t="s">
        <v>1126</v>
      </c>
      <c r="C522" s="6" t="s">
        <v>1127</v>
      </c>
      <c r="D522" s="6" t="s">
        <v>35</v>
      </c>
      <c r="E522" s="8">
        <v>8</v>
      </c>
      <c r="F522" s="8">
        <v>3967.06</v>
      </c>
      <c r="G522" s="26">
        <f t="shared" si="14"/>
        <v>31736.48</v>
      </c>
      <c r="H522" s="1"/>
      <c r="I522" s="27">
        <f t="shared" si="15"/>
        <v>0</v>
      </c>
    </row>
    <row r="523" spans="1:9" x14ac:dyDescent="0.3">
      <c r="B523" s="6" t="s">
        <v>1128</v>
      </c>
      <c r="C523" s="6" t="s">
        <v>1129</v>
      </c>
      <c r="D523" s="6" t="s">
        <v>37</v>
      </c>
      <c r="E523" s="8">
        <v>700</v>
      </c>
      <c r="F523" s="8">
        <v>57.75</v>
      </c>
      <c r="G523" s="26">
        <f t="shared" si="14"/>
        <v>40425</v>
      </c>
      <c r="H523" s="1"/>
      <c r="I523" s="27">
        <f t="shared" si="15"/>
        <v>0</v>
      </c>
    </row>
    <row r="524" spans="1:9" x14ac:dyDescent="0.3">
      <c r="B524" s="6" t="s">
        <v>1130</v>
      </c>
      <c r="C524" s="6" t="s">
        <v>1131</v>
      </c>
      <c r="D524" s="6" t="s">
        <v>35</v>
      </c>
      <c r="E524" s="8">
        <v>16</v>
      </c>
      <c r="F524" s="8">
        <v>216.3</v>
      </c>
      <c r="G524" s="26">
        <f t="shared" si="14"/>
        <v>3460.8</v>
      </c>
      <c r="H524" s="1"/>
      <c r="I524" s="27">
        <f t="shared" si="15"/>
        <v>0</v>
      </c>
    </row>
    <row r="525" spans="1:9" x14ac:dyDescent="0.3">
      <c r="B525" s="6" t="s">
        <v>1132</v>
      </c>
      <c r="C525" s="6" t="s">
        <v>1133</v>
      </c>
      <c r="D525" s="6" t="s">
        <v>35</v>
      </c>
      <c r="E525" s="8">
        <v>72</v>
      </c>
      <c r="F525" s="8">
        <v>163.80000000000001</v>
      </c>
      <c r="G525" s="26">
        <f t="shared" ref="G525:G586" si="16">ROUND(E525*F525,2)</f>
        <v>11793.6</v>
      </c>
      <c r="H525" s="1"/>
      <c r="I525" s="27">
        <f t="shared" ref="I525:I586" si="17">ROUND(E525*H525,2)</f>
        <v>0</v>
      </c>
    </row>
    <row r="526" spans="1:9" x14ac:dyDescent="0.3">
      <c r="B526" s="6" t="s">
        <v>1134</v>
      </c>
      <c r="C526" s="6" t="s">
        <v>1135</v>
      </c>
      <c r="D526" s="6" t="s">
        <v>35</v>
      </c>
      <c r="E526" s="8">
        <v>16</v>
      </c>
      <c r="F526" s="8">
        <v>163.80000000000001</v>
      </c>
      <c r="G526" s="26">
        <f t="shared" si="16"/>
        <v>2620.8000000000002</v>
      </c>
      <c r="H526" s="1"/>
      <c r="I526" s="27">
        <f t="shared" si="17"/>
        <v>0</v>
      </c>
    </row>
    <row r="527" spans="1:9" x14ac:dyDescent="0.3">
      <c r="B527" s="6" t="s">
        <v>1136</v>
      </c>
      <c r="C527" s="6" t="s">
        <v>1137</v>
      </c>
      <c r="D527" s="6" t="s">
        <v>37</v>
      </c>
      <c r="E527" s="8">
        <v>350</v>
      </c>
      <c r="F527" s="8">
        <v>12.71</v>
      </c>
      <c r="G527" s="26">
        <f t="shared" si="16"/>
        <v>4448.5</v>
      </c>
      <c r="H527" s="1"/>
      <c r="I527" s="27">
        <f t="shared" si="17"/>
        <v>0</v>
      </c>
    </row>
    <row r="528" spans="1:9" x14ac:dyDescent="0.3">
      <c r="B528" s="6" t="s">
        <v>1138</v>
      </c>
      <c r="C528" s="6" t="s">
        <v>1139</v>
      </c>
      <c r="D528" s="6" t="s">
        <v>35</v>
      </c>
      <c r="E528" s="8">
        <v>8</v>
      </c>
      <c r="F528" s="8">
        <v>2625</v>
      </c>
      <c r="G528" s="26">
        <f t="shared" si="16"/>
        <v>21000</v>
      </c>
      <c r="H528" s="1"/>
      <c r="I528" s="27">
        <f t="shared" si="17"/>
        <v>0</v>
      </c>
    </row>
    <row r="529" spans="1:9" x14ac:dyDescent="0.3">
      <c r="B529" s="6" t="s">
        <v>1140</v>
      </c>
      <c r="C529" s="6" t="s">
        <v>1141</v>
      </c>
      <c r="D529" s="6" t="s">
        <v>35</v>
      </c>
      <c r="E529" s="8">
        <v>8</v>
      </c>
      <c r="F529" s="8">
        <v>22663.62</v>
      </c>
      <c r="G529" s="26">
        <f t="shared" si="16"/>
        <v>181308.96</v>
      </c>
      <c r="H529" s="1"/>
      <c r="I529" s="27">
        <f t="shared" si="17"/>
        <v>0</v>
      </c>
    </row>
    <row r="530" spans="1:9" x14ac:dyDescent="0.3">
      <c r="A530" s="6" t="s">
        <v>1142</v>
      </c>
      <c r="B530" s="6" t="s">
        <v>1143</v>
      </c>
      <c r="C530" s="6" t="s">
        <v>1144</v>
      </c>
      <c r="G530" s="8"/>
      <c r="H530" s="29"/>
      <c r="I530" s="30"/>
    </row>
    <row r="531" spans="1:9" x14ac:dyDescent="0.3">
      <c r="B531" s="6" t="s">
        <v>1145</v>
      </c>
      <c r="C531" s="6" t="s">
        <v>1146</v>
      </c>
      <c r="D531" s="6" t="s">
        <v>35</v>
      </c>
      <c r="E531" s="8">
        <v>8</v>
      </c>
      <c r="F531" s="8">
        <v>6063.88</v>
      </c>
      <c r="G531" s="26">
        <f t="shared" si="16"/>
        <v>48511.040000000001</v>
      </c>
      <c r="H531" s="1"/>
      <c r="I531" s="27">
        <f t="shared" si="17"/>
        <v>0</v>
      </c>
    </row>
    <row r="532" spans="1:9" x14ac:dyDescent="0.3">
      <c r="A532" s="6" t="s">
        <v>1147</v>
      </c>
      <c r="B532" s="6" t="s">
        <v>1148</v>
      </c>
      <c r="C532" s="6" t="s">
        <v>1149</v>
      </c>
      <c r="G532" s="8"/>
      <c r="H532" s="29"/>
      <c r="I532" s="30"/>
    </row>
    <row r="533" spans="1:9" x14ac:dyDescent="0.3">
      <c r="A533" s="6" t="s">
        <v>1150</v>
      </c>
      <c r="B533" s="6" t="s">
        <v>1151</v>
      </c>
      <c r="C533" s="6" t="s">
        <v>1152</v>
      </c>
      <c r="G533" s="8"/>
      <c r="H533" s="29"/>
      <c r="I533" s="30"/>
    </row>
    <row r="534" spans="1:9" x14ac:dyDescent="0.3">
      <c r="B534" s="6" t="s">
        <v>1153</v>
      </c>
      <c r="C534" s="6" t="s">
        <v>1154</v>
      </c>
      <c r="D534" s="6" t="s">
        <v>35</v>
      </c>
      <c r="E534" s="8">
        <v>1</v>
      </c>
      <c r="F534" s="8">
        <v>3643.52</v>
      </c>
      <c r="G534" s="26">
        <f t="shared" si="16"/>
        <v>3643.52</v>
      </c>
      <c r="H534" s="1"/>
      <c r="I534" s="27">
        <f t="shared" si="17"/>
        <v>0</v>
      </c>
    </row>
    <row r="535" spans="1:9" x14ac:dyDescent="0.3">
      <c r="B535" s="6" t="s">
        <v>1155</v>
      </c>
      <c r="C535" s="6" t="s">
        <v>1156</v>
      </c>
      <c r="D535" s="6" t="s">
        <v>35</v>
      </c>
      <c r="E535" s="8">
        <v>1</v>
      </c>
      <c r="F535" s="8">
        <v>3464.1</v>
      </c>
      <c r="G535" s="26">
        <f t="shared" si="16"/>
        <v>3464.1</v>
      </c>
      <c r="H535" s="1"/>
      <c r="I535" s="27">
        <f t="shared" si="17"/>
        <v>0</v>
      </c>
    </row>
    <row r="536" spans="1:9" x14ac:dyDescent="0.3">
      <c r="B536" s="6" t="s">
        <v>1157</v>
      </c>
      <c r="C536" s="6" t="s">
        <v>1158</v>
      </c>
      <c r="D536" s="6" t="s">
        <v>37</v>
      </c>
      <c r="E536" s="8">
        <v>50</v>
      </c>
      <c r="F536" s="8">
        <v>8.2200000000000006</v>
      </c>
      <c r="G536" s="26">
        <f t="shared" si="16"/>
        <v>411</v>
      </c>
      <c r="H536" s="1"/>
      <c r="I536" s="27">
        <f t="shared" si="17"/>
        <v>0</v>
      </c>
    </row>
    <row r="537" spans="1:9" x14ac:dyDescent="0.3">
      <c r="B537" s="6" t="s">
        <v>1159</v>
      </c>
      <c r="C537" s="6" t="s">
        <v>1160</v>
      </c>
      <c r="D537" s="6" t="s">
        <v>37</v>
      </c>
      <c r="E537" s="8">
        <v>350</v>
      </c>
      <c r="F537" s="8">
        <v>6.93</v>
      </c>
      <c r="G537" s="26">
        <f t="shared" si="16"/>
        <v>2425.5</v>
      </c>
      <c r="H537" s="1"/>
      <c r="I537" s="27">
        <f t="shared" si="17"/>
        <v>0</v>
      </c>
    </row>
    <row r="538" spans="1:9" x14ac:dyDescent="0.3">
      <c r="B538" s="6" t="s">
        <v>1161</v>
      </c>
      <c r="C538" s="6" t="s">
        <v>1162</v>
      </c>
      <c r="D538" s="6" t="s">
        <v>37</v>
      </c>
      <c r="E538" s="8">
        <v>150</v>
      </c>
      <c r="F538" s="8">
        <v>8.2200000000000006</v>
      </c>
      <c r="G538" s="26">
        <f t="shared" si="16"/>
        <v>1233</v>
      </c>
      <c r="H538" s="1"/>
      <c r="I538" s="27">
        <f t="shared" si="17"/>
        <v>0</v>
      </c>
    </row>
    <row r="539" spans="1:9" x14ac:dyDescent="0.3">
      <c r="B539" s="6" t="s">
        <v>1163</v>
      </c>
      <c r="C539" s="6" t="s">
        <v>1164</v>
      </c>
      <c r="D539" s="6" t="s">
        <v>35</v>
      </c>
      <c r="E539" s="8">
        <v>1</v>
      </c>
      <c r="F539" s="8">
        <v>803.84</v>
      </c>
      <c r="G539" s="26">
        <f t="shared" si="16"/>
        <v>803.84</v>
      </c>
      <c r="H539" s="1"/>
      <c r="I539" s="27">
        <f t="shared" si="17"/>
        <v>0</v>
      </c>
    </row>
    <row r="540" spans="1:9" x14ac:dyDescent="0.3">
      <c r="B540" s="6" t="s">
        <v>1165</v>
      </c>
      <c r="C540" s="6" t="s">
        <v>1166</v>
      </c>
      <c r="D540" s="6" t="s">
        <v>35</v>
      </c>
      <c r="E540" s="8">
        <v>1</v>
      </c>
      <c r="F540" s="8">
        <v>80.62</v>
      </c>
      <c r="G540" s="26">
        <f t="shared" si="16"/>
        <v>80.62</v>
      </c>
      <c r="H540" s="1"/>
      <c r="I540" s="27">
        <f t="shared" si="17"/>
        <v>0</v>
      </c>
    </row>
    <row r="541" spans="1:9" x14ac:dyDescent="0.3">
      <c r="B541" s="6" t="s">
        <v>1167</v>
      </c>
      <c r="C541" s="6" t="s">
        <v>1168</v>
      </c>
      <c r="D541" s="6" t="s">
        <v>35</v>
      </c>
      <c r="E541" s="8">
        <v>6</v>
      </c>
      <c r="F541" s="8">
        <v>183.77</v>
      </c>
      <c r="G541" s="26">
        <f t="shared" si="16"/>
        <v>1102.6199999999999</v>
      </c>
      <c r="H541" s="1"/>
      <c r="I541" s="27">
        <f t="shared" si="17"/>
        <v>0</v>
      </c>
    </row>
    <row r="542" spans="1:9" x14ac:dyDescent="0.3">
      <c r="B542" s="6" t="s">
        <v>1169</v>
      </c>
      <c r="C542" s="6" t="s">
        <v>1170</v>
      </c>
      <c r="D542" s="6" t="s">
        <v>35</v>
      </c>
      <c r="E542" s="8">
        <v>1</v>
      </c>
      <c r="F542" s="8">
        <v>71.44</v>
      </c>
      <c r="G542" s="26">
        <f t="shared" si="16"/>
        <v>71.44</v>
      </c>
      <c r="H542" s="1"/>
      <c r="I542" s="27">
        <f t="shared" si="17"/>
        <v>0</v>
      </c>
    </row>
    <row r="543" spans="1:9" x14ac:dyDescent="0.3">
      <c r="B543" s="6" t="s">
        <v>1171</v>
      </c>
      <c r="C543" s="6" t="s">
        <v>1172</v>
      </c>
      <c r="D543" s="6" t="s">
        <v>35</v>
      </c>
      <c r="E543" s="8">
        <v>15</v>
      </c>
      <c r="F543" s="8">
        <v>176.89</v>
      </c>
      <c r="G543" s="26">
        <f t="shared" si="16"/>
        <v>2653.35</v>
      </c>
      <c r="H543" s="1"/>
      <c r="I543" s="27">
        <f t="shared" si="17"/>
        <v>0</v>
      </c>
    </row>
    <row r="544" spans="1:9" x14ac:dyDescent="0.3">
      <c r="B544" s="6" t="s">
        <v>1173</v>
      </c>
      <c r="C544" s="6" t="s">
        <v>1174</v>
      </c>
      <c r="D544" s="6" t="s">
        <v>35</v>
      </c>
      <c r="E544" s="8">
        <v>2</v>
      </c>
      <c r="F544" s="8">
        <v>126.64</v>
      </c>
      <c r="G544" s="26">
        <f t="shared" si="16"/>
        <v>253.28</v>
      </c>
      <c r="H544" s="1"/>
      <c r="I544" s="27">
        <f t="shared" si="17"/>
        <v>0</v>
      </c>
    </row>
    <row r="545" spans="1:9" x14ac:dyDescent="0.3">
      <c r="B545" s="6" t="s">
        <v>1175</v>
      </c>
      <c r="C545" s="6" t="s">
        <v>1176</v>
      </c>
      <c r="D545" s="6" t="s">
        <v>35</v>
      </c>
      <c r="E545" s="8">
        <v>1</v>
      </c>
      <c r="F545" s="8">
        <v>598.08000000000004</v>
      </c>
      <c r="G545" s="26">
        <f t="shared" si="16"/>
        <v>598.08000000000004</v>
      </c>
      <c r="H545" s="1"/>
      <c r="I545" s="27">
        <f t="shared" si="17"/>
        <v>0</v>
      </c>
    </row>
    <row r="546" spans="1:9" x14ac:dyDescent="0.3">
      <c r="B546" s="6" t="s">
        <v>1177</v>
      </c>
      <c r="C546" s="6" t="s">
        <v>1178</v>
      </c>
      <c r="D546" s="6" t="s">
        <v>35</v>
      </c>
      <c r="E546" s="8">
        <v>1</v>
      </c>
      <c r="F546" s="8">
        <v>1388.27</v>
      </c>
      <c r="G546" s="26">
        <f t="shared" si="16"/>
        <v>1388.27</v>
      </c>
      <c r="H546" s="1"/>
      <c r="I546" s="27">
        <f t="shared" si="17"/>
        <v>0</v>
      </c>
    </row>
    <row r="547" spans="1:9" x14ac:dyDescent="0.3">
      <c r="B547" s="6" t="s">
        <v>1179</v>
      </c>
      <c r="C547" s="6" t="s">
        <v>1180</v>
      </c>
      <c r="D547" s="6" t="s">
        <v>35</v>
      </c>
      <c r="E547" s="8">
        <v>4</v>
      </c>
      <c r="F547" s="8">
        <v>83.82</v>
      </c>
      <c r="G547" s="26">
        <f t="shared" si="16"/>
        <v>335.28</v>
      </c>
      <c r="H547" s="1"/>
      <c r="I547" s="27">
        <f t="shared" si="17"/>
        <v>0</v>
      </c>
    </row>
    <row r="548" spans="1:9" x14ac:dyDescent="0.3">
      <c r="A548" s="6" t="s">
        <v>1181</v>
      </c>
      <c r="B548" s="6" t="s">
        <v>1182</v>
      </c>
      <c r="C548" s="6" t="s">
        <v>1183</v>
      </c>
      <c r="G548" s="8"/>
      <c r="H548" s="29"/>
      <c r="I548" s="30"/>
    </row>
    <row r="549" spans="1:9" x14ac:dyDescent="0.3">
      <c r="B549" s="6" t="s">
        <v>1184</v>
      </c>
      <c r="C549" s="6" t="s">
        <v>1185</v>
      </c>
      <c r="D549" s="6" t="s">
        <v>35</v>
      </c>
      <c r="E549" s="8">
        <v>3</v>
      </c>
      <c r="F549" s="8">
        <v>3865.8</v>
      </c>
      <c r="G549" s="26">
        <f t="shared" si="16"/>
        <v>11597.4</v>
      </c>
      <c r="H549" s="1"/>
      <c r="I549" s="27">
        <f t="shared" si="17"/>
        <v>0</v>
      </c>
    </row>
    <row r="550" spans="1:9" x14ac:dyDescent="0.3">
      <c r="B550" s="6" t="s">
        <v>1186</v>
      </c>
      <c r="C550" s="6" t="s">
        <v>1187</v>
      </c>
      <c r="D550" s="6" t="s">
        <v>35</v>
      </c>
      <c r="E550" s="8">
        <v>5</v>
      </c>
      <c r="F550" s="8">
        <v>4986.8599999999997</v>
      </c>
      <c r="G550" s="26">
        <f t="shared" si="16"/>
        <v>24934.3</v>
      </c>
      <c r="H550" s="1"/>
      <c r="I550" s="27">
        <f t="shared" si="17"/>
        <v>0</v>
      </c>
    </row>
    <row r="551" spans="1:9" x14ac:dyDescent="0.3">
      <c r="B551" s="6" t="s">
        <v>1188</v>
      </c>
      <c r="C551" s="6" t="s">
        <v>1189</v>
      </c>
      <c r="D551" s="6" t="s">
        <v>35</v>
      </c>
      <c r="E551" s="8">
        <v>8</v>
      </c>
      <c r="F551" s="8">
        <v>315.62</v>
      </c>
      <c r="G551" s="26">
        <f t="shared" si="16"/>
        <v>2524.96</v>
      </c>
      <c r="H551" s="1"/>
      <c r="I551" s="27">
        <f t="shared" si="17"/>
        <v>0</v>
      </c>
    </row>
    <row r="552" spans="1:9" x14ac:dyDescent="0.3">
      <c r="B552" s="6" t="s">
        <v>1136</v>
      </c>
      <c r="C552" s="6" t="s">
        <v>1137</v>
      </c>
      <c r="D552" s="6" t="s">
        <v>37</v>
      </c>
      <c r="E552" s="8">
        <v>541</v>
      </c>
      <c r="F552" s="8">
        <v>12.71</v>
      </c>
      <c r="G552" s="26">
        <f t="shared" si="16"/>
        <v>6876.11</v>
      </c>
      <c r="H552" s="1"/>
      <c r="I552" s="27">
        <f t="shared" si="17"/>
        <v>0</v>
      </c>
    </row>
    <row r="553" spans="1:9" x14ac:dyDescent="0.3">
      <c r="B553" s="6" t="s">
        <v>1190</v>
      </c>
      <c r="C553" s="6" t="s">
        <v>1191</v>
      </c>
      <c r="D553" s="6" t="s">
        <v>35</v>
      </c>
      <c r="E553" s="8">
        <v>8</v>
      </c>
      <c r="F553" s="8">
        <v>174.77</v>
      </c>
      <c r="G553" s="26">
        <f t="shared" si="16"/>
        <v>1398.16</v>
      </c>
      <c r="H553" s="1"/>
      <c r="I553" s="27">
        <f t="shared" si="17"/>
        <v>0</v>
      </c>
    </row>
    <row r="554" spans="1:9" x14ac:dyDescent="0.3">
      <c r="B554" s="6" t="s">
        <v>1192</v>
      </c>
      <c r="C554" s="6" t="s">
        <v>1193</v>
      </c>
      <c r="D554" s="6" t="s">
        <v>37</v>
      </c>
      <c r="E554" s="8">
        <v>400</v>
      </c>
      <c r="F554" s="8">
        <v>13.57</v>
      </c>
      <c r="G554" s="26">
        <f t="shared" si="16"/>
        <v>5428</v>
      </c>
      <c r="H554" s="1"/>
      <c r="I554" s="27">
        <f t="shared" si="17"/>
        <v>0</v>
      </c>
    </row>
    <row r="555" spans="1:9" x14ac:dyDescent="0.3">
      <c r="B555" s="6" t="s">
        <v>1177</v>
      </c>
      <c r="C555" s="6" t="s">
        <v>1178</v>
      </c>
      <c r="D555" s="6" t="s">
        <v>35</v>
      </c>
      <c r="E555" s="8">
        <v>1</v>
      </c>
      <c r="F555" s="8">
        <v>1388.27</v>
      </c>
      <c r="G555" s="26">
        <f t="shared" si="16"/>
        <v>1388.27</v>
      </c>
      <c r="H555" s="1"/>
      <c r="I555" s="27">
        <f t="shared" si="17"/>
        <v>0</v>
      </c>
    </row>
    <row r="556" spans="1:9" x14ac:dyDescent="0.3">
      <c r="A556" s="6" t="s">
        <v>1194</v>
      </c>
      <c r="B556" s="6" t="s">
        <v>1195</v>
      </c>
      <c r="C556" s="6" t="s">
        <v>1196</v>
      </c>
      <c r="G556" s="8"/>
      <c r="H556" s="29"/>
      <c r="I556" s="30"/>
    </row>
    <row r="557" spans="1:9" x14ac:dyDescent="0.3">
      <c r="B557" s="6" t="s">
        <v>1197</v>
      </c>
      <c r="C557" s="6" t="s">
        <v>1198</v>
      </c>
      <c r="D557" s="6" t="s">
        <v>35</v>
      </c>
      <c r="E557" s="8">
        <v>1</v>
      </c>
      <c r="F557" s="8">
        <v>289.22000000000003</v>
      </c>
      <c r="G557" s="26">
        <f t="shared" si="16"/>
        <v>289.22000000000003</v>
      </c>
      <c r="H557" s="1"/>
      <c r="I557" s="27">
        <f t="shared" si="17"/>
        <v>0</v>
      </c>
    </row>
    <row r="558" spans="1:9" x14ac:dyDescent="0.3">
      <c r="B558" s="6" t="s">
        <v>1199</v>
      </c>
      <c r="C558" s="6" t="s">
        <v>1200</v>
      </c>
      <c r="D558" s="6" t="s">
        <v>37</v>
      </c>
      <c r="E558" s="8">
        <v>150</v>
      </c>
      <c r="F558" s="8">
        <v>5.79</v>
      </c>
      <c r="G558" s="26">
        <f t="shared" si="16"/>
        <v>868.5</v>
      </c>
      <c r="H558" s="1"/>
      <c r="I558" s="27">
        <f t="shared" si="17"/>
        <v>0</v>
      </c>
    </row>
    <row r="559" spans="1:9" x14ac:dyDescent="0.3">
      <c r="B559" s="6" t="s">
        <v>1201</v>
      </c>
      <c r="C559" s="6" t="s">
        <v>1202</v>
      </c>
      <c r="D559" s="6" t="s">
        <v>35</v>
      </c>
      <c r="E559" s="8">
        <v>4</v>
      </c>
      <c r="F559" s="8">
        <v>2449.17</v>
      </c>
      <c r="G559" s="26">
        <f t="shared" si="16"/>
        <v>9796.68</v>
      </c>
      <c r="H559" s="1"/>
      <c r="I559" s="27">
        <f t="shared" si="17"/>
        <v>0</v>
      </c>
    </row>
    <row r="560" spans="1:9" x14ac:dyDescent="0.3">
      <c r="B560" s="6" t="s">
        <v>1203</v>
      </c>
      <c r="C560" s="6" t="s">
        <v>1204</v>
      </c>
      <c r="D560" s="6" t="s">
        <v>35</v>
      </c>
      <c r="E560" s="8">
        <v>8</v>
      </c>
      <c r="F560" s="8">
        <v>146.22</v>
      </c>
      <c r="G560" s="26">
        <f t="shared" si="16"/>
        <v>1169.76</v>
      </c>
      <c r="H560" s="1"/>
      <c r="I560" s="27">
        <f t="shared" si="17"/>
        <v>0</v>
      </c>
    </row>
    <row r="561" spans="1:9" x14ac:dyDescent="0.3">
      <c r="B561" s="6" t="s">
        <v>1205</v>
      </c>
      <c r="C561" s="6" t="s">
        <v>1206</v>
      </c>
      <c r="D561" s="6" t="s">
        <v>35</v>
      </c>
      <c r="E561" s="8">
        <v>16</v>
      </c>
      <c r="F561" s="8">
        <v>284.61</v>
      </c>
      <c r="G561" s="26">
        <f t="shared" si="16"/>
        <v>4553.76</v>
      </c>
      <c r="H561" s="1"/>
      <c r="I561" s="27">
        <f t="shared" si="17"/>
        <v>0</v>
      </c>
    </row>
    <row r="562" spans="1:9" x14ac:dyDescent="0.3">
      <c r="B562" s="6" t="s">
        <v>1207</v>
      </c>
      <c r="C562" s="6" t="s">
        <v>1208</v>
      </c>
      <c r="D562" s="6" t="s">
        <v>35</v>
      </c>
      <c r="E562" s="8">
        <v>10</v>
      </c>
      <c r="F562" s="8">
        <v>246.18</v>
      </c>
      <c r="G562" s="26">
        <f t="shared" si="16"/>
        <v>2461.8000000000002</v>
      </c>
      <c r="H562" s="1"/>
      <c r="I562" s="27">
        <f t="shared" si="17"/>
        <v>0</v>
      </c>
    </row>
    <row r="563" spans="1:9" x14ac:dyDescent="0.3">
      <c r="B563" s="6" t="s">
        <v>1209</v>
      </c>
      <c r="C563" s="6" t="s">
        <v>1210</v>
      </c>
      <c r="D563" s="6" t="s">
        <v>35</v>
      </c>
      <c r="E563" s="8">
        <v>16</v>
      </c>
      <c r="F563" s="8">
        <v>157.99</v>
      </c>
      <c r="G563" s="26">
        <f t="shared" si="16"/>
        <v>2527.84</v>
      </c>
      <c r="H563" s="1"/>
      <c r="I563" s="27">
        <f t="shared" si="17"/>
        <v>0</v>
      </c>
    </row>
    <row r="564" spans="1:9" x14ac:dyDescent="0.3">
      <c r="B564" s="6" t="s">
        <v>1211</v>
      </c>
      <c r="C564" s="6" t="s">
        <v>1212</v>
      </c>
      <c r="D564" s="6" t="s">
        <v>35</v>
      </c>
      <c r="E564" s="8">
        <v>64</v>
      </c>
      <c r="F564" s="8">
        <v>169.01</v>
      </c>
      <c r="G564" s="26">
        <f t="shared" si="16"/>
        <v>10816.64</v>
      </c>
      <c r="H564" s="1"/>
      <c r="I564" s="27">
        <f t="shared" si="17"/>
        <v>0</v>
      </c>
    </row>
    <row r="565" spans="1:9" x14ac:dyDescent="0.3">
      <c r="B565" s="6" t="s">
        <v>1213</v>
      </c>
      <c r="C565" s="6" t="s">
        <v>1214</v>
      </c>
      <c r="D565" s="6" t="s">
        <v>37</v>
      </c>
      <c r="E565" s="8">
        <v>112</v>
      </c>
      <c r="F565" s="8">
        <v>73.319999999999993</v>
      </c>
      <c r="G565" s="26">
        <f t="shared" si="16"/>
        <v>8211.84</v>
      </c>
      <c r="H565" s="1"/>
      <c r="I565" s="27">
        <f t="shared" si="17"/>
        <v>0</v>
      </c>
    </row>
    <row r="566" spans="1:9" x14ac:dyDescent="0.3">
      <c r="B566" s="6" t="s">
        <v>1215</v>
      </c>
      <c r="C566" s="6" t="s">
        <v>1216</v>
      </c>
      <c r="D566" s="6" t="s">
        <v>37</v>
      </c>
      <c r="E566" s="8">
        <v>82</v>
      </c>
      <c r="F566" s="8">
        <v>83.29</v>
      </c>
      <c r="G566" s="26">
        <f t="shared" si="16"/>
        <v>6829.78</v>
      </c>
      <c r="H566" s="1"/>
      <c r="I566" s="27">
        <f t="shared" si="17"/>
        <v>0</v>
      </c>
    </row>
    <row r="567" spans="1:9" x14ac:dyDescent="0.3">
      <c r="B567" s="6" t="s">
        <v>1217</v>
      </c>
      <c r="C567" s="6" t="s">
        <v>1218</v>
      </c>
      <c r="D567" s="6" t="s">
        <v>37</v>
      </c>
      <c r="E567" s="8">
        <v>260</v>
      </c>
      <c r="F567" s="8">
        <v>91.79</v>
      </c>
      <c r="G567" s="26">
        <f t="shared" si="16"/>
        <v>23865.4</v>
      </c>
      <c r="H567" s="1"/>
      <c r="I567" s="27">
        <f t="shared" si="17"/>
        <v>0</v>
      </c>
    </row>
    <row r="568" spans="1:9" x14ac:dyDescent="0.3">
      <c r="B568" s="6" t="s">
        <v>1219</v>
      </c>
      <c r="C568" s="6" t="s">
        <v>1220</v>
      </c>
      <c r="D568" s="6" t="s">
        <v>35</v>
      </c>
      <c r="E568" s="8">
        <v>2</v>
      </c>
      <c r="F568" s="8">
        <v>553.44000000000005</v>
      </c>
      <c r="G568" s="26">
        <f t="shared" si="16"/>
        <v>1106.8800000000001</v>
      </c>
      <c r="H568" s="1"/>
      <c r="I568" s="27">
        <f t="shared" si="17"/>
        <v>0</v>
      </c>
    </row>
    <row r="569" spans="1:9" x14ac:dyDescent="0.3">
      <c r="B569" s="6" t="s">
        <v>1221</v>
      </c>
      <c r="C569" s="6" t="s">
        <v>1222</v>
      </c>
      <c r="D569" s="6" t="s">
        <v>35</v>
      </c>
      <c r="E569" s="8">
        <v>1</v>
      </c>
      <c r="F569" s="8">
        <v>185.17</v>
      </c>
      <c r="G569" s="26">
        <f t="shared" si="16"/>
        <v>185.17</v>
      </c>
      <c r="H569" s="1"/>
      <c r="I569" s="27">
        <f t="shared" si="17"/>
        <v>0</v>
      </c>
    </row>
    <row r="570" spans="1:9" x14ac:dyDescent="0.3">
      <c r="B570" s="6" t="s">
        <v>1223</v>
      </c>
      <c r="C570" s="6" t="s">
        <v>1224</v>
      </c>
      <c r="D570" s="6" t="s">
        <v>35</v>
      </c>
      <c r="E570" s="8">
        <v>1</v>
      </c>
      <c r="F570" s="8">
        <v>462.76</v>
      </c>
      <c r="G570" s="26">
        <f t="shared" si="16"/>
        <v>462.76</v>
      </c>
      <c r="H570" s="1"/>
      <c r="I570" s="27">
        <f t="shared" si="17"/>
        <v>0</v>
      </c>
    </row>
    <row r="571" spans="1:9" x14ac:dyDescent="0.3">
      <c r="A571" s="6" t="s">
        <v>1225</v>
      </c>
      <c r="B571" s="6" t="s">
        <v>1226</v>
      </c>
      <c r="C571" s="6" t="s">
        <v>1227</v>
      </c>
      <c r="G571" s="8"/>
      <c r="H571" s="29"/>
      <c r="I571" s="30"/>
    </row>
    <row r="572" spans="1:9" x14ac:dyDescent="0.3">
      <c r="B572" s="6" t="s">
        <v>1228</v>
      </c>
      <c r="C572" s="6" t="s">
        <v>1229</v>
      </c>
      <c r="D572" s="6" t="s">
        <v>35</v>
      </c>
      <c r="E572" s="8">
        <v>6</v>
      </c>
      <c r="F572" s="8">
        <v>92.82</v>
      </c>
      <c r="G572" s="26">
        <f t="shared" si="16"/>
        <v>556.91999999999996</v>
      </c>
      <c r="H572" s="1"/>
      <c r="I572" s="27">
        <f t="shared" si="17"/>
        <v>0</v>
      </c>
    </row>
    <row r="573" spans="1:9" x14ac:dyDescent="0.3">
      <c r="B573" s="6" t="s">
        <v>1230</v>
      </c>
      <c r="C573" s="6" t="s">
        <v>1231</v>
      </c>
      <c r="D573" s="6" t="s">
        <v>35</v>
      </c>
      <c r="E573" s="8">
        <v>2</v>
      </c>
      <c r="F573" s="8">
        <v>167.44</v>
      </c>
      <c r="G573" s="26">
        <f t="shared" si="16"/>
        <v>334.88</v>
      </c>
      <c r="H573" s="1"/>
      <c r="I573" s="27">
        <f t="shared" si="17"/>
        <v>0</v>
      </c>
    </row>
    <row r="574" spans="1:9" x14ac:dyDescent="0.3">
      <c r="B574" s="6" t="s">
        <v>1232</v>
      </c>
      <c r="C574" s="6" t="s">
        <v>1233</v>
      </c>
      <c r="D574" s="6" t="s">
        <v>35</v>
      </c>
      <c r="E574" s="8">
        <v>4</v>
      </c>
      <c r="F574" s="8">
        <v>384.51</v>
      </c>
      <c r="G574" s="26">
        <f t="shared" si="16"/>
        <v>1538.04</v>
      </c>
      <c r="H574" s="1"/>
      <c r="I574" s="27">
        <f t="shared" si="17"/>
        <v>0</v>
      </c>
    </row>
    <row r="575" spans="1:9" x14ac:dyDescent="0.3">
      <c r="A575" s="6" t="s">
        <v>1234</v>
      </c>
      <c r="B575" s="6" t="s">
        <v>1235</v>
      </c>
      <c r="C575" s="6" t="s">
        <v>1236</v>
      </c>
      <c r="G575" s="8"/>
      <c r="H575" s="29"/>
      <c r="I575" s="30"/>
    </row>
    <row r="576" spans="1:9" x14ac:dyDescent="0.3">
      <c r="B576" s="6" t="s">
        <v>1237</v>
      </c>
      <c r="C576" s="6" t="s">
        <v>1238</v>
      </c>
      <c r="D576" s="6" t="s">
        <v>37</v>
      </c>
      <c r="E576" s="8">
        <v>100</v>
      </c>
      <c r="F576" s="8">
        <v>38.229999999999997</v>
      </c>
      <c r="G576" s="26">
        <f t="shared" si="16"/>
        <v>3823</v>
      </c>
      <c r="H576" s="1"/>
      <c r="I576" s="27">
        <f t="shared" si="17"/>
        <v>0</v>
      </c>
    </row>
    <row r="577" spans="1:9" x14ac:dyDescent="0.3">
      <c r="B577" s="6" t="s">
        <v>1239</v>
      </c>
      <c r="C577" s="6" t="s">
        <v>1240</v>
      </c>
      <c r="D577" s="6" t="s">
        <v>35</v>
      </c>
      <c r="E577" s="8">
        <v>30</v>
      </c>
      <c r="F577" s="8">
        <v>17.190000000000001</v>
      </c>
      <c r="G577" s="26">
        <f t="shared" si="16"/>
        <v>515.70000000000005</v>
      </c>
      <c r="H577" s="1"/>
      <c r="I577" s="27">
        <f t="shared" si="17"/>
        <v>0</v>
      </c>
    </row>
    <row r="578" spans="1:9" x14ac:dyDescent="0.3">
      <c r="B578" s="6" t="s">
        <v>1241</v>
      </c>
      <c r="C578" s="6" t="s">
        <v>1242</v>
      </c>
      <c r="D578" s="6" t="s">
        <v>35</v>
      </c>
      <c r="E578" s="8">
        <v>16</v>
      </c>
      <c r="F578" s="8">
        <v>50.52</v>
      </c>
      <c r="G578" s="26">
        <f t="shared" si="16"/>
        <v>808.32</v>
      </c>
      <c r="H578" s="1"/>
      <c r="I578" s="27">
        <f t="shared" si="17"/>
        <v>0</v>
      </c>
    </row>
    <row r="579" spans="1:9" x14ac:dyDescent="0.3">
      <c r="B579" s="6" t="s">
        <v>1243</v>
      </c>
      <c r="C579" s="6" t="s">
        <v>1244</v>
      </c>
      <c r="D579" s="6" t="s">
        <v>35</v>
      </c>
      <c r="E579" s="8">
        <v>10</v>
      </c>
      <c r="F579" s="8">
        <v>124.6</v>
      </c>
      <c r="G579" s="26">
        <f t="shared" si="16"/>
        <v>1246</v>
      </c>
      <c r="H579" s="1"/>
      <c r="I579" s="27">
        <f t="shared" si="17"/>
        <v>0</v>
      </c>
    </row>
    <row r="580" spans="1:9" x14ac:dyDescent="0.3">
      <c r="B580" s="6" t="s">
        <v>1245</v>
      </c>
      <c r="C580" s="6" t="s">
        <v>1246</v>
      </c>
      <c r="D580" s="6" t="s">
        <v>37</v>
      </c>
      <c r="E580" s="8">
        <v>30</v>
      </c>
      <c r="F580" s="8">
        <v>4.26</v>
      </c>
      <c r="G580" s="26">
        <f t="shared" si="16"/>
        <v>127.8</v>
      </c>
      <c r="H580" s="1"/>
      <c r="I580" s="27">
        <f t="shared" si="17"/>
        <v>0</v>
      </c>
    </row>
    <row r="581" spans="1:9" x14ac:dyDescent="0.3">
      <c r="A581" s="6" t="s">
        <v>1247</v>
      </c>
      <c r="B581" s="6" t="s">
        <v>1248</v>
      </c>
      <c r="C581" s="6" t="s">
        <v>1249</v>
      </c>
      <c r="G581" s="8"/>
      <c r="H581" s="29"/>
      <c r="I581" s="30"/>
    </row>
    <row r="582" spans="1:9" x14ac:dyDescent="0.3">
      <c r="B582" s="6" t="s">
        <v>1250</v>
      </c>
      <c r="C582" s="6" t="s">
        <v>1251</v>
      </c>
      <c r="D582" s="6" t="s">
        <v>35</v>
      </c>
      <c r="E582" s="8">
        <v>1</v>
      </c>
      <c r="F582" s="8">
        <v>2040.95</v>
      </c>
      <c r="G582" s="26">
        <f t="shared" si="16"/>
        <v>2040.95</v>
      </c>
      <c r="H582" s="1"/>
      <c r="I582" s="27">
        <f t="shared" si="17"/>
        <v>0</v>
      </c>
    </row>
    <row r="583" spans="1:9" x14ac:dyDescent="0.3">
      <c r="B583" s="6" t="s">
        <v>1252</v>
      </c>
      <c r="C583" s="6" t="s">
        <v>1253</v>
      </c>
      <c r="D583" s="6" t="s">
        <v>35</v>
      </c>
      <c r="E583" s="8">
        <v>1</v>
      </c>
      <c r="F583" s="8">
        <v>1766.21</v>
      </c>
      <c r="G583" s="26">
        <f t="shared" si="16"/>
        <v>1766.21</v>
      </c>
      <c r="H583" s="1"/>
      <c r="I583" s="27">
        <f t="shared" si="17"/>
        <v>0</v>
      </c>
    </row>
    <row r="584" spans="1:9" x14ac:dyDescent="0.3">
      <c r="B584" s="6" t="s">
        <v>1254</v>
      </c>
      <c r="C584" s="6" t="s">
        <v>1255</v>
      </c>
      <c r="D584" s="6" t="s">
        <v>35</v>
      </c>
      <c r="E584" s="8">
        <v>1</v>
      </c>
      <c r="F584" s="8">
        <v>4196.49</v>
      </c>
      <c r="G584" s="26">
        <f t="shared" si="16"/>
        <v>4196.49</v>
      </c>
      <c r="H584" s="1"/>
      <c r="I584" s="27">
        <f t="shared" si="17"/>
        <v>0</v>
      </c>
    </row>
    <row r="585" spans="1:9" x14ac:dyDescent="0.3">
      <c r="A585" s="6" t="s">
        <v>1256</v>
      </c>
      <c r="B585" s="6" t="s">
        <v>1257</v>
      </c>
      <c r="C585" s="6" t="s">
        <v>1258</v>
      </c>
      <c r="G585" s="8"/>
      <c r="H585" s="29"/>
      <c r="I585" s="30"/>
    </row>
    <row r="586" spans="1:9" x14ac:dyDescent="0.3">
      <c r="B586" s="6" t="s">
        <v>1259</v>
      </c>
      <c r="C586" s="6" t="s">
        <v>1260</v>
      </c>
      <c r="D586" s="6" t="s">
        <v>35</v>
      </c>
      <c r="E586" s="8">
        <v>1</v>
      </c>
      <c r="F586" s="8">
        <v>4513.6400000000003</v>
      </c>
      <c r="G586" s="26">
        <f t="shared" si="16"/>
        <v>4513.6400000000003</v>
      </c>
      <c r="H586" s="1"/>
      <c r="I586" s="27">
        <f t="shared" si="17"/>
        <v>0</v>
      </c>
    </row>
    <row r="587" spans="1:9" x14ac:dyDescent="0.3">
      <c r="A587" s="6" t="s">
        <v>1261</v>
      </c>
      <c r="B587" s="6" t="s">
        <v>1262</v>
      </c>
      <c r="C587" s="6" t="s">
        <v>1263</v>
      </c>
      <c r="G587" s="8"/>
      <c r="H587" s="29"/>
      <c r="I587" s="30"/>
    </row>
    <row r="588" spans="1:9" x14ac:dyDescent="0.3">
      <c r="A588" s="6" t="s">
        <v>1264</v>
      </c>
      <c r="B588" s="6" t="s">
        <v>1265</v>
      </c>
      <c r="C588" s="6" t="s">
        <v>1266</v>
      </c>
      <c r="G588" s="8"/>
      <c r="H588" s="29"/>
      <c r="I588" s="30"/>
    </row>
    <row r="589" spans="1:9" x14ac:dyDescent="0.3">
      <c r="A589" s="6" t="s">
        <v>1267</v>
      </c>
      <c r="B589" s="6" t="s">
        <v>1268</v>
      </c>
      <c r="C589" s="6" t="s">
        <v>1269</v>
      </c>
      <c r="G589" s="8"/>
      <c r="H589" s="29"/>
      <c r="I589" s="30"/>
    </row>
    <row r="590" spans="1:9" x14ac:dyDescent="0.3">
      <c r="B590" s="6" t="s">
        <v>1270</v>
      </c>
      <c r="C590" s="6" t="s">
        <v>1271</v>
      </c>
      <c r="D590" s="6" t="s">
        <v>35</v>
      </c>
      <c r="E590" s="8">
        <v>28</v>
      </c>
      <c r="F590" s="8">
        <v>188.09</v>
      </c>
      <c r="G590" s="26">
        <f t="shared" ref="G590:G652" si="18">ROUND(E590*F590,2)</f>
        <v>5266.52</v>
      </c>
      <c r="H590" s="1"/>
      <c r="I590" s="27">
        <f t="shared" ref="I590:I652" si="19">ROUND(E590*H590,2)</f>
        <v>0</v>
      </c>
    </row>
    <row r="591" spans="1:9" x14ac:dyDescent="0.3">
      <c r="B591" s="6" t="s">
        <v>1272</v>
      </c>
      <c r="C591" s="6" t="s">
        <v>1273</v>
      </c>
      <c r="D591" s="6" t="s">
        <v>35</v>
      </c>
      <c r="E591" s="8">
        <v>42</v>
      </c>
      <c r="F591" s="8">
        <v>1022.47</v>
      </c>
      <c r="G591" s="26">
        <f t="shared" si="18"/>
        <v>42943.74</v>
      </c>
      <c r="H591" s="1"/>
      <c r="I591" s="27">
        <f t="shared" si="19"/>
        <v>0</v>
      </c>
    </row>
    <row r="592" spans="1:9" x14ac:dyDescent="0.3">
      <c r="B592" s="6" t="s">
        <v>1274</v>
      </c>
      <c r="C592" s="6" t="s">
        <v>1275</v>
      </c>
      <c r="D592" s="6" t="s">
        <v>35</v>
      </c>
      <c r="E592" s="8">
        <v>5</v>
      </c>
      <c r="F592" s="8">
        <v>754.72</v>
      </c>
      <c r="G592" s="26">
        <f t="shared" si="18"/>
        <v>3773.6</v>
      </c>
      <c r="H592" s="1"/>
      <c r="I592" s="27">
        <f t="shared" si="19"/>
        <v>0</v>
      </c>
    </row>
    <row r="593" spans="1:9" x14ac:dyDescent="0.3">
      <c r="B593" s="6" t="s">
        <v>1276</v>
      </c>
      <c r="C593" s="6" t="s">
        <v>1277</v>
      </c>
      <c r="D593" s="6" t="s">
        <v>35</v>
      </c>
      <c r="E593" s="8">
        <v>4</v>
      </c>
      <c r="F593" s="8">
        <v>467.49</v>
      </c>
      <c r="G593" s="26">
        <f t="shared" si="18"/>
        <v>1869.96</v>
      </c>
      <c r="H593" s="1"/>
      <c r="I593" s="27">
        <f t="shared" si="19"/>
        <v>0</v>
      </c>
    </row>
    <row r="594" spans="1:9" x14ac:dyDescent="0.3">
      <c r="B594" s="6" t="s">
        <v>1278</v>
      </c>
      <c r="C594" s="6" t="s">
        <v>1279</v>
      </c>
      <c r="D594" s="6" t="s">
        <v>35</v>
      </c>
      <c r="E594" s="8">
        <v>1</v>
      </c>
      <c r="F594" s="8">
        <v>6142.85</v>
      </c>
      <c r="G594" s="26">
        <f t="shared" si="18"/>
        <v>6142.85</v>
      </c>
      <c r="H594" s="1"/>
      <c r="I594" s="27">
        <f t="shared" si="19"/>
        <v>0</v>
      </c>
    </row>
    <row r="595" spans="1:9" x14ac:dyDescent="0.3">
      <c r="B595" s="6" t="s">
        <v>1280</v>
      </c>
      <c r="C595" s="6" t="s">
        <v>1281</v>
      </c>
      <c r="D595" s="6" t="s">
        <v>35</v>
      </c>
      <c r="E595" s="8">
        <v>1</v>
      </c>
      <c r="F595" s="8">
        <v>489.28</v>
      </c>
      <c r="G595" s="26">
        <f t="shared" si="18"/>
        <v>489.28</v>
      </c>
      <c r="H595" s="1"/>
      <c r="I595" s="27">
        <f t="shared" si="19"/>
        <v>0</v>
      </c>
    </row>
    <row r="596" spans="1:9" x14ac:dyDescent="0.3">
      <c r="B596" s="6" t="s">
        <v>1282</v>
      </c>
      <c r="C596" s="6" t="s">
        <v>1283</v>
      </c>
      <c r="D596" s="6" t="s">
        <v>35</v>
      </c>
      <c r="E596" s="8">
        <v>17</v>
      </c>
      <c r="F596" s="8">
        <v>183.75</v>
      </c>
      <c r="G596" s="26">
        <f t="shared" si="18"/>
        <v>3123.75</v>
      </c>
      <c r="H596" s="1"/>
      <c r="I596" s="27">
        <f t="shared" si="19"/>
        <v>0</v>
      </c>
    </row>
    <row r="597" spans="1:9" x14ac:dyDescent="0.3">
      <c r="B597" s="6" t="s">
        <v>1284</v>
      </c>
      <c r="C597" s="6" t="s">
        <v>1285</v>
      </c>
      <c r="D597" s="6" t="s">
        <v>37</v>
      </c>
      <c r="E597" s="8">
        <v>3525</v>
      </c>
      <c r="F597" s="8">
        <v>4.05</v>
      </c>
      <c r="G597" s="26">
        <f t="shared" si="18"/>
        <v>14276.25</v>
      </c>
      <c r="H597" s="1"/>
      <c r="I597" s="27">
        <f t="shared" si="19"/>
        <v>0</v>
      </c>
    </row>
    <row r="598" spans="1:9" x14ac:dyDescent="0.3">
      <c r="B598" s="6" t="s">
        <v>1286</v>
      </c>
      <c r="C598" s="6" t="s">
        <v>1287</v>
      </c>
      <c r="D598" s="6" t="s">
        <v>35</v>
      </c>
      <c r="E598" s="8">
        <v>1</v>
      </c>
      <c r="F598" s="8">
        <v>472.5</v>
      </c>
      <c r="G598" s="26">
        <f t="shared" si="18"/>
        <v>472.5</v>
      </c>
      <c r="H598" s="1"/>
      <c r="I598" s="27">
        <f t="shared" si="19"/>
        <v>0</v>
      </c>
    </row>
    <row r="599" spans="1:9" x14ac:dyDescent="0.3">
      <c r="A599" s="6" t="s">
        <v>1288</v>
      </c>
      <c r="B599" s="6" t="s">
        <v>1289</v>
      </c>
      <c r="C599" s="6" t="s">
        <v>1290</v>
      </c>
      <c r="G599" s="8"/>
      <c r="H599" s="29"/>
      <c r="I599" s="30"/>
    </row>
    <row r="600" spans="1:9" x14ac:dyDescent="0.3">
      <c r="B600" s="6" t="s">
        <v>1291</v>
      </c>
      <c r="C600" s="6" t="s">
        <v>1292</v>
      </c>
      <c r="D600" s="6" t="s">
        <v>35</v>
      </c>
      <c r="E600" s="8">
        <v>1</v>
      </c>
      <c r="F600" s="8">
        <v>17075.52</v>
      </c>
      <c r="G600" s="26">
        <f t="shared" si="18"/>
        <v>17075.52</v>
      </c>
      <c r="H600" s="1"/>
      <c r="I600" s="27">
        <f t="shared" si="19"/>
        <v>0</v>
      </c>
    </row>
    <row r="601" spans="1:9" x14ac:dyDescent="0.3">
      <c r="B601" s="6" t="s">
        <v>1293</v>
      </c>
      <c r="C601" s="6" t="s">
        <v>1294</v>
      </c>
      <c r="D601" s="6" t="s">
        <v>37</v>
      </c>
      <c r="E601" s="8">
        <v>1</v>
      </c>
      <c r="F601" s="8">
        <v>443.39</v>
      </c>
      <c r="G601" s="26">
        <f t="shared" si="18"/>
        <v>443.39</v>
      </c>
      <c r="H601" s="1"/>
      <c r="I601" s="27">
        <f t="shared" si="19"/>
        <v>0</v>
      </c>
    </row>
    <row r="602" spans="1:9" x14ac:dyDescent="0.3">
      <c r="B602" s="6" t="s">
        <v>1295</v>
      </c>
      <c r="C602" s="6" t="s">
        <v>1296</v>
      </c>
      <c r="D602" s="6" t="s">
        <v>35</v>
      </c>
      <c r="E602" s="8">
        <v>1</v>
      </c>
      <c r="F602" s="8">
        <v>1312.5</v>
      </c>
      <c r="G602" s="26">
        <f t="shared" si="18"/>
        <v>1312.5</v>
      </c>
      <c r="H602" s="1"/>
      <c r="I602" s="27">
        <f t="shared" si="19"/>
        <v>0</v>
      </c>
    </row>
    <row r="603" spans="1:9" x14ac:dyDescent="0.3">
      <c r="A603" s="6" t="s">
        <v>1297</v>
      </c>
      <c r="B603" s="6" t="s">
        <v>1298</v>
      </c>
      <c r="C603" s="6" t="s">
        <v>1299</v>
      </c>
      <c r="G603" s="8"/>
      <c r="H603" s="29"/>
      <c r="I603" s="30"/>
    </row>
    <row r="604" spans="1:9" x14ac:dyDescent="0.3">
      <c r="B604" s="6" t="s">
        <v>1300</v>
      </c>
      <c r="C604" s="6" t="s">
        <v>1301</v>
      </c>
      <c r="D604" s="6" t="s">
        <v>35</v>
      </c>
      <c r="E604" s="8">
        <v>1</v>
      </c>
      <c r="F604" s="8">
        <v>315</v>
      </c>
      <c r="G604" s="26">
        <f t="shared" si="18"/>
        <v>315</v>
      </c>
      <c r="H604" s="1"/>
      <c r="I604" s="27">
        <f t="shared" si="19"/>
        <v>0</v>
      </c>
    </row>
    <row r="605" spans="1:9" x14ac:dyDescent="0.3">
      <c r="B605" s="6" t="s">
        <v>1302</v>
      </c>
      <c r="C605" s="6" t="s">
        <v>1303</v>
      </c>
      <c r="D605" s="6" t="s">
        <v>35</v>
      </c>
      <c r="E605" s="8">
        <v>1</v>
      </c>
      <c r="F605" s="8">
        <v>682.5</v>
      </c>
      <c r="G605" s="26">
        <f t="shared" si="18"/>
        <v>682.5</v>
      </c>
      <c r="H605" s="1"/>
      <c r="I605" s="27">
        <f t="shared" si="19"/>
        <v>0</v>
      </c>
    </row>
    <row r="606" spans="1:9" x14ac:dyDescent="0.3">
      <c r="B606" s="6" t="s">
        <v>1304</v>
      </c>
      <c r="C606" s="6" t="s">
        <v>1305</v>
      </c>
      <c r="D606" s="6" t="s">
        <v>35</v>
      </c>
      <c r="E606" s="8">
        <v>1</v>
      </c>
      <c r="F606" s="8">
        <v>840</v>
      </c>
      <c r="G606" s="26">
        <f t="shared" si="18"/>
        <v>840</v>
      </c>
      <c r="H606" s="1"/>
      <c r="I606" s="27">
        <f t="shared" si="19"/>
        <v>0</v>
      </c>
    </row>
    <row r="607" spans="1:9" x14ac:dyDescent="0.3">
      <c r="A607" s="6" t="s">
        <v>1306</v>
      </c>
      <c r="B607" s="6" t="s">
        <v>1307</v>
      </c>
      <c r="C607" s="6" t="s">
        <v>1308</v>
      </c>
      <c r="G607" s="8"/>
      <c r="H607" s="29"/>
      <c r="I607" s="30"/>
    </row>
    <row r="608" spans="1:9" x14ac:dyDescent="0.3">
      <c r="B608" s="6" t="s">
        <v>1309</v>
      </c>
      <c r="C608" s="6" t="s">
        <v>1310</v>
      </c>
      <c r="D608" s="6" t="s">
        <v>35</v>
      </c>
      <c r="E608" s="8">
        <v>1</v>
      </c>
      <c r="F608" s="8">
        <v>1312.5</v>
      </c>
      <c r="G608" s="26">
        <f t="shared" si="18"/>
        <v>1312.5</v>
      </c>
      <c r="H608" s="1"/>
      <c r="I608" s="27">
        <f t="shared" si="19"/>
        <v>0</v>
      </c>
    </row>
    <row r="609" spans="2:9" x14ac:dyDescent="0.3">
      <c r="B609" s="6" t="s">
        <v>1311</v>
      </c>
      <c r="C609" s="6" t="s">
        <v>1312</v>
      </c>
      <c r="D609" s="6" t="s">
        <v>35</v>
      </c>
      <c r="E609" s="8">
        <v>1</v>
      </c>
      <c r="F609" s="8">
        <v>2257.5</v>
      </c>
      <c r="G609" s="26">
        <f t="shared" si="18"/>
        <v>2257.5</v>
      </c>
      <c r="H609" s="1"/>
      <c r="I609" s="27">
        <f t="shared" si="19"/>
        <v>0</v>
      </c>
    </row>
    <row r="610" spans="2:9" x14ac:dyDescent="0.3">
      <c r="B610" s="6" t="s">
        <v>1313</v>
      </c>
      <c r="C610" s="6" t="s">
        <v>1314</v>
      </c>
      <c r="D610" s="6" t="s">
        <v>35</v>
      </c>
      <c r="E610" s="8">
        <v>1</v>
      </c>
      <c r="F610" s="8">
        <v>1568.79</v>
      </c>
      <c r="G610" s="26">
        <f t="shared" si="18"/>
        <v>1568.79</v>
      </c>
      <c r="H610" s="1"/>
      <c r="I610" s="27">
        <f t="shared" si="19"/>
        <v>0</v>
      </c>
    </row>
    <row r="611" spans="2:9" x14ac:dyDescent="0.3">
      <c r="B611" s="6" t="s">
        <v>1315</v>
      </c>
      <c r="C611" s="6" t="s">
        <v>1316</v>
      </c>
      <c r="D611" s="6" t="s">
        <v>35</v>
      </c>
      <c r="E611" s="8">
        <v>1</v>
      </c>
      <c r="F611" s="8">
        <v>3399.4</v>
      </c>
      <c r="G611" s="26">
        <f t="shared" si="18"/>
        <v>3399.4</v>
      </c>
      <c r="H611" s="1"/>
      <c r="I611" s="27">
        <f t="shared" si="19"/>
        <v>0</v>
      </c>
    </row>
    <row r="612" spans="2:9" x14ac:dyDescent="0.3">
      <c r="B612" s="6" t="s">
        <v>1317</v>
      </c>
      <c r="C612" s="6" t="s">
        <v>1318</v>
      </c>
      <c r="D612" s="6" t="s">
        <v>35</v>
      </c>
      <c r="E612" s="8">
        <v>2</v>
      </c>
      <c r="F612" s="8">
        <v>408.7</v>
      </c>
      <c r="G612" s="26">
        <f t="shared" si="18"/>
        <v>817.4</v>
      </c>
      <c r="H612" s="1"/>
      <c r="I612" s="27">
        <f t="shared" si="19"/>
        <v>0</v>
      </c>
    </row>
    <row r="613" spans="2:9" x14ac:dyDescent="0.3">
      <c r="B613" s="6" t="s">
        <v>1319</v>
      </c>
      <c r="C613" s="6" t="s">
        <v>1320</v>
      </c>
      <c r="D613" s="6" t="s">
        <v>35</v>
      </c>
      <c r="E613" s="8">
        <v>1</v>
      </c>
      <c r="F613" s="8">
        <v>8454.34</v>
      </c>
      <c r="G613" s="26">
        <f t="shared" si="18"/>
        <v>8454.34</v>
      </c>
      <c r="H613" s="1"/>
      <c r="I613" s="27">
        <f t="shared" si="19"/>
        <v>0</v>
      </c>
    </row>
    <row r="614" spans="2:9" x14ac:dyDescent="0.3">
      <c r="B614" s="6" t="s">
        <v>1321</v>
      </c>
      <c r="C614" s="6" t="s">
        <v>1322</v>
      </c>
      <c r="D614" s="6" t="s">
        <v>35</v>
      </c>
      <c r="E614" s="8">
        <v>2</v>
      </c>
      <c r="F614" s="8">
        <v>5807.76</v>
      </c>
      <c r="G614" s="26">
        <f t="shared" si="18"/>
        <v>11615.52</v>
      </c>
      <c r="H614" s="1"/>
      <c r="I614" s="27">
        <f t="shared" si="19"/>
        <v>0</v>
      </c>
    </row>
    <row r="615" spans="2:9" x14ac:dyDescent="0.3">
      <c r="B615" s="6" t="s">
        <v>1323</v>
      </c>
      <c r="C615" s="6" t="s">
        <v>1324</v>
      </c>
      <c r="D615" s="6" t="s">
        <v>35</v>
      </c>
      <c r="E615" s="8">
        <v>174</v>
      </c>
      <c r="F615" s="8">
        <v>192.72</v>
      </c>
      <c r="G615" s="26">
        <f t="shared" si="18"/>
        <v>33533.279999999999</v>
      </c>
      <c r="H615" s="1"/>
      <c r="I615" s="27">
        <f t="shared" si="19"/>
        <v>0</v>
      </c>
    </row>
    <row r="616" spans="2:9" x14ac:dyDescent="0.3">
      <c r="B616" s="6" t="s">
        <v>1325</v>
      </c>
      <c r="C616" s="6" t="s">
        <v>1326</v>
      </c>
      <c r="D616" s="6" t="s">
        <v>35</v>
      </c>
      <c r="E616" s="8">
        <v>25</v>
      </c>
      <c r="F616" s="8">
        <v>155.97</v>
      </c>
      <c r="G616" s="26">
        <f t="shared" si="18"/>
        <v>3899.25</v>
      </c>
      <c r="H616" s="1"/>
      <c r="I616" s="27">
        <f t="shared" si="19"/>
        <v>0</v>
      </c>
    </row>
    <row r="617" spans="2:9" x14ac:dyDescent="0.3">
      <c r="B617" s="6" t="s">
        <v>1327</v>
      </c>
      <c r="C617" s="6" t="s">
        <v>1328</v>
      </c>
      <c r="D617" s="6" t="s">
        <v>35</v>
      </c>
      <c r="E617" s="8">
        <v>12</v>
      </c>
      <c r="F617" s="8">
        <v>192.72</v>
      </c>
      <c r="G617" s="26">
        <f t="shared" si="18"/>
        <v>2312.64</v>
      </c>
      <c r="H617" s="1"/>
      <c r="I617" s="27">
        <f t="shared" si="19"/>
        <v>0</v>
      </c>
    </row>
    <row r="618" spans="2:9" x14ac:dyDescent="0.3">
      <c r="B618" s="6" t="s">
        <v>1329</v>
      </c>
      <c r="C618" s="6" t="s">
        <v>1330</v>
      </c>
      <c r="D618" s="6" t="s">
        <v>35</v>
      </c>
      <c r="E618" s="8">
        <v>15</v>
      </c>
      <c r="F618" s="8">
        <v>203.95</v>
      </c>
      <c r="G618" s="26">
        <f t="shared" si="18"/>
        <v>3059.25</v>
      </c>
      <c r="H618" s="1"/>
      <c r="I618" s="27">
        <f t="shared" si="19"/>
        <v>0</v>
      </c>
    </row>
    <row r="619" spans="2:9" x14ac:dyDescent="0.3">
      <c r="B619" s="6" t="s">
        <v>1331</v>
      </c>
      <c r="C619" s="6" t="s">
        <v>1332</v>
      </c>
      <c r="D619" s="6" t="s">
        <v>35</v>
      </c>
      <c r="E619" s="8">
        <v>4</v>
      </c>
      <c r="F619" s="8">
        <v>1089.73</v>
      </c>
      <c r="G619" s="26">
        <f t="shared" si="18"/>
        <v>4358.92</v>
      </c>
      <c r="H619" s="1"/>
      <c r="I619" s="27">
        <f t="shared" si="19"/>
        <v>0</v>
      </c>
    </row>
    <row r="620" spans="2:9" x14ac:dyDescent="0.3">
      <c r="B620" s="6" t="s">
        <v>1333</v>
      </c>
      <c r="C620" s="6" t="s">
        <v>1334</v>
      </c>
      <c r="D620" s="6" t="s">
        <v>35</v>
      </c>
      <c r="E620" s="8">
        <v>1</v>
      </c>
      <c r="F620" s="8">
        <v>1732.16</v>
      </c>
      <c r="G620" s="26">
        <f t="shared" si="18"/>
        <v>1732.16</v>
      </c>
      <c r="H620" s="1"/>
      <c r="I620" s="27">
        <f t="shared" si="19"/>
        <v>0</v>
      </c>
    </row>
    <row r="621" spans="2:9" x14ac:dyDescent="0.3">
      <c r="B621" s="6" t="s">
        <v>1335</v>
      </c>
      <c r="C621" s="6" t="s">
        <v>1336</v>
      </c>
      <c r="D621" s="6" t="s">
        <v>35</v>
      </c>
      <c r="E621" s="8">
        <v>4130</v>
      </c>
      <c r="F621" s="8">
        <v>3.37</v>
      </c>
      <c r="G621" s="26">
        <f t="shared" si="18"/>
        <v>13918.1</v>
      </c>
      <c r="H621" s="1"/>
      <c r="I621" s="27">
        <f t="shared" si="19"/>
        <v>0</v>
      </c>
    </row>
    <row r="622" spans="2:9" x14ac:dyDescent="0.3">
      <c r="B622" s="6" t="s">
        <v>1337</v>
      </c>
      <c r="C622" s="6" t="s">
        <v>1338</v>
      </c>
      <c r="D622" s="6" t="s">
        <v>35</v>
      </c>
      <c r="E622" s="8">
        <v>16</v>
      </c>
      <c r="F622" s="8">
        <v>178.04</v>
      </c>
      <c r="G622" s="26">
        <f t="shared" si="18"/>
        <v>2848.64</v>
      </c>
      <c r="H622" s="1"/>
      <c r="I622" s="27">
        <f t="shared" si="19"/>
        <v>0</v>
      </c>
    </row>
    <row r="623" spans="2:9" x14ac:dyDescent="0.3">
      <c r="B623" s="6" t="s">
        <v>1339</v>
      </c>
      <c r="C623" s="6" t="s">
        <v>1340</v>
      </c>
      <c r="D623" s="6" t="s">
        <v>35</v>
      </c>
      <c r="E623" s="8">
        <v>1</v>
      </c>
      <c r="F623" s="8">
        <v>1690.5</v>
      </c>
      <c r="G623" s="26">
        <f t="shared" si="18"/>
        <v>1690.5</v>
      </c>
      <c r="H623" s="1"/>
      <c r="I623" s="27">
        <f t="shared" si="19"/>
        <v>0</v>
      </c>
    </row>
    <row r="624" spans="2:9" x14ac:dyDescent="0.3">
      <c r="B624" s="6" t="s">
        <v>1341</v>
      </c>
      <c r="C624" s="6" t="s">
        <v>1342</v>
      </c>
      <c r="D624" s="6" t="s">
        <v>35</v>
      </c>
      <c r="E624" s="8">
        <v>1</v>
      </c>
      <c r="F624" s="8">
        <v>2047.5</v>
      </c>
      <c r="G624" s="26">
        <f t="shared" si="18"/>
        <v>2047.5</v>
      </c>
      <c r="H624" s="1"/>
      <c r="I624" s="27">
        <f t="shared" si="19"/>
        <v>0</v>
      </c>
    </row>
    <row r="625" spans="1:9" x14ac:dyDescent="0.3">
      <c r="B625" s="6" t="s">
        <v>1343</v>
      </c>
      <c r="C625" s="6" t="s">
        <v>1344</v>
      </c>
      <c r="D625" s="6" t="s">
        <v>35</v>
      </c>
      <c r="E625" s="8">
        <v>1</v>
      </c>
      <c r="F625" s="8">
        <v>1486.01</v>
      </c>
      <c r="G625" s="26">
        <f t="shared" si="18"/>
        <v>1486.01</v>
      </c>
      <c r="H625" s="1"/>
      <c r="I625" s="27">
        <f t="shared" si="19"/>
        <v>0</v>
      </c>
    </row>
    <row r="626" spans="1:9" x14ac:dyDescent="0.3">
      <c r="B626" s="6" t="s">
        <v>1345</v>
      </c>
      <c r="C626" s="6" t="s">
        <v>1346</v>
      </c>
      <c r="D626" s="6" t="s">
        <v>35</v>
      </c>
      <c r="E626" s="8">
        <v>1</v>
      </c>
      <c r="F626" s="8">
        <v>3255</v>
      </c>
      <c r="G626" s="26">
        <f t="shared" si="18"/>
        <v>3255</v>
      </c>
      <c r="H626" s="1"/>
      <c r="I626" s="27">
        <f t="shared" si="19"/>
        <v>0</v>
      </c>
    </row>
    <row r="627" spans="1:9" x14ac:dyDescent="0.3">
      <c r="B627" s="6" t="s">
        <v>1347</v>
      </c>
      <c r="C627" s="6" t="s">
        <v>1348</v>
      </c>
      <c r="D627" s="6" t="s">
        <v>35</v>
      </c>
      <c r="E627" s="8">
        <v>1</v>
      </c>
      <c r="F627" s="8">
        <v>1522.5</v>
      </c>
      <c r="G627" s="26">
        <f t="shared" si="18"/>
        <v>1522.5</v>
      </c>
      <c r="H627" s="1"/>
      <c r="I627" s="27">
        <f t="shared" si="19"/>
        <v>0</v>
      </c>
    </row>
    <row r="628" spans="1:9" x14ac:dyDescent="0.3">
      <c r="B628" s="6" t="s">
        <v>1349</v>
      </c>
      <c r="C628" s="6" t="s">
        <v>1350</v>
      </c>
      <c r="D628" s="6" t="s">
        <v>35</v>
      </c>
      <c r="E628" s="8">
        <v>1</v>
      </c>
      <c r="F628" s="8">
        <v>472.5</v>
      </c>
      <c r="G628" s="26">
        <f t="shared" si="18"/>
        <v>472.5</v>
      </c>
      <c r="H628" s="1"/>
      <c r="I628" s="27">
        <f t="shared" si="19"/>
        <v>0</v>
      </c>
    </row>
    <row r="629" spans="1:9" x14ac:dyDescent="0.3">
      <c r="A629" s="6" t="s">
        <v>1351</v>
      </c>
      <c r="B629" s="6" t="s">
        <v>1352</v>
      </c>
      <c r="C629" s="6" t="s">
        <v>1353</v>
      </c>
      <c r="G629" s="8"/>
      <c r="H629" s="29"/>
      <c r="I629" s="30"/>
    </row>
    <row r="630" spans="1:9" x14ac:dyDescent="0.3">
      <c r="B630" s="6" t="s">
        <v>1354</v>
      </c>
      <c r="C630" s="6" t="s">
        <v>1355</v>
      </c>
      <c r="D630" s="6" t="s">
        <v>35</v>
      </c>
      <c r="E630" s="8">
        <v>1</v>
      </c>
      <c r="F630" s="8">
        <v>5558.7</v>
      </c>
      <c r="G630" s="26">
        <f t="shared" si="18"/>
        <v>5558.7</v>
      </c>
      <c r="H630" s="1"/>
      <c r="I630" s="27">
        <f t="shared" si="19"/>
        <v>0</v>
      </c>
    </row>
    <row r="631" spans="1:9" x14ac:dyDescent="0.3">
      <c r="B631" s="6" t="s">
        <v>1356</v>
      </c>
      <c r="C631" s="6" t="s">
        <v>1357</v>
      </c>
      <c r="D631" s="6" t="s">
        <v>35</v>
      </c>
      <c r="E631" s="8">
        <v>1</v>
      </c>
      <c r="F631" s="8">
        <v>4495.45</v>
      </c>
      <c r="G631" s="26">
        <f t="shared" si="18"/>
        <v>4495.45</v>
      </c>
      <c r="H631" s="1"/>
      <c r="I631" s="27">
        <f t="shared" si="19"/>
        <v>0</v>
      </c>
    </row>
    <row r="632" spans="1:9" x14ac:dyDescent="0.3">
      <c r="B632" s="6" t="s">
        <v>1358</v>
      </c>
      <c r="C632" s="6" t="s">
        <v>1359</v>
      </c>
      <c r="D632" s="6" t="s">
        <v>35</v>
      </c>
      <c r="E632" s="8">
        <v>1</v>
      </c>
      <c r="F632" s="8">
        <v>680.57</v>
      </c>
      <c r="G632" s="26">
        <f t="shared" si="18"/>
        <v>680.57</v>
      </c>
      <c r="H632" s="1"/>
      <c r="I632" s="27">
        <f t="shared" si="19"/>
        <v>0</v>
      </c>
    </row>
    <row r="633" spans="1:9" x14ac:dyDescent="0.3">
      <c r="B633" s="6" t="s">
        <v>1360</v>
      </c>
      <c r="C633" s="6" t="s">
        <v>1361</v>
      </c>
      <c r="D633" s="6" t="s">
        <v>35</v>
      </c>
      <c r="E633" s="8">
        <v>10</v>
      </c>
      <c r="F633" s="8">
        <v>549.32000000000005</v>
      </c>
      <c r="G633" s="26">
        <f t="shared" si="18"/>
        <v>5493.2</v>
      </c>
      <c r="H633" s="1"/>
      <c r="I633" s="27">
        <f t="shared" si="19"/>
        <v>0</v>
      </c>
    </row>
    <row r="634" spans="1:9" x14ac:dyDescent="0.3">
      <c r="B634" s="6" t="s">
        <v>1362</v>
      </c>
      <c r="C634" s="6" t="s">
        <v>1363</v>
      </c>
      <c r="D634" s="6" t="s">
        <v>35</v>
      </c>
      <c r="E634" s="8">
        <v>5</v>
      </c>
      <c r="F634" s="8">
        <v>328.91</v>
      </c>
      <c r="G634" s="26">
        <f t="shared" si="18"/>
        <v>1644.55</v>
      </c>
      <c r="H634" s="1"/>
      <c r="I634" s="27">
        <f t="shared" si="19"/>
        <v>0</v>
      </c>
    </row>
    <row r="635" spans="1:9" x14ac:dyDescent="0.3">
      <c r="B635" s="6" t="s">
        <v>1364</v>
      </c>
      <c r="C635" s="6" t="s">
        <v>1365</v>
      </c>
      <c r="D635" s="6" t="s">
        <v>35</v>
      </c>
      <c r="E635" s="8">
        <v>2</v>
      </c>
      <c r="F635" s="8">
        <v>789.22</v>
      </c>
      <c r="G635" s="26">
        <f t="shared" si="18"/>
        <v>1578.44</v>
      </c>
      <c r="H635" s="1"/>
      <c r="I635" s="27">
        <f t="shared" si="19"/>
        <v>0</v>
      </c>
    </row>
    <row r="636" spans="1:9" x14ac:dyDescent="0.3">
      <c r="B636" s="6" t="s">
        <v>1284</v>
      </c>
      <c r="C636" s="6" t="s">
        <v>1285</v>
      </c>
      <c r="D636" s="6" t="s">
        <v>37</v>
      </c>
      <c r="E636" s="8">
        <v>1650</v>
      </c>
      <c r="F636" s="8">
        <v>4.05</v>
      </c>
      <c r="G636" s="26">
        <f t="shared" si="18"/>
        <v>6682.5</v>
      </c>
      <c r="H636" s="1"/>
      <c r="I636" s="27">
        <f t="shared" si="19"/>
        <v>0</v>
      </c>
    </row>
    <row r="637" spans="1:9" x14ac:dyDescent="0.3">
      <c r="A637" s="6" t="s">
        <v>1366</v>
      </c>
      <c r="B637" s="6" t="s">
        <v>1367</v>
      </c>
      <c r="C637" s="6" t="s">
        <v>1368</v>
      </c>
      <c r="G637" s="8"/>
      <c r="H637" s="29"/>
      <c r="I637" s="30"/>
    </row>
    <row r="638" spans="1:9" x14ac:dyDescent="0.3">
      <c r="B638" s="6" t="s">
        <v>1369</v>
      </c>
      <c r="C638" s="6" t="s">
        <v>1370</v>
      </c>
      <c r="D638" s="6" t="s">
        <v>35</v>
      </c>
      <c r="E638" s="8">
        <v>13</v>
      </c>
      <c r="F638" s="8">
        <v>1365</v>
      </c>
      <c r="G638" s="26">
        <f t="shared" si="18"/>
        <v>17745</v>
      </c>
      <c r="H638" s="1"/>
      <c r="I638" s="27">
        <f t="shared" si="19"/>
        <v>0</v>
      </c>
    </row>
    <row r="639" spans="1:9" x14ac:dyDescent="0.3">
      <c r="B639" s="6" t="s">
        <v>1371</v>
      </c>
      <c r="C639" s="6" t="s">
        <v>1372</v>
      </c>
      <c r="D639" s="6" t="s">
        <v>35</v>
      </c>
      <c r="E639" s="8">
        <v>14</v>
      </c>
      <c r="F639" s="8">
        <v>1365</v>
      </c>
      <c r="G639" s="26">
        <f t="shared" si="18"/>
        <v>19110</v>
      </c>
      <c r="H639" s="1"/>
      <c r="I639" s="27">
        <f t="shared" si="19"/>
        <v>0</v>
      </c>
    </row>
    <row r="640" spans="1:9" x14ac:dyDescent="0.3">
      <c r="B640" s="6" t="s">
        <v>1373</v>
      </c>
      <c r="C640" s="6" t="s">
        <v>1374</v>
      </c>
      <c r="D640" s="6" t="s">
        <v>35</v>
      </c>
      <c r="E640" s="8">
        <v>1</v>
      </c>
      <c r="F640" s="8">
        <v>2625</v>
      </c>
      <c r="G640" s="26">
        <f t="shared" si="18"/>
        <v>2625</v>
      </c>
      <c r="H640" s="1"/>
      <c r="I640" s="27">
        <f t="shared" si="19"/>
        <v>0</v>
      </c>
    </row>
    <row r="641" spans="1:9" x14ac:dyDescent="0.3">
      <c r="B641" s="6" t="s">
        <v>1375</v>
      </c>
      <c r="C641" s="6" t="s">
        <v>1376</v>
      </c>
      <c r="D641" s="6" t="s">
        <v>35</v>
      </c>
      <c r="E641" s="8">
        <v>3</v>
      </c>
      <c r="F641" s="8">
        <v>2362.5</v>
      </c>
      <c r="G641" s="26">
        <f t="shared" si="18"/>
        <v>7087.5</v>
      </c>
      <c r="H641" s="1"/>
      <c r="I641" s="27">
        <f t="shared" si="19"/>
        <v>0</v>
      </c>
    </row>
    <row r="642" spans="1:9" x14ac:dyDescent="0.3">
      <c r="A642" s="6" t="s">
        <v>1377</v>
      </c>
      <c r="B642" s="6" t="s">
        <v>1378</v>
      </c>
      <c r="C642" s="6" t="s">
        <v>1379</v>
      </c>
      <c r="G642" s="8"/>
      <c r="H642" s="29"/>
      <c r="I642" s="30"/>
    </row>
    <row r="643" spans="1:9" x14ac:dyDescent="0.3">
      <c r="B643" s="6" t="s">
        <v>1380</v>
      </c>
      <c r="C643" s="6" t="s">
        <v>1381</v>
      </c>
      <c r="D643" s="6" t="s">
        <v>35</v>
      </c>
      <c r="E643" s="8">
        <v>2</v>
      </c>
      <c r="F643" s="8">
        <v>7233.37</v>
      </c>
      <c r="G643" s="26">
        <f t="shared" si="18"/>
        <v>14466.74</v>
      </c>
      <c r="H643" s="1"/>
      <c r="I643" s="27">
        <f t="shared" si="19"/>
        <v>0</v>
      </c>
    </row>
    <row r="644" spans="1:9" x14ac:dyDescent="0.3">
      <c r="B644" s="6" t="s">
        <v>1382</v>
      </c>
      <c r="C644" s="6" t="s">
        <v>1383</v>
      </c>
      <c r="D644" s="6" t="s">
        <v>35</v>
      </c>
      <c r="E644" s="8">
        <v>2</v>
      </c>
      <c r="F644" s="8">
        <v>5078.18</v>
      </c>
      <c r="G644" s="26">
        <f t="shared" si="18"/>
        <v>10156.36</v>
      </c>
      <c r="H644" s="1"/>
      <c r="I644" s="27">
        <f t="shared" si="19"/>
        <v>0</v>
      </c>
    </row>
    <row r="645" spans="1:9" x14ac:dyDescent="0.3">
      <c r="B645" s="6" t="s">
        <v>1384</v>
      </c>
      <c r="C645" s="6" t="s">
        <v>1385</v>
      </c>
      <c r="D645" s="6" t="s">
        <v>35</v>
      </c>
      <c r="E645" s="8">
        <v>1</v>
      </c>
      <c r="F645" s="8">
        <v>3774.73</v>
      </c>
      <c r="G645" s="26">
        <f t="shared" si="18"/>
        <v>3774.73</v>
      </c>
      <c r="H645" s="1"/>
      <c r="I645" s="27">
        <f t="shared" si="19"/>
        <v>0</v>
      </c>
    </row>
    <row r="646" spans="1:9" x14ac:dyDescent="0.3">
      <c r="B646" s="6" t="s">
        <v>1386</v>
      </c>
      <c r="C646" s="6" t="s">
        <v>1387</v>
      </c>
      <c r="D646" s="6" t="s">
        <v>37</v>
      </c>
      <c r="E646" s="8">
        <v>250</v>
      </c>
      <c r="F646" s="8">
        <v>6.06</v>
      </c>
      <c r="G646" s="26">
        <f t="shared" si="18"/>
        <v>1515</v>
      </c>
      <c r="H646" s="1"/>
      <c r="I646" s="27">
        <f t="shared" si="19"/>
        <v>0</v>
      </c>
    </row>
    <row r="647" spans="1:9" x14ac:dyDescent="0.3">
      <c r="B647" s="6" t="s">
        <v>1284</v>
      </c>
      <c r="C647" s="6" t="s">
        <v>1285</v>
      </c>
      <c r="D647" s="6" t="s">
        <v>37</v>
      </c>
      <c r="E647" s="8">
        <v>200</v>
      </c>
      <c r="F647" s="8">
        <v>4.05</v>
      </c>
      <c r="G647" s="26">
        <f t="shared" si="18"/>
        <v>810</v>
      </c>
      <c r="H647" s="1"/>
      <c r="I647" s="27">
        <f t="shared" si="19"/>
        <v>0</v>
      </c>
    </row>
    <row r="648" spans="1:9" x14ac:dyDescent="0.3">
      <c r="B648" s="6" t="s">
        <v>1388</v>
      </c>
      <c r="C648" s="6" t="s">
        <v>1389</v>
      </c>
      <c r="D648" s="6" t="s">
        <v>35</v>
      </c>
      <c r="E648" s="8">
        <v>1</v>
      </c>
      <c r="F648" s="8">
        <v>1522.5</v>
      </c>
      <c r="G648" s="26">
        <f t="shared" si="18"/>
        <v>1522.5</v>
      </c>
      <c r="H648" s="1"/>
      <c r="I648" s="27">
        <f t="shared" si="19"/>
        <v>0</v>
      </c>
    </row>
    <row r="649" spans="1:9" x14ac:dyDescent="0.3">
      <c r="B649" s="6" t="s">
        <v>1390</v>
      </c>
      <c r="C649" s="6" t="s">
        <v>1391</v>
      </c>
      <c r="D649" s="6" t="s">
        <v>35</v>
      </c>
      <c r="E649" s="8">
        <v>1</v>
      </c>
      <c r="F649" s="8">
        <v>262.5</v>
      </c>
      <c r="G649" s="26">
        <f t="shared" si="18"/>
        <v>262.5</v>
      </c>
      <c r="H649" s="1"/>
      <c r="I649" s="27">
        <f t="shared" si="19"/>
        <v>0</v>
      </c>
    </row>
    <row r="650" spans="1:9" x14ac:dyDescent="0.3">
      <c r="B650" s="6" t="s">
        <v>1392</v>
      </c>
      <c r="C650" s="6" t="s">
        <v>1393</v>
      </c>
      <c r="D650" s="6" t="s">
        <v>35</v>
      </c>
      <c r="E650" s="8">
        <v>10</v>
      </c>
      <c r="F650" s="8">
        <v>1166.45</v>
      </c>
      <c r="G650" s="26">
        <f t="shared" si="18"/>
        <v>11664.5</v>
      </c>
      <c r="H650" s="1"/>
      <c r="I650" s="27">
        <f t="shared" si="19"/>
        <v>0</v>
      </c>
    </row>
    <row r="651" spans="1:9" x14ac:dyDescent="0.3">
      <c r="A651" s="6" t="s">
        <v>1394</v>
      </c>
      <c r="B651" s="6" t="s">
        <v>1395</v>
      </c>
      <c r="C651" s="6" t="s">
        <v>1396</v>
      </c>
      <c r="G651" s="8"/>
      <c r="H651" s="29"/>
      <c r="I651" s="30"/>
    </row>
    <row r="652" spans="1:9" x14ac:dyDescent="0.3">
      <c r="B652" s="6" t="s">
        <v>1397</v>
      </c>
      <c r="C652" s="6" t="s">
        <v>1398</v>
      </c>
      <c r="D652" s="6" t="s">
        <v>35</v>
      </c>
      <c r="E652" s="8">
        <v>2</v>
      </c>
      <c r="F652" s="8">
        <v>382.29</v>
      </c>
      <c r="G652" s="26">
        <f t="shared" si="18"/>
        <v>764.58</v>
      </c>
      <c r="H652" s="1"/>
      <c r="I652" s="27">
        <f t="shared" si="19"/>
        <v>0</v>
      </c>
    </row>
    <row r="653" spans="1:9" x14ac:dyDescent="0.3">
      <c r="B653" s="6" t="s">
        <v>1399</v>
      </c>
      <c r="C653" s="6" t="s">
        <v>1400</v>
      </c>
      <c r="D653" s="6" t="s">
        <v>35</v>
      </c>
      <c r="E653" s="8">
        <v>7</v>
      </c>
      <c r="F653" s="8">
        <v>204.56</v>
      </c>
      <c r="G653" s="26">
        <f t="shared" ref="G653:G715" si="20">ROUND(E653*F653,2)</f>
        <v>1431.92</v>
      </c>
      <c r="H653" s="1"/>
      <c r="I653" s="27">
        <f t="shared" ref="I653:I715" si="21">ROUND(E653*H653,2)</f>
        <v>0</v>
      </c>
    </row>
    <row r="654" spans="1:9" x14ac:dyDescent="0.3">
      <c r="B654" s="6" t="s">
        <v>1401</v>
      </c>
      <c r="C654" s="6" t="s">
        <v>1402</v>
      </c>
      <c r="D654" s="6" t="s">
        <v>35</v>
      </c>
      <c r="E654" s="8">
        <v>7</v>
      </c>
      <c r="F654" s="8">
        <v>221.77</v>
      </c>
      <c r="G654" s="26">
        <f t="shared" si="20"/>
        <v>1552.39</v>
      </c>
      <c r="H654" s="1"/>
      <c r="I654" s="27">
        <f t="shared" si="21"/>
        <v>0</v>
      </c>
    </row>
    <row r="655" spans="1:9" x14ac:dyDescent="0.3">
      <c r="B655" s="6" t="s">
        <v>1403</v>
      </c>
      <c r="C655" s="6" t="s">
        <v>1404</v>
      </c>
      <c r="D655" s="6" t="s">
        <v>35</v>
      </c>
      <c r="E655" s="8">
        <v>7</v>
      </c>
      <c r="F655" s="8">
        <v>2454.92</v>
      </c>
      <c r="G655" s="26">
        <f t="shared" si="20"/>
        <v>17184.439999999999</v>
      </c>
      <c r="H655" s="1"/>
      <c r="I655" s="27">
        <f t="shared" si="21"/>
        <v>0</v>
      </c>
    </row>
    <row r="656" spans="1:9" x14ac:dyDescent="0.3">
      <c r="B656" s="6" t="s">
        <v>1405</v>
      </c>
      <c r="C656" s="6" t="s">
        <v>1406</v>
      </c>
      <c r="D656" s="6" t="s">
        <v>35</v>
      </c>
      <c r="E656" s="8">
        <v>5</v>
      </c>
      <c r="F656" s="8">
        <v>4518.08</v>
      </c>
      <c r="G656" s="26">
        <f t="shared" si="20"/>
        <v>22590.400000000001</v>
      </c>
      <c r="H656" s="1"/>
      <c r="I656" s="27">
        <f t="shared" si="21"/>
        <v>0</v>
      </c>
    </row>
    <row r="657" spans="1:9" x14ac:dyDescent="0.3">
      <c r="B657" s="6" t="s">
        <v>1407</v>
      </c>
      <c r="C657" s="6" t="s">
        <v>1408</v>
      </c>
      <c r="D657" s="6" t="s">
        <v>35</v>
      </c>
      <c r="E657" s="8">
        <v>7</v>
      </c>
      <c r="F657" s="8">
        <v>400.37</v>
      </c>
      <c r="G657" s="26">
        <f t="shared" si="20"/>
        <v>2802.59</v>
      </c>
      <c r="H657" s="1"/>
      <c r="I657" s="27">
        <f t="shared" si="21"/>
        <v>0</v>
      </c>
    </row>
    <row r="658" spans="1:9" x14ac:dyDescent="0.3">
      <c r="B658" s="6" t="s">
        <v>1284</v>
      </c>
      <c r="C658" s="6" t="s">
        <v>1285</v>
      </c>
      <c r="D658" s="6" t="s">
        <v>37</v>
      </c>
      <c r="E658" s="8">
        <v>1895</v>
      </c>
      <c r="F658" s="8">
        <v>4.05</v>
      </c>
      <c r="G658" s="26">
        <f t="shared" si="20"/>
        <v>7674.75</v>
      </c>
      <c r="H658" s="1"/>
      <c r="I658" s="27">
        <f t="shared" si="21"/>
        <v>0</v>
      </c>
    </row>
    <row r="659" spans="1:9" x14ac:dyDescent="0.3">
      <c r="B659" s="6" t="s">
        <v>1409</v>
      </c>
      <c r="C659" s="6" t="s">
        <v>1410</v>
      </c>
      <c r="D659" s="6" t="s">
        <v>37</v>
      </c>
      <c r="E659" s="8">
        <v>450</v>
      </c>
      <c r="F659" s="8">
        <v>13.99</v>
      </c>
      <c r="G659" s="26">
        <f t="shared" si="20"/>
        <v>6295.5</v>
      </c>
      <c r="H659" s="1"/>
      <c r="I659" s="27">
        <f t="shared" si="21"/>
        <v>0</v>
      </c>
    </row>
    <row r="660" spans="1:9" x14ac:dyDescent="0.3">
      <c r="B660" s="6" t="s">
        <v>1411</v>
      </c>
      <c r="C660" s="6" t="s">
        <v>1412</v>
      </c>
      <c r="D660" s="6" t="s">
        <v>35</v>
      </c>
      <c r="E660" s="8">
        <v>96</v>
      </c>
      <c r="F660" s="8">
        <v>8.74</v>
      </c>
      <c r="G660" s="26">
        <f t="shared" si="20"/>
        <v>839.04</v>
      </c>
      <c r="H660" s="1"/>
      <c r="I660" s="27">
        <f t="shared" si="21"/>
        <v>0</v>
      </c>
    </row>
    <row r="661" spans="1:9" x14ac:dyDescent="0.3">
      <c r="B661" s="6" t="s">
        <v>1413</v>
      </c>
      <c r="C661" s="6" t="s">
        <v>1414</v>
      </c>
      <c r="D661" s="6" t="s">
        <v>35</v>
      </c>
      <c r="E661" s="8">
        <v>48</v>
      </c>
      <c r="F661" s="8">
        <v>10.09</v>
      </c>
      <c r="G661" s="26">
        <f t="shared" si="20"/>
        <v>484.32</v>
      </c>
      <c r="H661" s="1"/>
      <c r="I661" s="27">
        <f t="shared" si="21"/>
        <v>0</v>
      </c>
    </row>
    <row r="662" spans="1:9" x14ac:dyDescent="0.3">
      <c r="B662" s="6" t="s">
        <v>1415</v>
      </c>
      <c r="C662" s="6" t="s">
        <v>1416</v>
      </c>
      <c r="D662" s="6" t="s">
        <v>35</v>
      </c>
      <c r="E662" s="8">
        <v>48</v>
      </c>
      <c r="F662" s="8">
        <v>10.09</v>
      </c>
      <c r="G662" s="26">
        <f t="shared" si="20"/>
        <v>484.32</v>
      </c>
      <c r="H662" s="1"/>
      <c r="I662" s="27">
        <f t="shared" si="21"/>
        <v>0</v>
      </c>
    </row>
    <row r="663" spans="1:9" x14ac:dyDescent="0.3">
      <c r="B663" s="6" t="s">
        <v>1417</v>
      </c>
      <c r="C663" s="6" t="s">
        <v>1418</v>
      </c>
      <c r="D663" s="6" t="s">
        <v>35</v>
      </c>
      <c r="E663" s="8">
        <v>48</v>
      </c>
      <c r="F663" s="8">
        <v>10.09</v>
      </c>
      <c r="G663" s="26">
        <f t="shared" si="20"/>
        <v>484.32</v>
      </c>
      <c r="H663" s="1"/>
      <c r="I663" s="27">
        <f t="shared" si="21"/>
        <v>0</v>
      </c>
    </row>
    <row r="664" spans="1:9" x14ac:dyDescent="0.3">
      <c r="B664" s="6" t="s">
        <v>1419</v>
      </c>
      <c r="C664" s="6" t="s">
        <v>1420</v>
      </c>
      <c r="D664" s="6" t="s">
        <v>35</v>
      </c>
      <c r="E664" s="8">
        <v>48</v>
      </c>
      <c r="F664" s="8">
        <v>10.09</v>
      </c>
      <c r="G664" s="26">
        <f t="shared" si="20"/>
        <v>484.32</v>
      </c>
      <c r="H664" s="1"/>
      <c r="I664" s="27">
        <f t="shared" si="21"/>
        <v>0</v>
      </c>
    </row>
    <row r="665" spans="1:9" x14ac:dyDescent="0.3">
      <c r="B665" s="6" t="s">
        <v>1421</v>
      </c>
      <c r="C665" s="6" t="s">
        <v>1422</v>
      </c>
      <c r="D665" s="6" t="s">
        <v>35</v>
      </c>
      <c r="E665" s="8">
        <v>4</v>
      </c>
      <c r="F665" s="8">
        <v>23.01</v>
      </c>
      <c r="G665" s="26">
        <f t="shared" si="20"/>
        <v>92.04</v>
      </c>
      <c r="H665" s="1"/>
      <c r="I665" s="27">
        <f t="shared" si="21"/>
        <v>0</v>
      </c>
    </row>
    <row r="666" spans="1:9" x14ac:dyDescent="0.3">
      <c r="B666" s="6" t="s">
        <v>1423</v>
      </c>
      <c r="C666" s="6" t="s">
        <v>1424</v>
      </c>
      <c r="D666" s="6" t="s">
        <v>35</v>
      </c>
      <c r="E666" s="8">
        <v>4</v>
      </c>
      <c r="F666" s="8">
        <v>24.05</v>
      </c>
      <c r="G666" s="26">
        <f t="shared" si="20"/>
        <v>96.2</v>
      </c>
      <c r="H666" s="1"/>
      <c r="I666" s="27">
        <f t="shared" si="21"/>
        <v>0</v>
      </c>
    </row>
    <row r="667" spans="1:9" x14ac:dyDescent="0.3">
      <c r="B667" s="6" t="s">
        <v>1425</v>
      </c>
      <c r="C667" s="6" t="s">
        <v>1426</v>
      </c>
      <c r="D667" s="6" t="s">
        <v>35</v>
      </c>
      <c r="E667" s="8">
        <v>2</v>
      </c>
      <c r="F667" s="8">
        <v>91.41</v>
      </c>
      <c r="G667" s="26">
        <f t="shared" si="20"/>
        <v>182.82</v>
      </c>
      <c r="H667" s="1"/>
      <c r="I667" s="27">
        <f t="shared" si="21"/>
        <v>0</v>
      </c>
    </row>
    <row r="668" spans="1:9" x14ac:dyDescent="0.3">
      <c r="B668" s="6" t="s">
        <v>1427</v>
      </c>
      <c r="C668" s="6" t="s">
        <v>1428</v>
      </c>
      <c r="D668" s="6" t="s">
        <v>35</v>
      </c>
      <c r="E668" s="8">
        <v>96</v>
      </c>
      <c r="F668" s="8">
        <v>7.8</v>
      </c>
      <c r="G668" s="26">
        <f t="shared" si="20"/>
        <v>748.8</v>
      </c>
      <c r="H668" s="1"/>
      <c r="I668" s="27">
        <f t="shared" si="21"/>
        <v>0</v>
      </c>
    </row>
    <row r="669" spans="1:9" x14ac:dyDescent="0.3">
      <c r="B669" s="6" t="s">
        <v>1429</v>
      </c>
      <c r="C669" s="6" t="s">
        <v>1430</v>
      </c>
      <c r="D669" s="6" t="s">
        <v>35</v>
      </c>
      <c r="E669" s="8">
        <v>2</v>
      </c>
      <c r="F669" s="8">
        <v>103.81</v>
      </c>
      <c r="G669" s="26">
        <f t="shared" si="20"/>
        <v>207.62</v>
      </c>
      <c r="H669" s="1"/>
      <c r="I669" s="27">
        <f t="shared" si="21"/>
        <v>0</v>
      </c>
    </row>
    <row r="670" spans="1:9" x14ac:dyDescent="0.3">
      <c r="A670" s="6" t="s">
        <v>1431</v>
      </c>
      <c r="B670" s="6" t="s">
        <v>1432</v>
      </c>
      <c r="C670" s="6" t="s">
        <v>1433</v>
      </c>
      <c r="G670" s="8"/>
      <c r="H670" s="29"/>
      <c r="I670" s="30"/>
    </row>
    <row r="671" spans="1:9" x14ac:dyDescent="0.3">
      <c r="B671" s="6" t="s">
        <v>1434</v>
      </c>
      <c r="C671" s="6" t="s">
        <v>1435</v>
      </c>
      <c r="D671" s="6" t="s">
        <v>35</v>
      </c>
      <c r="E671" s="8">
        <v>1</v>
      </c>
      <c r="F671" s="8">
        <v>221.92</v>
      </c>
      <c r="G671" s="26">
        <f t="shared" si="20"/>
        <v>221.92</v>
      </c>
      <c r="H671" s="1"/>
      <c r="I671" s="27">
        <f t="shared" si="21"/>
        <v>0</v>
      </c>
    </row>
    <row r="672" spans="1:9" x14ac:dyDescent="0.3">
      <c r="B672" s="6" t="s">
        <v>1436</v>
      </c>
      <c r="C672" s="6" t="s">
        <v>1437</v>
      </c>
      <c r="D672" s="6" t="s">
        <v>35</v>
      </c>
      <c r="E672" s="8">
        <v>1</v>
      </c>
      <c r="F672" s="8">
        <v>2433.61</v>
      </c>
      <c r="G672" s="26">
        <f t="shared" si="20"/>
        <v>2433.61</v>
      </c>
      <c r="H672" s="1"/>
      <c r="I672" s="27">
        <f t="shared" si="21"/>
        <v>0</v>
      </c>
    </row>
    <row r="673" spans="1:9" x14ac:dyDescent="0.3">
      <c r="B673" s="6" t="s">
        <v>1438</v>
      </c>
      <c r="C673" s="6" t="s">
        <v>1439</v>
      </c>
      <c r="D673" s="6" t="s">
        <v>35</v>
      </c>
      <c r="E673" s="8">
        <v>1</v>
      </c>
      <c r="F673" s="8">
        <v>16017.75</v>
      </c>
      <c r="G673" s="26">
        <f t="shared" si="20"/>
        <v>16017.75</v>
      </c>
      <c r="H673" s="1"/>
      <c r="I673" s="27">
        <f t="shared" si="21"/>
        <v>0</v>
      </c>
    </row>
    <row r="674" spans="1:9" x14ac:dyDescent="0.3">
      <c r="B674" s="6" t="s">
        <v>1440</v>
      </c>
      <c r="C674" s="6" t="s">
        <v>1441</v>
      </c>
      <c r="D674" s="6" t="s">
        <v>35</v>
      </c>
      <c r="E674" s="8">
        <v>1</v>
      </c>
      <c r="F674" s="8">
        <v>5369.63</v>
      </c>
      <c r="G674" s="26">
        <f t="shared" si="20"/>
        <v>5369.63</v>
      </c>
      <c r="H674" s="1"/>
      <c r="I674" s="27">
        <f t="shared" si="21"/>
        <v>0</v>
      </c>
    </row>
    <row r="675" spans="1:9" x14ac:dyDescent="0.3">
      <c r="B675" s="6" t="s">
        <v>1442</v>
      </c>
      <c r="C675" s="6" t="s">
        <v>1443</v>
      </c>
      <c r="D675" s="6" t="s">
        <v>35</v>
      </c>
      <c r="E675" s="8">
        <v>1</v>
      </c>
      <c r="F675" s="8">
        <v>2571.83</v>
      </c>
      <c r="G675" s="26">
        <f t="shared" si="20"/>
        <v>2571.83</v>
      </c>
      <c r="H675" s="1"/>
      <c r="I675" s="27">
        <f t="shared" si="21"/>
        <v>0</v>
      </c>
    </row>
    <row r="676" spans="1:9" x14ac:dyDescent="0.3">
      <c r="B676" s="6" t="s">
        <v>1444</v>
      </c>
      <c r="C676" s="6" t="s">
        <v>1445</v>
      </c>
      <c r="D676" s="6" t="s">
        <v>35</v>
      </c>
      <c r="E676" s="8">
        <v>1</v>
      </c>
      <c r="F676" s="8">
        <v>6115.54</v>
      </c>
      <c r="G676" s="26">
        <f t="shared" si="20"/>
        <v>6115.54</v>
      </c>
      <c r="H676" s="1"/>
      <c r="I676" s="27">
        <f t="shared" si="21"/>
        <v>0</v>
      </c>
    </row>
    <row r="677" spans="1:9" x14ac:dyDescent="0.3">
      <c r="B677" s="6" t="s">
        <v>1446</v>
      </c>
      <c r="C677" s="6" t="s">
        <v>1447</v>
      </c>
      <c r="D677" s="6" t="s">
        <v>35</v>
      </c>
      <c r="E677" s="8">
        <v>1</v>
      </c>
      <c r="F677" s="8">
        <v>4242</v>
      </c>
      <c r="G677" s="26">
        <f t="shared" si="20"/>
        <v>4242</v>
      </c>
      <c r="H677" s="1"/>
      <c r="I677" s="27">
        <f t="shared" si="21"/>
        <v>0</v>
      </c>
    </row>
    <row r="678" spans="1:9" x14ac:dyDescent="0.3">
      <c r="B678" s="6" t="s">
        <v>1448</v>
      </c>
      <c r="C678" s="6" t="s">
        <v>1449</v>
      </c>
      <c r="D678" s="6" t="s">
        <v>35</v>
      </c>
      <c r="E678" s="8">
        <v>8</v>
      </c>
      <c r="F678" s="8">
        <v>856.28</v>
      </c>
      <c r="G678" s="26">
        <f t="shared" si="20"/>
        <v>6850.24</v>
      </c>
      <c r="H678" s="1"/>
      <c r="I678" s="27">
        <f t="shared" si="21"/>
        <v>0</v>
      </c>
    </row>
    <row r="679" spans="1:9" x14ac:dyDescent="0.3">
      <c r="B679" s="6" t="s">
        <v>1450</v>
      </c>
      <c r="C679" s="6" t="s">
        <v>1451</v>
      </c>
      <c r="D679" s="6" t="s">
        <v>35</v>
      </c>
      <c r="E679" s="8">
        <v>1</v>
      </c>
      <c r="F679" s="8">
        <v>1686.98</v>
      </c>
      <c r="G679" s="26">
        <f t="shared" si="20"/>
        <v>1686.98</v>
      </c>
      <c r="H679" s="1"/>
      <c r="I679" s="27">
        <f t="shared" si="21"/>
        <v>0</v>
      </c>
    </row>
    <row r="680" spans="1:9" x14ac:dyDescent="0.3">
      <c r="B680" s="6" t="s">
        <v>1452</v>
      </c>
      <c r="C680" s="6" t="s">
        <v>1453</v>
      </c>
      <c r="D680" s="6" t="s">
        <v>35</v>
      </c>
      <c r="E680" s="8">
        <v>1</v>
      </c>
      <c r="F680" s="8">
        <v>3963.75</v>
      </c>
      <c r="G680" s="26">
        <f t="shared" si="20"/>
        <v>3963.75</v>
      </c>
      <c r="H680" s="1"/>
      <c r="I680" s="27">
        <f t="shared" si="21"/>
        <v>0</v>
      </c>
    </row>
    <row r="681" spans="1:9" x14ac:dyDescent="0.3">
      <c r="B681" s="6" t="s">
        <v>1454</v>
      </c>
      <c r="C681" s="6" t="s">
        <v>1455</v>
      </c>
      <c r="D681" s="6" t="s">
        <v>35</v>
      </c>
      <c r="E681" s="8">
        <v>1</v>
      </c>
      <c r="F681" s="8">
        <v>1260.8699999999999</v>
      </c>
      <c r="G681" s="26">
        <f t="shared" si="20"/>
        <v>1260.8699999999999</v>
      </c>
      <c r="H681" s="1"/>
      <c r="I681" s="27">
        <f t="shared" si="21"/>
        <v>0</v>
      </c>
    </row>
    <row r="682" spans="1:9" x14ac:dyDescent="0.3">
      <c r="B682" s="6" t="s">
        <v>1456</v>
      </c>
      <c r="C682" s="6" t="s">
        <v>1457</v>
      </c>
      <c r="D682" s="6" t="s">
        <v>35</v>
      </c>
      <c r="E682" s="8">
        <v>1</v>
      </c>
      <c r="F682" s="8">
        <v>3984.75</v>
      </c>
      <c r="G682" s="26">
        <f t="shared" si="20"/>
        <v>3984.75</v>
      </c>
      <c r="H682" s="1"/>
      <c r="I682" s="27">
        <f t="shared" si="21"/>
        <v>0</v>
      </c>
    </row>
    <row r="683" spans="1:9" x14ac:dyDescent="0.3">
      <c r="B683" s="6" t="s">
        <v>1458</v>
      </c>
      <c r="C683" s="6" t="s">
        <v>1459</v>
      </c>
      <c r="D683" s="6" t="s">
        <v>35</v>
      </c>
      <c r="E683" s="8">
        <v>1</v>
      </c>
      <c r="F683" s="8">
        <v>3937.5</v>
      </c>
      <c r="G683" s="26">
        <f t="shared" si="20"/>
        <v>3937.5</v>
      </c>
      <c r="H683" s="1"/>
      <c r="I683" s="27">
        <f t="shared" si="21"/>
        <v>0</v>
      </c>
    </row>
    <row r="684" spans="1:9" x14ac:dyDescent="0.3">
      <c r="A684" s="6" t="s">
        <v>1460</v>
      </c>
      <c r="B684" s="6" t="s">
        <v>1461</v>
      </c>
      <c r="C684" s="6" t="s">
        <v>1462</v>
      </c>
      <c r="G684" s="8"/>
      <c r="H684" s="29"/>
      <c r="I684" s="30"/>
    </row>
    <row r="685" spans="1:9" x14ac:dyDescent="0.3">
      <c r="B685" s="6" t="s">
        <v>1463</v>
      </c>
      <c r="C685" s="6" t="s">
        <v>1464</v>
      </c>
      <c r="D685" s="6" t="s">
        <v>35</v>
      </c>
      <c r="E685" s="8">
        <v>1</v>
      </c>
      <c r="F685" s="8">
        <v>545.35</v>
      </c>
      <c r="G685" s="26">
        <f t="shared" si="20"/>
        <v>545.35</v>
      </c>
      <c r="H685" s="1"/>
      <c r="I685" s="27">
        <f t="shared" si="21"/>
        <v>0</v>
      </c>
    </row>
    <row r="686" spans="1:9" x14ac:dyDescent="0.3">
      <c r="B686" s="6" t="s">
        <v>1465</v>
      </c>
      <c r="C686" s="6" t="s">
        <v>1466</v>
      </c>
      <c r="D686" s="6" t="s">
        <v>35</v>
      </c>
      <c r="E686" s="8">
        <v>1</v>
      </c>
      <c r="F686" s="8">
        <v>7435.79</v>
      </c>
      <c r="G686" s="26">
        <f t="shared" si="20"/>
        <v>7435.79</v>
      </c>
      <c r="H686" s="1"/>
      <c r="I686" s="27">
        <f t="shared" si="21"/>
        <v>0</v>
      </c>
    </row>
    <row r="687" spans="1:9" x14ac:dyDescent="0.3">
      <c r="B687" s="6" t="s">
        <v>1467</v>
      </c>
      <c r="C687" s="6" t="s">
        <v>1468</v>
      </c>
      <c r="D687" s="6" t="s">
        <v>35</v>
      </c>
      <c r="E687" s="8">
        <v>1</v>
      </c>
      <c r="F687" s="8">
        <v>1469.9</v>
      </c>
      <c r="G687" s="26">
        <f t="shared" si="20"/>
        <v>1469.9</v>
      </c>
      <c r="H687" s="1"/>
      <c r="I687" s="27">
        <f t="shared" si="21"/>
        <v>0</v>
      </c>
    </row>
    <row r="688" spans="1:9" x14ac:dyDescent="0.3">
      <c r="B688" s="6" t="s">
        <v>1469</v>
      </c>
      <c r="C688" s="6" t="s">
        <v>1470</v>
      </c>
      <c r="D688" s="6" t="s">
        <v>35</v>
      </c>
      <c r="E688" s="8">
        <v>1</v>
      </c>
      <c r="F688" s="8">
        <v>128.71</v>
      </c>
      <c r="G688" s="26">
        <f t="shared" si="20"/>
        <v>128.71</v>
      </c>
      <c r="H688" s="1"/>
      <c r="I688" s="27">
        <f t="shared" si="21"/>
        <v>0</v>
      </c>
    </row>
    <row r="689" spans="1:9" x14ac:dyDescent="0.3">
      <c r="B689" s="6" t="s">
        <v>1471</v>
      </c>
      <c r="C689" s="6" t="s">
        <v>1472</v>
      </c>
      <c r="D689" s="6" t="s">
        <v>35</v>
      </c>
      <c r="E689" s="8">
        <v>1</v>
      </c>
      <c r="F689" s="8">
        <v>7251.09</v>
      </c>
      <c r="G689" s="26">
        <f t="shared" si="20"/>
        <v>7251.09</v>
      </c>
      <c r="H689" s="1"/>
      <c r="I689" s="27">
        <f t="shared" si="21"/>
        <v>0</v>
      </c>
    </row>
    <row r="690" spans="1:9" x14ac:dyDescent="0.3">
      <c r="B690" s="6" t="s">
        <v>1473</v>
      </c>
      <c r="C690" s="6" t="s">
        <v>1474</v>
      </c>
      <c r="D690" s="6" t="s">
        <v>35</v>
      </c>
      <c r="E690" s="8">
        <v>1</v>
      </c>
      <c r="F690" s="8">
        <v>5049.45</v>
      </c>
      <c r="G690" s="26">
        <f t="shared" si="20"/>
        <v>5049.45</v>
      </c>
      <c r="H690" s="1"/>
      <c r="I690" s="27">
        <f t="shared" si="21"/>
        <v>0</v>
      </c>
    </row>
    <row r="691" spans="1:9" x14ac:dyDescent="0.3">
      <c r="B691" s="6" t="s">
        <v>1475</v>
      </c>
      <c r="C691" s="6" t="s">
        <v>1476</v>
      </c>
      <c r="D691" s="6" t="s">
        <v>35</v>
      </c>
      <c r="E691" s="8">
        <v>1</v>
      </c>
      <c r="F691" s="8">
        <v>3545.85</v>
      </c>
      <c r="G691" s="26">
        <f t="shared" si="20"/>
        <v>3545.85</v>
      </c>
      <c r="H691" s="1"/>
      <c r="I691" s="27">
        <f t="shared" si="21"/>
        <v>0</v>
      </c>
    </row>
    <row r="692" spans="1:9" x14ac:dyDescent="0.3">
      <c r="B692" s="6" t="s">
        <v>1477</v>
      </c>
      <c r="C692" s="6" t="s">
        <v>1478</v>
      </c>
      <c r="D692" s="6" t="s">
        <v>35</v>
      </c>
      <c r="E692" s="8">
        <v>1</v>
      </c>
      <c r="F692" s="8">
        <v>1785</v>
      </c>
      <c r="G692" s="26">
        <f t="shared" si="20"/>
        <v>1785</v>
      </c>
      <c r="H692" s="1"/>
      <c r="I692" s="27">
        <f t="shared" si="21"/>
        <v>0</v>
      </c>
    </row>
    <row r="693" spans="1:9" x14ac:dyDescent="0.3">
      <c r="B693" s="6" t="s">
        <v>1284</v>
      </c>
      <c r="C693" s="6" t="s">
        <v>1285</v>
      </c>
      <c r="D693" s="6" t="s">
        <v>37</v>
      </c>
      <c r="E693" s="8">
        <v>100</v>
      </c>
      <c r="F693" s="8">
        <v>4.05</v>
      </c>
      <c r="G693" s="26">
        <f t="shared" si="20"/>
        <v>405</v>
      </c>
      <c r="H693" s="1"/>
      <c r="I693" s="27">
        <f t="shared" si="21"/>
        <v>0</v>
      </c>
    </row>
    <row r="694" spans="1:9" x14ac:dyDescent="0.3">
      <c r="B694" s="6" t="s">
        <v>1479</v>
      </c>
      <c r="C694" s="6" t="s">
        <v>1480</v>
      </c>
      <c r="D694" s="6" t="s">
        <v>35</v>
      </c>
      <c r="E694" s="8">
        <v>1</v>
      </c>
      <c r="F694" s="8">
        <v>1522.5</v>
      </c>
      <c r="G694" s="26">
        <f t="shared" si="20"/>
        <v>1522.5</v>
      </c>
      <c r="H694" s="1"/>
      <c r="I694" s="27">
        <f t="shared" si="21"/>
        <v>0</v>
      </c>
    </row>
    <row r="695" spans="1:9" x14ac:dyDescent="0.3">
      <c r="B695" s="6" t="s">
        <v>1481</v>
      </c>
      <c r="C695" s="6" t="s">
        <v>1482</v>
      </c>
      <c r="D695" s="6" t="s">
        <v>35</v>
      </c>
      <c r="E695" s="8">
        <v>1</v>
      </c>
      <c r="F695" s="8">
        <v>1155</v>
      </c>
      <c r="G695" s="26">
        <f t="shared" si="20"/>
        <v>1155</v>
      </c>
      <c r="H695" s="1"/>
      <c r="I695" s="27">
        <f t="shared" si="21"/>
        <v>0</v>
      </c>
    </row>
    <row r="696" spans="1:9" x14ac:dyDescent="0.3">
      <c r="B696" s="6" t="s">
        <v>1483</v>
      </c>
      <c r="C696" s="6" t="s">
        <v>1484</v>
      </c>
      <c r="D696" s="6" t="s">
        <v>35</v>
      </c>
      <c r="E696" s="8">
        <v>1</v>
      </c>
      <c r="F696" s="8">
        <v>262.5</v>
      </c>
      <c r="G696" s="26">
        <f t="shared" si="20"/>
        <v>262.5</v>
      </c>
      <c r="H696" s="1"/>
      <c r="I696" s="27">
        <f t="shared" si="21"/>
        <v>0</v>
      </c>
    </row>
    <row r="697" spans="1:9" x14ac:dyDescent="0.3">
      <c r="A697" s="6" t="s">
        <v>1485</v>
      </c>
      <c r="B697" s="6" t="s">
        <v>1486</v>
      </c>
      <c r="C697" s="6" t="s">
        <v>1487</v>
      </c>
      <c r="G697" s="8"/>
      <c r="H697" s="29"/>
      <c r="I697" s="30"/>
    </row>
    <row r="698" spans="1:9" x14ac:dyDescent="0.3">
      <c r="A698" s="6" t="s">
        <v>1488</v>
      </c>
      <c r="B698" s="6" t="s">
        <v>1489</v>
      </c>
      <c r="C698" s="6" t="s">
        <v>1490</v>
      </c>
      <c r="G698" s="8"/>
      <c r="H698" s="29"/>
      <c r="I698" s="30"/>
    </row>
    <row r="699" spans="1:9" x14ac:dyDescent="0.3">
      <c r="B699" s="6" t="s">
        <v>1491</v>
      </c>
      <c r="C699" s="6" t="s">
        <v>1492</v>
      </c>
      <c r="D699" s="6" t="s">
        <v>35</v>
      </c>
      <c r="E699" s="8">
        <v>2</v>
      </c>
      <c r="F699" s="8">
        <v>3138.57</v>
      </c>
      <c r="G699" s="26">
        <f t="shared" si="20"/>
        <v>6277.14</v>
      </c>
      <c r="H699" s="1"/>
      <c r="I699" s="27">
        <f t="shared" si="21"/>
        <v>0</v>
      </c>
    </row>
    <row r="700" spans="1:9" x14ac:dyDescent="0.3">
      <c r="B700" s="6" t="s">
        <v>1493</v>
      </c>
      <c r="C700" s="6" t="s">
        <v>1494</v>
      </c>
      <c r="D700" s="6" t="s">
        <v>35</v>
      </c>
      <c r="E700" s="8">
        <v>2</v>
      </c>
      <c r="F700" s="8">
        <v>520.53</v>
      </c>
      <c r="G700" s="26">
        <f t="shared" si="20"/>
        <v>1041.06</v>
      </c>
      <c r="H700" s="1"/>
      <c r="I700" s="27">
        <f t="shared" si="21"/>
        <v>0</v>
      </c>
    </row>
    <row r="701" spans="1:9" x14ac:dyDescent="0.3">
      <c r="B701" s="6" t="s">
        <v>1495</v>
      </c>
      <c r="C701" s="6" t="s">
        <v>1496</v>
      </c>
      <c r="D701" s="6" t="s">
        <v>35</v>
      </c>
      <c r="E701" s="8">
        <v>2</v>
      </c>
      <c r="F701" s="8">
        <v>49.56</v>
      </c>
      <c r="G701" s="26">
        <f t="shared" si="20"/>
        <v>99.12</v>
      </c>
      <c r="H701" s="1"/>
      <c r="I701" s="27">
        <f t="shared" si="21"/>
        <v>0</v>
      </c>
    </row>
    <row r="702" spans="1:9" x14ac:dyDescent="0.3">
      <c r="B702" s="6" t="s">
        <v>1497</v>
      </c>
      <c r="C702" s="6" t="s">
        <v>1498</v>
      </c>
      <c r="D702" s="6" t="s">
        <v>35</v>
      </c>
      <c r="E702" s="8">
        <v>2</v>
      </c>
      <c r="F702" s="8">
        <v>983.6</v>
      </c>
      <c r="G702" s="26">
        <f t="shared" si="20"/>
        <v>1967.2</v>
      </c>
      <c r="H702" s="1"/>
      <c r="I702" s="27">
        <f t="shared" si="21"/>
        <v>0</v>
      </c>
    </row>
    <row r="703" spans="1:9" x14ac:dyDescent="0.3">
      <c r="B703" s="6" t="s">
        <v>1499</v>
      </c>
      <c r="C703" s="6" t="s">
        <v>1500</v>
      </c>
      <c r="D703" s="6" t="s">
        <v>35</v>
      </c>
      <c r="E703" s="8">
        <v>2</v>
      </c>
      <c r="F703" s="8">
        <v>498.75</v>
      </c>
      <c r="G703" s="26">
        <f t="shared" si="20"/>
        <v>997.5</v>
      </c>
      <c r="H703" s="1"/>
      <c r="I703" s="27">
        <f t="shared" si="21"/>
        <v>0</v>
      </c>
    </row>
    <row r="704" spans="1:9" x14ac:dyDescent="0.3">
      <c r="B704" s="6" t="s">
        <v>1501</v>
      </c>
      <c r="C704" s="6" t="s">
        <v>1502</v>
      </c>
      <c r="D704" s="6" t="s">
        <v>35</v>
      </c>
      <c r="E704" s="8">
        <v>2</v>
      </c>
      <c r="F704" s="8">
        <v>367.5</v>
      </c>
      <c r="G704" s="26">
        <f t="shared" si="20"/>
        <v>735</v>
      </c>
      <c r="H704" s="1"/>
      <c r="I704" s="27">
        <f t="shared" si="21"/>
        <v>0</v>
      </c>
    </row>
    <row r="705" spans="1:9" x14ac:dyDescent="0.3">
      <c r="B705" s="6" t="s">
        <v>1503</v>
      </c>
      <c r="C705" s="6" t="s">
        <v>1504</v>
      </c>
      <c r="D705" s="6" t="s">
        <v>35</v>
      </c>
      <c r="E705" s="8">
        <v>2</v>
      </c>
      <c r="F705" s="8">
        <v>1181.25</v>
      </c>
      <c r="G705" s="26">
        <f t="shared" si="20"/>
        <v>2362.5</v>
      </c>
      <c r="H705" s="1"/>
      <c r="I705" s="27">
        <f t="shared" si="21"/>
        <v>0</v>
      </c>
    </row>
    <row r="706" spans="1:9" x14ac:dyDescent="0.3">
      <c r="B706" s="6" t="s">
        <v>1505</v>
      </c>
      <c r="C706" s="6" t="s">
        <v>1506</v>
      </c>
      <c r="D706" s="6" t="s">
        <v>35</v>
      </c>
      <c r="E706" s="8">
        <v>3</v>
      </c>
      <c r="F706" s="8">
        <v>325.5</v>
      </c>
      <c r="G706" s="26">
        <f t="shared" si="20"/>
        <v>976.5</v>
      </c>
      <c r="H706" s="1"/>
      <c r="I706" s="27">
        <f t="shared" si="21"/>
        <v>0</v>
      </c>
    </row>
    <row r="707" spans="1:9" x14ac:dyDescent="0.3">
      <c r="A707" s="6" t="s">
        <v>1507</v>
      </c>
      <c r="B707" s="6" t="s">
        <v>1508</v>
      </c>
      <c r="C707" s="6" t="s">
        <v>1509</v>
      </c>
      <c r="G707" s="8"/>
      <c r="H707" s="29"/>
      <c r="I707" s="30"/>
    </row>
    <row r="708" spans="1:9" x14ac:dyDescent="0.3">
      <c r="B708" s="6" t="s">
        <v>1510</v>
      </c>
      <c r="C708" s="6" t="s">
        <v>1511</v>
      </c>
      <c r="D708" s="6" t="s">
        <v>35</v>
      </c>
      <c r="E708" s="8">
        <v>1</v>
      </c>
      <c r="F708" s="8">
        <v>3697.68</v>
      </c>
      <c r="G708" s="26">
        <f t="shared" si="20"/>
        <v>3697.68</v>
      </c>
      <c r="H708" s="1"/>
      <c r="I708" s="27">
        <f t="shared" si="21"/>
        <v>0</v>
      </c>
    </row>
    <row r="709" spans="1:9" x14ac:dyDescent="0.3">
      <c r="B709" s="6" t="s">
        <v>1512</v>
      </c>
      <c r="C709" s="6" t="s">
        <v>1513</v>
      </c>
      <c r="D709" s="6" t="s">
        <v>35</v>
      </c>
      <c r="E709" s="8">
        <v>1</v>
      </c>
      <c r="F709" s="8">
        <v>2341.42</v>
      </c>
      <c r="G709" s="26">
        <f t="shared" si="20"/>
        <v>2341.42</v>
      </c>
      <c r="H709" s="1"/>
      <c r="I709" s="27">
        <f t="shared" si="21"/>
        <v>0</v>
      </c>
    </row>
    <row r="710" spans="1:9" x14ac:dyDescent="0.3">
      <c r="B710" s="6" t="s">
        <v>1514</v>
      </c>
      <c r="C710" s="6" t="s">
        <v>1515</v>
      </c>
      <c r="D710" s="6" t="s">
        <v>35</v>
      </c>
      <c r="E710" s="8">
        <v>6</v>
      </c>
      <c r="F710" s="8">
        <v>953.72</v>
      </c>
      <c r="G710" s="26">
        <f t="shared" si="20"/>
        <v>5722.32</v>
      </c>
      <c r="H710" s="1"/>
      <c r="I710" s="27">
        <f t="shared" si="21"/>
        <v>0</v>
      </c>
    </row>
    <row r="711" spans="1:9" x14ac:dyDescent="0.3">
      <c r="B711" s="6" t="s">
        <v>1516</v>
      </c>
      <c r="C711" s="6" t="s">
        <v>1517</v>
      </c>
      <c r="D711" s="6" t="s">
        <v>35</v>
      </c>
      <c r="E711" s="8">
        <v>1</v>
      </c>
      <c r="F711" s="8">
        <v>1487.43</v>
      </c>
      <c r="G711" s="26">
        <f t="shared" si="20"/>
        <v>1487.43</v>
      </c>
      <c r="H711" s="1"/>
      <c r="I711" s="27">
        <f t="shared" si="21"/>
        <v>0</v>
      </c>
    </row>
    <row r="712" spans="1:9" x14ac:dyDescent="0.3">
      <c r="B712" s="6" t="s">
        <v>1518</v>
      </c>
      <c r="C712" s="6" t="s">
        <v>1519</v>
      </c>
      <c r="D712" s="6" t="s">
        <v>35</v>
      </c>
      <c r="E712" s="8">
        <v>1</v>
      </c>
      <c r="F712" s="8">
        <v>9379.65</v>
      </c>
      <c r="G712" s="26">
        <f t="shared" si="20"/>
        <v>9379.65</v>
      </c>
      <c r="H712" s="1"/>
      <c r="I712" s="27">
        <f t="shared" si="21"/>
        <v>0</v>
      </c>
    </row>
    <row r="713" spans="1:9" x14ac:dyDescent="0.3">
      <c r="B713" s="6" t="s">
        <v>1520</v>
      </c>
      <c r="C713" s="6" t="s">
        <v>1521</v>
      </c>
      <c r="D713" s="6" t="s">
        <v>35</v>
      </c>
      <c r="E713" s="8">
        <v>1</v>
      </c>
      <c r="F713" s="8">
        <v>1296.54</v>
      </c>
      <c r="G713" s="26">
        <f t="shared" si="20"/>
        <v>1296.54</v>
      </c>
      <c r="H713" s="1"/>
      <c r="I713" s="27">
        <f t="shared" si="21"/>
        <v>0</v>
      </c>
    </row>
    <row r="714" spans="1:9" x14ac:dyDescent="0.3">
      <c r="B714" s="6" t="s">
        <v>1522</v>
      </c>
      <c r="C714" s="6" t="s">
        <v>1502</v>
      </c>
      <c r="D714" s="6" t="s">
        <v>35</v>
      </c>
      <c r="E714" s="8">
        <v>1</v>
      </c>
      <c r="F714" s="8">
        <v>990.36</v>
      </c>
      <c r="G714" s="26">
        <f t="shared" si="20"/>
        <v>990.36</v>
      </c>
      <c r="H714" s="1"/>
      <c r="I714" s="27">
        <f t="shared" si="21"/>
        <v>0</v>
      </c>
    </row>
    <row r="715" spans="1:9" x14ac:dyDescent="0.3">
      <c r="B715" s="6" t="s">
        <v>1523</v>
      </c>
      <c r="C715" s="6" t="s">
        <v>1506</v>
      </c>
      <c r="D715" s="6" t="s">
        <v>35</v>
      </c>
      <c r="E715" s="8">
        <v>1</v>
      </c>
      <c r="F715" s="8">
        <v>313.99</v>
      </c>
      <c r="G715" s="26">
        <f t="shared" si="20"/>
        <v>313.99</v>
      </c>
      <c r="H715" s="1"/>
      <c r="I715" s="27">
        <f t="shared" si="21"/>
        <v>0</v>
      </c>
    </row>
    <row r="716" spans="1:9" x14ac:dyDescent="0.3">
      <c r="A716" s="6" t="s">
        <v>1524</v>
      </c>
      <c r="B716" s="6" t="s">
        <v>1525</v>
      </c>
      <c r="C716" s="6" t="s">
        <v>1526</v>
      </c>
      <c r="G716" s="8"/>
      <c r="H716" s="29"/>
      <c r="I716" s="30"/>
    </row>
    <row r="717" spans="1:9" x14ac:dyDescent="0.3">
      <c r="B717" s="6" t="s">
        <v>1527</v>
      </c>
      <c r="C717" s="6" t="s">
        <v>1528</v>
      </c>
      <c r="D717" s="6" t="s">
        <v>35</v>
      </c>
      <c r="E717" s="8">
        <v>1</v>
      </c>
      <c r="F717" s="8">
        <v>2362.5</v>
      </c>
      <c r="G717" s="26">
        <f t="shared" ref="G717:G780" si="22">ROUND(E717*F717,2)</f>
        <v>2362.5</v>
      </c>
      <c r="H717" s="1"/>
      <c r="I717" s="27">
        <f t="shared" ref="I717:I780" si="23">ROUND(E717*H717,2)</f>
        <v>0</v>
      </c>
    </row>
    <row r="718" spans="1:9" x14ac:dyDescent="0.3">
      <c r="B718" s="6" t="s">
        <v>1529</v>
      </c>
      <c r="C718" s="6" t="s">
        <v>1530</v>
      </c>
      <c r="D718" s="6" t="s">
        <v>35</v>
      </c>
      <c r="E718" s="8">
        <v>1</v>
      </c>
      <c r="F718" s="8">
        <v>1653.75</v>
      </c>
      <c r="G718" s="26">
        <f t="shared" si="22"/>
        <v>1653.75</v>
      </c>
      <c r="H718" s="1"/>
      <c r="I718" s="27">
        <f t="shared" si="23"/>
        <v>0</v>
      </c>
    </row>
    <row r="719" spans="1:9" x14ac:dyDescent="0.3">
      <c r="B719" s="6" t="s">
        <v>1531</v>
      </c>
      <c r="C719" s="6" t="s">
        <v>1532</v>
      </c>
      <c r="D719" s="6" t="s">
        <v>35</v>
      </c>
      <c r="E719" s="8">
        <v>1</v>
      </c>
      <c r="F719" s="8">
        <v>275.61</v>
      </c>
      <c r="G719" s="26">
        <f t="shared" si="22"/>
        <v>275.61</v>
      </c>
      <c r="H719" s="1"/>
      <c r="I719" s="27">
        <f t="shared" si="23"/>
        <v>0</v>
      </c>
    </row>
    <row r="720" spans="1:9" x14ac:dyDescent="0.3">
      <c r="A720" s="6" t="s">
        <v>1533</v>
      </c>
      <c r="B720" s="6" t="s">
        <v>1534</v>
      </c>
      <c r="C720" s="6" t="s">
        <v>1535</v>
      </c>
      <c r="G720" s="8"/>
      <c r="H720" s="29"/>
      <c r="I720" s="30"/>
    </row>
    <row r="721" spans="1:9" x14ac:dyDescent="0.3">
      <c r="B721" s="6" t="s">
        <v>1536</v>
      </c>
      <c r="C721" s="6" t="s">
        <v>1537</v>
      </c>
      <c r="D721" s="6" t="s">
        <v>35</v>
      </c>
      <c r="E721" s="8">
        <v>1</v>
      </c>
      <c r="F721" s="8">
        <v>7087.5</v>
      </c>
      <c r="G721" s="26">
        <f t="shared" si="22"/>
        <v>7087.5</v>
      </c>
      <c r="H721" s="1"/>
      <c r="I721" s="27">
        <f t="shared" si="23"/>
        <v>0</v>
      </c>
    </row>
    <row r="722" spans="1:9" x14ac:dyDescent="0.3">
      <c r="B722" s="6" t="s">
        <v>1538</v>
      </c>
      <c r="C722" s="6" t="s">
        <v>1539</v>
      </c>
      <c r="D722" s="6" t="s">
        <v>35</v>
      </c>
      <c r="E722" s="8">
        <v>1</v>
      </c>
      <c r="F722" s="8">
        <v>2190.46</v>
      </c>
      <c r="G722" s="26">
        <f t="shared" si="22"/>
        <v>2190.46</v>
      </c>
      <c r="H722" s="1"/>
      <c r="I722" s="27">
        <f t="shared" si="23"/>
        <v>0</v>
      </c>
    </row>
    <row r="723" spans="1:9" x14ac:dyDescent="0.3">
      <c r="B723" s="6" t="s">
        <v>1540</v>
      </c>
      <c r="C723" s="6" t="s">
        <v>1541</v>
      </c>
      <c r="D723" s="6" t="s">
        <v>35</v>
      </c>
      <c r="E723" s="8">
        <v>1</v>
      </c>
      <c r="F723" s="8">
        <v>275.61</v>
      </c>
      <c r="G723" s="26">
        <f t="shared" si="22"/>
        <v>275.61</v>
      </c>
      <c r="H723" s="1"/>
      <c r="I723" s="27">
        <f t="shared" si="23"/>
        <v>0</v>
      </c>
    </row>
    <row r="724" spans="1:9" x14ac:dyDescent="0.3">
      <c r="A724" s="6" t="s">
        <v>1542</v>
      </c>
      <c r="B724" s="6" t="s">
        <v>1543</v>
      </c>
      <c r="C724" s="6" t="s">
        <v>1544</v>
      </c>
      <c r="G724" s="8"/>
      <c r="H724" s="29"/>
      <c r="I724" s="30"/>
    </row>
    <row r="725" spans="1:9" x14ac:dyDescent="0.3">
      <c r="B725" s="6" t="s">
        <v>1545</v>
      </c>
      <c r="C725" s="6" t="s">
        <v>1546</v>
      </c>
      <c r="D725" s="6" t="s">
        <v>35</v>
      </c>
      <c r="E725" s="8">
        <v>2</v>
      </c>
      <c r="F725" s="8">
        <v>157.5</v>
      </c>
      <c r="G725" s="26">
        <f t="shared" si="22"/>
        <v>315</v>
      </c>
      <c r="H725" s="1"/>
      <c r="I725" s="27">
        <f t="shared" si="23"/>
        <v>0</v>
      </c>
    </row>
    <row r="726" spans="1:9" x14ac:dyDescent="0.3">
      <c r="B726" s="6" t="s">
        <v>1547</v>
      </c>
      <c r="C726" s="6" t="s">
        <v>1548</v>
      </c>
      <c r="D726" s="6" t="s">
        <v>37</v>
      </c>
      <c r="E726" s="8">
        <v>155</v>
      </c>
      <c r="F726" s="8">
        <v>5.46</v>
      </c>
      <c r="G726" s="26">
        <f t="shared" si="22"/>
        <v>846.3</v>
      </c>
      <c r="H726" s="1"/>
      <c r="I726" s="27">
        <f t="shared" si="23"/>
        <v>0</v>
      </c>
    </row>
    <row r="727" spans="1:9" x14ac:dyDescent="0.3">
      <c r="B727" s="6" t="s">
        <v>1549</v>
      </c>
      <c r="C727" s="6" t="s">
        <v>1550</v>
      </c>
      <c r="D727" s="6" t="s">
        <v>35</v>
      </c>
      <c r="E727" s="8">
        <v>2</v>
      </c>
      <c r="F727" s="8">
        <v>2026.71</v>
      </c>
      <c r="G727" s="26">
        <f t="shared" si="22"/>
        <v>4053.42</v>
      </c>
      <c r="H727" s="1"/>
      <c r="I727" s="27">
        <f t="shared" si="23"/>
        <v>0</v>
      </c>
    </row>
    <row r="728" spans="1:9" x14ac:dyDescent="0.3">
      <c r="B728" s="6" t="s">
        <v>1551</v>
      </c>
      <c r="C728" s="6" t="s">
        <v>1552</v>
      </c>
      <c r="D728" s="6" t="s">
        <v>35</v>
      </c>
      <c r="E728" s="8">
        <v>2</v>
      </c>
      <c r="F728" s="8">
        <v>1295.81</v>
      </c>
      <c r="G728" s="26">
        <f t="shared" si="22"/>
        <v>2591.62</v>
      </c>
      <c r="H728" s="1"/>
      <c r="I728" s="27">
        <f t="shared" si="23"/>
        <v>0</v>
      </c>
    </row>
    <row r="729" spans="1:9" x14ac:dyDescent="0.3">
      <c r="B729" s="6" t="s">
        <v>1553</v>
      </c>
      <c r="C729" s="6" t="s">
        <v>1554</v>
      </c>
      <c r="D729" s="6" t="s">
        <v>35</v>
      </c>
      <c r="E729" s="8">
        <v>1</v>
      </c>
      <c r="F729" s="8">
        <v>597.64</v>
      </c>
      <c r="G729" s="26">
        <f t="shared" si="22"/>
        <v>597.64</v>
      </c>
      <c r="H729" s="1"/>
      <c r="I729" s="27">
        <f t="shared" si="23"/>
        <v>0</v>
      </c>
    </row>
    <row r="730" spans="1:9" x14ac:dyDescent="0.3">
      <c r="B730" s="6" t="s">
        <v>1555</v>
      </c>
      <c r="C730" s="6" t="s">
        <v>1556</v>
      </c>
      <c r="D730" s="6" t="s">
        <v>35</v>
      </c>
      <c r="E730" s="8">
        <v>1</v>
      </c>
      <c r="F730" s="8">
        <v>288.75</v>
      </c>
      <c r="G730" s="26">
        <f t="shared" si="22"/>
        <v>288.75</v>
      </c>
      <c r="H730" s="1"/>
      <c r="I730" s="27">
        <f t="shared" si="23"/>
        <v>0</v>
      </c>
    </row>
    <row r="731" spans="1:9" x14ac:dyDescent="0.3">
      <c r="A731" s="6" t="s">
        <v>1557</v>
      </c>
      <c r="B731" s="6" t="s">
        <v>1558</v>
      </c>
      <c r="C731" s="6" t="s">
        <v>1559</v>
      </c>
      <c r="G731" s="8"/>
      <c r="H731" s="29"/>
      <c r="I731" s="30"/>
    </row>
    <row r="732" spans="1:9" x14ac:dyDescent="0.3">
      <c r="B732" s="6" t="s">
        <v>1313</v>
      </c>
      <c r="C732" s="6" t="s">
        <v>1314</v>
      </c>
      <c r="D732" s="6" t="s">
        <v>35</v>
      </c>
      <c r="E732" s="8">
        <v>1</v>
      </c>
      <c r="F732" s="8">
        <v>1568.79</v>
      </c>
      <c r="G732" s="26">
        <f t="shared" si="22"/>
        <v>1568.79</v>
      </c>
      <c r="H732" s="1"/>
      <c r="I732" s="27">
        <f t="shared" si="23"/>
        <v>0</v>
      </c>
    </row>
    <row r="733" spans="1:9" x14ac:dyDescent="0.3">
      <c r="B733" s="6" t="s">
        <v>1560</v>
      </c>
      <c r="C733" s="6" t="s">
        <v>1561</v>
      </c>
      <c r="D733" s="6" t="s">
        <v>35</v>
      </c>
      <c r="E733" s="8">
        <v>1</v>
      </c>
      <c r="F733" s="8">
        <v>42278.25</v>
      </c>
      <c r="G733" s="26">
        <f t="shared" si="22"/>
        <v>42278.25</v>
      </c>
      <c r="H733" s="1"/>
      <c r="I733" s="27">
        <f t="shared" si="23"/>
        <v>0</v>
      </c>
    </row>
    <row r="734" spans="1:9" x14ac:dyDescent="0.3">
      <c r="B734" s="6" t="s">
        <v>1562</v>
      </c>
      <c r="C734" s="6" t="s">
        <v>1563</v>
      </c>
      <c r="D734" s="6" t="s">
        <v>34</v>
      </c>
      <c r="E734" s="8">
        <v>50</v>
      </c>
      <c r="F734" s="8">
        <v>121.6</v>
      </c>
      <c r="G734" s="26">
        <f t="shared" si="22"/>
        <v>6080</v>
      </c>
      <c r="H734" s="1"/>
      <c r="I734" s="27">
        <f t="shared" si="23"/>
        <v>0</v>
      </c>
    </row>
    <row r="735" spans="1:9" x14ac:dyDescent="0.3">
      <c r="B735" s="6" t="s">
        <v>1564</v>
      </c>
      <c r="C735" s="6" t="s">
        <v>1565</v>
      </c>
      <c r="D735" s="6" t="s">
        <v>37</v>
      </c>
      <c r="E735" s="8">
        <v>25</v>
      </c>
      <c r="F735" s="8">
        <v>55.94</v>
      </c>
      <c r="G735" s="26">
        <f t="shared" si="22"/>
        <v>1398.5</v>
      </c>
      <c r="H735" s="1"/>
      <c r="I735" s="27">
        <f t="shared" si="23"/>
        <v>0</v>
      </c>
    </row>
    <row r="736" spans="1:9" x14ac:dyDescent="0.3">
      <c r="B736" s="6" t="s">
        <v>1566</v>
      </c>
      <c r="C736" s="6" t="s">
        <v>1567</v>
      </c>
      <c r="D736" s="6" t="s">
        <v>37</v>
      </c>
      <c r="E736" s="8">
        <v>50</v>
      </c>
      <c r="F736" s="8">
        <v>58.28</v>
      </c>
      <c r="G736" s="26">
        <f t="shared" si="22"/>
        <v>2914</v>
      </c>
      <c r="H736" s="1"/>
      <c r="I736" s="27">
        <f t="shared" si="23"/>
        <v>0</v>
      </c>
    </row>
    <row r="737" spans="1:9" x14ac:dyDescent="0.3">
      <c r="B737" s="6" t="s">
        <v>1568</v>
      </c>
      <c r="C737" s="6" t="s">
        <v>1569</v>
      </c>
      <c r="D737" s="6" t="s">
        <v>35</v>
      </c>
      <c r="E737" s="8">
        <v>1</v>
      </c>
      <c r="F737" s="8">
        <v>2640.12</v>
      </c>
      <c r="G737" s="26">
        <f t="shared" si="22"/>
        <v>2640.12</v>
      </c>
      <c r="H737" s="1"/>
      <c r="I737" s="27">
        <f t="shared" si="23"/>
        <v>0</v>
      </c>
    </row>
    <row r="738" spans="1:9" x14ac:dyDescent="0.3">
      <c r="B738" s="6" t="s">
        <v>1570</v>
      </c>
      <c r="C738" s="6" t="s">
        <v>1571</v>
      </c>
      <c r="D738" s="6" t="s">
        <v>35</v>
      </c>
      <c r="E738" s="8">
        <v>1</v>
      </c>
      <c r="F738" s="8">
        <v>928.46</v>
      </c>
      <c r="G738" s="26">
        <f t="shared" si="22"/>
        <v>928.46</v>
      </c>
      <c r="H738" s="1"/>
      <c r="I738" s="27">
        <f t="shared" si="23"/>
        <v>0</v>
      </c>
    </row>
    <row r="739" spans="1:9" x14ac:dyDescent="0.3">
      <c r="B739" s="6" t="s">
        <v>1572</v>
      </c>
      <c r="C739" s="6" t="s">
        <v>1573</v>
      </c>
      <c r="D739" s="6" t="s">
        <v>35</v>
      </c>
      <c r="E739" s="8">
        <v>1</v>
      </c>
      <c r="F739" s="8">
        <v>392.49</v>
      </c>
      <c r="G739" s="26">
        <f t="shared" si="22"/>
        <v>392.49</v>
      </c>
      <c r="H739" s="1"/>
      <c r="I739" s="27">
        <f t="shared" si="23"/>
        <v>0</v>
      </c>
    </row>
    <row r="740" spans="1:9" x14ac:dyDescent="0.3">
      <c r="A740" s="6" t="s">
        <v>1574</v>
      </c>
      <c r="B740" s="6" t="s">
        <v>1575</v>
      </c>
      <c r="C740" s="6" t="s">
        <v>997</v>
      </c>
      <c r="G740" s="8"/>
      <c r="H740" s="29"/>
      <c r="I740" s="30"/>
    </row>
    <row r="741" spans="1:9" x14ac:dyDescent="0.3">
      <c r="B741" s="6" t="s">
        <v>1576</v>
      </c>
      <c r="C741" s="6" t="s">
        <v>1577</v>
      </c>
      <c r="D741" s="6" t="s">
        <v>35</v>
      </c>
      <c r="E741" s="8">
        <v>2</v>
      </c>
      <c r="F741" s="8">
        <v>479.22</v>
      </c>
      <c r="G741" s="26">
        <f t="shared" si="22"/>
        <v>958.44</v>
      </c>
      <c r="H741" s="1"/>
      <c r="I741" s="27">
        <f t="shared" si="23"/>
        <v>0</v>
      </c>
    </row>
    <row r="742" spans="1:9" x14ac:dyDescent="0.3">
      <c r="B742" s="6" t="s">
        <v>1578</v>
      </c>
      <c r="C742" s="6" t="s">
        <v>1579</v>
      </c>
      <c r="D742" s="6" t="s">
        <v>35</v>
      </c>
      <c r="E742" s="8">
        <v>1</v>
      </c>
      <c r="F742" s="8">
        <v>2591.4</v>
      </c>
      <c r="G742" s="26">
        <f t="shared" si="22"/>
        <v>2591.4</v>
      </c>
      <c r="H742" s="1"/>
      <c r="I742" s="27">
        <f t="shared" si="23"/>
        <v>0</v>
      </c>
    </row>
    <row r="743" spans="1:9" x14ac:dyDescent="0.3">
      <c r="B743" s="6" t="s">
        <v>1580</v>
      </c>
      <c r="C743" s="6" t="s">
        <v>1581</v>
      </c>
      <c r="D743" s="6" t="s">
        <v>35</v>
      </c>
      <c r="E743" s="8">
        <v>1</v>
      </c>
      <c r="F743" s="8">
        <v>1592.43</v>
      </c>
      <c r="G743" s="26">
        <f t="shared" si="22"/>
        <v>1592.43</v>
      </c>
      <c r="H743" s="1"/>
      <c r="I743" s="27">
        <f t="shared" si="23"/>
        <v>0</v>
      </c>
    </row>
    <row r="744" spans="1:9" x14ac:dyDescent="0.3">
      <c r="B744" s="6" t="s">
        <v>1582</v>
      </c>
      <c r="C744" s="6" t="s">
        <v>1583</v>
      </c>
      <c r="D744" s="6" t="s">
        <v>35</v>
      </c>
      <c r="E744" s="8">
        <v>2</v>
      </c>
      <c r="F744" s="8">
        <v>1575.95</v>
      </c>
      <c r="G744" s="26">
        <f t="shared" si="22"/>
        <v>3151.9</v>
      </c>
      <c r="H744" s="1"/>
      <c r="I744" s="27">
        <f t="shared" si="23"/>
        <v>0</v>
      </c>
    </row>
    <row r="745" spans="1:9" x14ac:dyDescent="0.3">
      <c r="B745" s="6" t="s">
        <v>1584</v>
      </c>
      <c r="C745" s="6" t="s">
        <v>1585</v>
      </c>
      <c r="D745" s="6" t="s">
        <v>35</v>
      </c>
      <c r="E745" s="8">
        <v>3</v>
      </c>
      <c r="F745" s="8">
        <v>486.32</v>
      </c>
      <c r="G745" s="26">
        <f t="shared" si="22"/>
        <v>1458.96</v>
      </c>
      <c r="H745" s="1"/>
      <c r="I745" s="27">
        <f t="shared" si="23"/>
        <v>0</v>
      </c>
    </row>
    <row r="746" spans="1:9" x14ac:dyDescent="0.3">
      <c r="B746" s="6" t="s">
        <v>1586</v>
      </c>
      <c r="C746" s="6" t="s">
        <v>1587</v>
      </c>
      <c r="D746" s="6" t="s">
        <v>35</v>
      </c>
      <c r="E746" s="8">
        <v>1</v>
      </c>
      <c r="F746" s="8">
        <v>1427.83</v>
      </c>
      <c r="G746" s="26">
        <f t="shared" si="22"/>
        <v>1427.83</v>
      </c>
      <c r="H746" s="1"/>
      <c r="I746" s="27">
        <f t="shared" si="23"/>
        <v>0</v>
      </c>
    </row>
    <row r="747" spans="1:9" x14ac:dyDescent="0.3">
      <c r="B747" s="6" t="s">
        <v>1588</v>
      </c>
      <c r="C747" s="6" t="s">
        <v>1589</v>
      </c>
      <c r="D747" s="6" t="s">
        <v>35</v>
      </c>
      <c r="E747" s="8">
        <v>1</v>
      </c>
      <c r="F747" s="8">
        <v>2855.66</v>
      </c>
      <c r="G747" s="26">
        <f t="shared" si="22"/>
        <v>2855.66</v>
      </c>
      <c r="H747" s="1"/>
      <c r="I747" s="27">
        <f t="shared" si="23"/>
        <v>0</v>
      </c>
    </row>
    <row r="748" spans="1:9" x14ac:dyDescent="0.3">
      <c r="A748" s="6" t="s">
        <v>1590</v>
      </c>
      <c r="B748" s="6" t="s">
        <v>1591</v>
      </c>
      <c r="C748" s="6" t="s">
        <v>1592</v>
      </c>
      <c r="G748" s="8"/>
      <c r="H748" s="29"/>
      <c r="I748" s="30"/>
    </row>
    <row r="749" spans="1:9" x14ac:dyDescent="0.3">
      <c r="A749" s="6" t="s">
        <v>1593</v>
      </c>
      <c r="B749" s="6" t="s">
        <v>1594</v>
      </c>
      <c r="C749" s="6" t="s">
        <v>1595</v>
      </c>
      <c r="G749" s="8"/>
      <c r="H749" s="29"/>
      <c r="I749" s="30"/>
    </row>
    <row r="750" spans="1:9" x14ac:dyDescent="0.3">
      <c r="B750" s="6" t="s">
        <v>1596</v>
      </c>
      <c r="C750" s="6" t="s">
        <v>1597</v>
      </c>
      <c r="D750" s="6" t="s">
        <v>35</v>
      </c>
      <c r="E750" s="8">
        <v>2</v>
      </c>
      <c r="F750" s="8">
        <v>616.47</v>
      </c>
      <c r="G750" s="26">
        <f t="shared" si="22"/>
        <v>1232.94</v>
      </c>
      <c r="H750" s="1"/>
      <c r="I750" s="27">
        <f t="shared" si="23"/>
        <v>0</v>
      </c>
    </row>
    <row r="751" spans="1:9" x14ac:dyDescent="0.3">
      <c r="B751" s="6" t="s">
        <v>1598</v>
      </c>
      <c r="C751" s="6" t="s">
        <v>1599</v>
      </c>
      <c r="D751" s="6" t="s">
        <v>35</v>
      </c>
      <c r="E751" s="8">
        <v>2</v>
      </c>
      <c r="F751" s="8">
        <v>1327.47</v>
      </c>
      <c r="G751" s="26">
        <f t="shared" si="22"/>
        <v>2654.94</v>
      </c>
      <c r="H751" s="1"/>
      <c r="I751" s="27">
        <f t="shared" si="23"/>
        <v>0</v>
      </c>
    </row>
    <row r="752" spans="1:9" x14ac:dyDescent="0.3">
      <c r="B752" s="6" t="s">
        <v>1600</v>
      </c>
      <c r="C752" s="6" t="s">
        <v>1601</v>
      </c>
      <c r="D752" s="6" t="s">
        <v>35</v>
      </c>
      <c r="E752" s="8">
        <v>40</v>
      </c>
      <c r="F752" s="8">
        <v>54.64</v>
      </c>
      <c r="G752" s="26">
        <f t="shared" si="22"/>
        <v>2185.6</v>
      </c>
      <c r="H752" s="1"/>
      <c r="I752" s="27">
        <f t="shared" si="23"/>
        <v>0</v>
      </c>
    </row>
    <row r="753" spans="1:9" x14ac:dyDescent="0.3">
      <c r="B753" s="6" t="s">
        <v>1602</v>
      </c>
      <c r="C753" s="6" t="s">
        <v>1603</v>
      </c>
      <c r="D753" s="6" t="s">
        <v>37</v>
      </c>
      <c r="E753" s="8">
        <v>300</v>
      </c>
      <c r="F753" s="8">
        <v>2.37</v>
      </c>
      <c r="G753" s="26">
        <f t="shared" si="22"/>
        <v>711</v>
      </c>
      <c r="H753" s="1"/>
      <c r="I753" s="27">
        <f t="shared" si="23"/>
        <v>0</v>
      </c>
    </row>
    <row r="754" spans="1:9" x14ac:dyDescent="0.3">
      <c r="B754" s="6" t="s">
        <v>1604</v>
      </c>
      <c r="C754" s="6" t="s">
        <v>1605</v>
      </c>
      <c r="D754" s="6" t="s">
        <v>37</v>
      </c>
      <c r="E754" s="8">
        <v>250</v>
      </c>
      <c r="F754" s="8">
        <v>18.53</v>
      </c>
      <c r="G754" s="26">
        <f t="shared" si="22"/>
        <v>4632.5</v>
      </c>
      <c r="H754" s="1"/>
      <c r="I754" s="27">
        <f t="shared" si="23"/>
        <v>0</v>
      </c>
    </row>
    <row r="755" spans="1:9" x14ac:dyDescent="0.3">
      <c r="A755" s="6" t="s">
        <v>1606</v>
      </c>
      <c r="B755" s="6" t="s">
        <v>1607</v>
      </c>
      <c r="C755" s="6" t="s">
        <v>453</v>
      </c>
      <c r="G755" s="8"/>
      <c r="H755" s="29"/>
      <c r="I755" s="30"/>
    </row>
    <row r="756" spans="1:9" x14ac:dyDescent="0.3">
      <c r="B756" s="6" t="s">
        <v>1608</v>
      </c>
      <c r="C756" s="6" t="s">
        <v>1609</v>
      </c>
      <c r="D756" s="6" t="s">
        <v>37</v>
      </c>
      <c r="E756" s="8">
        <v>800</v>
      </c>
      <c r="F756" s="8">
        <v>1.76</v>
      </c>
      <c r="G756" s="26">
        <f t="shared" si="22"/>
        <v>1408</v>
      </c>
      <c r="H756" s="1"/>
      <c r="I756" s="27">
        <f t="shared" si="23"/>
        <v>0</v>
      </c>
    </row>
    <row r="757" spans="1:9" x14ac:dyDescent="0.3">
      <c r="B757" s="6" t="s">
        <v>1610</v>
      </c>
      <c r="C757" s="6" t="s">
        <v>1611</v>
      </c>
      <c r="D757" s="6" t="s">
        <v>37</v>
      </c>
      <c r="E757" s="8">
        <v>120</v>
      </c>
      <c r="F757" s="8">
        <v>111.64</v>
      </c>
      <c r="G757" s="26">
        <f t="shared" si="22"/>
        <v>13396.8</v>
      </c>
      <c r="H757" s="1"/>
      <c r="I757" s="27">
        <f t="shared" si="23"/>
        <v>0</v>
      </c>
    </row>
    <row r="758" spans="1:9" x14ac:dyDescent="0.3">
      <c r="B758" s="6" t="s">
        <v>1612</v>
      </c>
      <c r="C758" s="6" t="s">
        <v>1613</v>
      </c>
      <c r="D758" s="6" t="s">
        <v>35</v>
      </c>
      <c r="E758" s="8">
        <v>1</v>
      </c>
      <c r="F758" s="8">
        <v>1623.25</v>
      </c>
      <c r="G758" s="26">
        <f t="shared" si="22"/>
        <v>1623.25</v>
      </c>
      <c r="H758" s="1"/>
      <c r="I758" s="27">
        <f t="shared" si="23"/>
        <v>0</v>
      </c>
    </row>
    <row r="759" spans="1:9" x14ac:dyDescent="0.3">
      <c r="B759" s="6" t="s">
        <v>1614</v>
      </c>
      <c r="C759" s="6" t="s">
        <v>1615</v>
      </c>
      <c r="D759" s="6" t="s">
        <v>37</v>
      </c>
      <c r="E759" s="8">
        <v>120</v>
      </c>
      <c r="F759" s="8">
        <v>111.64</v>
      </c>
      <c r="G759" s="26">
        <f t="shared" si="22"/>
        <v>13396.8</v>
      </c>
      <c r="H759" s="1"/>
      <c r="I759" s="27">
        <f t="shared" si="23"/>
        <v>0</v>
      </c>
    </row>
    <row r="760" spans="1:9" x14ac:dyDescent="0.3">
      <c r="A760" s="6" t="s">
        <v>1616</v>
      </c>
      <c r="B760" s="6" t="s">
        <v>1617</v>
      </c>
      <c r="C760" s="6" t="s">
        <v>1618</v>
      </c>
      <c r="G760" s="8"/>
      <c r="H760" s="29"/>
      <c r="I760" s="30"/>
    </row>
    <row r="761" spans="1:9" x14ac:dyDescent="0.3">
      <c r="B761" s="6" t="s">
        <v>1619</v>
      </c>
      <c r="C761" s="6" t="s">
        <v>1620</v>
      </c>
      <c r="D761" s="6" t="s">
        <v>35</v>
      </c>
      <c r="E761" s="8">
        <v>20</v>
      </c>
      <c r="F761" s="8">
        <v>5.33</v>
      </c>
      <c r="G761" s="26">
        <f t="shared" si="22"/>
        <v>106.6</v>
      </c>
      <c r="H761" s="1"/>
      <c r="I761" s="27">
        <f t="shared" si="23"/>
        <v>0</v>
      </c>
    </row>
    <row r="762" spans="1:9" x14ac:dyDescent="0.3">
      <c r="B762" s="6" t="s">
        <v>1621</v>
      </c>
      <c r="C762" s="6" t="s">
        <v>1622</v>
      </c>
      <c r="D762" s="6" t="s">
        <v>35</v>
      </c>
      <c r="E762" s="8">
        <v>10</v>
      </c>
      <c r="F762" s="8">
        <v>6.98</v>
      </c>
      <c r="G762" s="26">
        <f t="shared" si="22"/>
        <v>69.8</v>
      </c>
      <c r="H762" s="1"/>
      <c r="I762" s="27">
        <f t="shared" si="23"/>
        <v>0</v>
      </c>
    </row>
    <row r="763" spans="1:9" x14ac:dyDescent="0.3">
      <c r="B763" s="6" t="s">
        <v>1623</v>
      </c>
      <c r="C763" s="6" t="s">
        <v>1624</v>
      </c>
      <c r="D763" s="6" t="s">
        <v>35</v>
      </c>
      <c r="E763" s="8">
        <v>20</v>
      </c>
      <c r="F763" s="8">
        <v>20.29</v>
      </c>
      <c r="G763" s="26">
        <f t="shared" si="22"/>
        <v>405.8</v>
      </c>
      <c r="H763" s="1"/>
      <c r="I763" s="27">
        <f t="shared" si="23"/>
        <v>0</v>
      </c>
    </row>
    <row r="764" spans="1:9" x14ac:dyDescent="0.3">
      <c r="B764" s="6" t="s">
        <v>1625</v>
      </c>
      <c r="C764" s="6" t="s">
        <v>1626</v>
      </c>
      <c r="D764" s="6" t="s">
        <v>35</v>
      </c>
      <c r="E764" s="8">
        <v>70</v>
      </c>
      <c r="F764" s="8">
        <v>39.909999999999997</v>
      </c>
      <c r="G764" s="26">
        <f t="shared" si="22"/>
        <v>2793.7</v>
      </c>
      <c r="H764" s="1"/>
      <c r="I764" s="27">
        <f t="shared" si="23"/>
        <v>0</v>
      </c>
    </row>
    <row r="765" spans="1:9" x14ac:dyDescent="0.3">
      <c r="B765" s="6" t="s">
        <v>1627</v>
      </c>
      <c r="C765" s="6" t="s">
        <v>1628</v>
      </c>
      <c r="D765" s="6" t="s">
        <v>37</v>
      </c>
      <c r="E765" s="8">
        <v>200</v>
      </c>
      <c r="F765" s="8">
        <v>6.22</v>
      </c>
      <c r="G765" s="26">
        <f t="shared" si="22"/>
        <v>1244</v>
      </c>
      <c r="H765" s="1"/>
      <c r="I765" s="27">
        <f t="shared" si="23"/>
        <v>0</v>
      </c>
    </row>
    <row r="766" spans="1:9" x14ac:dyDescent="0.3">
      <c r="B766" s="6" t="s">
        <v>1629</v>
      </c>
      <c r="C766" s="6" t="s">
        <v>1630</v>
      </c>
      <c r="D766" s="6" t="s">
        <v>37</v>
      </c>
      <c r="E766" s="8">
        <v>200</v>
      </c>
      <c r="F766" s="8">
        <v>7.29</v>
      </c>
      <c r="G766" s="26">
        <f t="shared" si="22"/>
        <v>1458</v>
      </c>
      <c r="H766" s="1"/>
      <c r="I766" s="27">
        <f t="shared" si="23"/>
        <v>0</v>
      </c>
    </row>
    <row r="767" spans="1:9" x14ac:dyDescent="0.3">
      <c r="B767" s="6" t="s">
        <v>1631</v>
      </c>
      <c r="C767" s="6" t="s">
        <v>1632</v>
      </c>
      <c r="D767" s="6" t="s">
        <v>37</v>
      </c>
      <c r="E767" s="8">
        <v>200</v>
      </c>
      <c r="F767" s="8">
        <v>8.66</v>
      </c>
      <c r="G767" s="26">
        <f t="shared" si="22"/>
        <v>1732</v>
      </c>
      <c r="H767" s="1"/>
      <c r="I767" s="27">
        <f t="shared" si="23"/>
        <v>0</v>
      </c>
    </row>
    <row r="768" spans="1:9" x14ac:dyDescent="0.3">
      <c r="B768" s="6" t="s">
        <v>1633</v>
      </c>
      <c r="C768" s="6" t="s">
        <v>1634</v>
      </c>
      <c r="D768" s="6" t="s">
        <v>37</v>
      </c>
      <c r="E768" s="8">
        <v>200</v>
      </c>
      <c r="F768" s="8">
        <v>2.52</v>
      </c>
      <c r="G768" s="26">
        <f t="shared" si="22"/>
        <v>504</v>
      </c>
      <c r="H768" s="1"/>
      <c r="I768" s="27">
        <f t="shared" si="23"/>
        <v>0</v>
      </c>
    </row>
    <row r="769" spans="1:9" x14ac:dyDescent="0.3">
      <c r="B769" s="6" t="s">
        <v>1635</v>
      </c>
      <c r="C769" s="6" t="s">
        <v>1636</v>
      </c>
      <c r="D769" s="6" t="s">
        <v>37</v>
      </c>
      <c r="E769" s="8">
        <v>200</v>
      </c>
      <c r="F769" s="8">
        <v>2.96</v>
      </c>
      <c r="G769" s="26">
        <f t="shared" si="22"/>
        <v>592</v>
      </c>
      <c r="H769" s="1"/>
      <c r="I769" s="27">
        <f t="shared" si="23"/>
        <v>0</v>
      </c>
    </row>
    <row r="770" spans="1:9" x14ac:dyDescent="0.3">
      <c r="B770" s="6" t="s">
        <v>1637</v>
      </c>
      <c r="C770" s="6" t="s">
        <v>1638</v>
      </c>
      <c r="D770" s="6" t="s">
        <v>37</v>
      </c>
      <c r="E770" s="8">
        <v>200</v>
      </c>
      <c r="F770" s="8">
        <v>3.45</v>
      </c>
      <c r="G770" s="26">
        <f t="shared" si="22"/>
        <v>690</v>
      </c>
      <c r="H770" s="1"/>
      <c r="I770" s="27">
        <f t="shared" si="23"/>
        <v>0</v>
      </c>
    </row>
    <row r="771" spans="1:9" x14ac:dyDescent="0.3">
      <c r="B771" s="6" t="s">
        <v>1639</v>
      </c>
      <c r="C771" s="6" t="s">
        <v>1640</v>
      </c>
      <c r="D771" s="6" t="s">
        <v>37</v>
      </c>
      <c r="E771" s="8">
        <v>200</v>
      </c>
      <c r="F771" s="8">
        <v>13.66</v>
      </c>
      <c r="G771" s="26">
        <f t="shared" si="22"/>
        <v>2732</v>
      </c>
      <c r="H771" s="1"/>
      <c r="I771" s="27">
        <f t="shared" si="23"/>
        <v>0</v>
      </c>
    </row>
    <row r="772" spans="1:9" x14ac:dyDescent="0.3">
      <c r="B772" s="6" t="s">
        <v>1641</v>
      </c>
      <c r="C772" s="6" t="s">
        <v>1642</v>
      </c>
      <c r="D772" s="6" t="s">
        <v>37</v>
      </c>
      <c r="E772" s="8">
        <v>200</v>
      </c>
      <c r="F772" s="8">
        <v>15.49</v>
      </c>
      <c r="G772" s="26">
        <f t="shared" si="22"/>
        <v>3098</v>
      </c>
      <c r="H772" s="1"/>
      <c r="I772" s="27">
        <f t="shared" si="23"/>
        <v>0</v>
      </c>
    </row>
    <row r="773" spans="1:9" x14ac:dyDescent="0.3">
      <c r="B773" s="6" t="s">
        <v>1643</v>
      </c>
      <c r="C773" s="6" t="s">
        <v>1644</v>
      </c>
      <c r="D773" s="6" t="s">
        <v>37</v>
      </c>
      <c r="E773" s="8">
        <v>200</v>
      </c>
      <c r="F773" s="8">
        <v>19.260000000000002</v>
      </c>
      <c r="G773" s="26">
        <f t="shared" si="22"/>
        <v>3852</v>
      </c>
      <c r="H773" s="1"/>
      <c r="I773" s="27">
        <f t="shared" si="23"/>
        <v>0</v>
      </c>
    </row>
    <row r="774" spans="1:9" x14ac:dyDescent="0.3">
      <c r="A774" s="6" t="s">
        <v>1645</v>
      </c>
      <c r="B774" s="6" t="s">
        <v>1646</v>
      </c>
      <c r="C774" s="6" t="s">
        <v>1647</v>
      </c>
      <c r="G774" s="8"/>
      <c r="H774" s="29"/>
      <c r="I774" s="30"/>
    </row>
    <row r="775" spans="1:9" x14ac:dyDescent="0.3">
      <c r="B775" s="6" t="s">
        <v>1648</v>
      </c>
      <c r="C775" s="6" t="s">
        <v>1649</v>
      </c>
      <c r="D775" s="6" t="s">
        <v>37</v>
      </c>
      <c r="E775" s="8">
        <v>500</v>
      </c>
      <c r="F775" s="8">
        <v>1.06</v>
      </c>
      <c r="G775" s="26">
        <f t="shared" si="22"/>
        <v>530</v>
      </c>
      <c r="H775" s="1"/>
      <c r="I775" s="27">
        <f t="shared" si="23"/>
        <v>0</v>
      </c>
    </row>
    <row r="776" spans="1:9" x14ac:dyDescent="0.3">
      <c r="B776" s="6" t="s">
        <v>1650</v>
      </c>
      <c r="C776" s="6" t="s">
        <v>1651</v>
      </c>
      <c r="D776" s="6" t="s">
        <v>37</v>
      </c>
      <c r="E776" s="8">
        <v>500</v>
      </c>
      <c r="F776" s="8">
        <v>1.31</v>
      </c>
      <c r="G776" s="26">
        <f t="shared" si="22"/>
        <v>655</v>
      </c>
      <c r="H776" s="1"/>
      <c r="I776" s="27">
        <f t="shared" si="23"/>
        <v>0</v>
      </c>
    </row>
    <row r="777" spans="1:9" x14ac:dyDescent="0.3">
      <c r="B777" s="6" t="s">
        <v>1652</v>
      </c>
      <c r="C777" s="6" t="s">
        <v>1653</v>
      </c>
      <c r="D777" s="6" t="s">
        <v>37</v>
      </c>
      <c r="E777" s="8">
        <v>150</v>
      </c>
      <c r="F777" s="8">
        <v>1.63</v>
      </c>
      <c r="G777" s="26">
        <f t="shared" si="22"/>
        <v>244.5</v>
      </c>
      <c r="H777" s="1"/>
      <c r="I777" s="27">
        <f t="shared" si="23"/>
        <v>0</v>
      </c>
    </row>
    <row r="778" spans="1:9" x14ac:dyDescent="0.3">
      <c r="B778" s="6" t="s">
        <v>1654</v>
      </c>
      <c r="C778" s="6" t="s">
        <v>1655</v>
      </c>
      <c r="D778" s="6" t="s">
        <v>37</v>
      </c>
      <c r="E778" s="8">
        <v>600</v>
      </c>
      <c r="F778" s="8">
        <v>2.19</v>
      </c>
      <c r="G778" s="26">
        <f t="shared" si="22"/>
        <v>1314</v>
      </c>
      <c r="H778" s="1"/>
      <c r="I778" s="27">
        <f t="shared" si="23"/>
        <v>0</v>
      </c>
    </row>
    <row r="779" spans="1:9" x14ac:dyDescent="0.3">
      <c r="B779" s="6" t="s">
        <v>1656</v>
      </c>
      <c r="C779" s="6" t="s">
        <v>1657</v>
      </c>
      <c r="D779" s="6" t="s">
        <v>37</v>
      </c>
      <c r="E779" s="8">
        <v>300</v>
      </c>
      <c r="F779" s="8">
        <v>3.13</v>
      </c>
      <c r="G779" s="26">
        <f t="shared" si="22"/>
        <v>939</v>
      </c>
      <c r="H779" s="1"/>
      <c r="I779" s="27">
        <f t="shared" si="23"/>
        <v>0</v>
      </c>
    </row>
    <row r="780" spans="1:9" x14ac:dyDescent="0.3">
      <c r="B780" s="6" t="s">
        <v>1658</v>
      </c>
      <c r="C780" s="6" t="s">
        <v>1659</v>
      </c>
      <c r="D780" s="6" t="s">
        <v>37</v>
      </c>
      <c r="E780" s="8">
        <v>300</v>
      </c>
      <c r="F780" s="8">
        <v>4.21</v>
      </c>
      <c r="G780" s="26">
        <f t="shared" si="22"/>
        <v>1263</v>
      </c>
      <c r="H780" s="1"/>
      <c r="I780" s="27">
        <f t="shared" si="23"/>
        <v>0</v>
      </c>
    </row>
    <row r="781" spans="1:9" x14ac:dyDescent="0.3">
      <c r="B781" s="6" t="s">
        <v>1660</v>
      </c>
      <c r="C781" s="6" t="s">
        <v>1661</v>
      </c>
      <c r="D781" s="6" t="s">
        <v>37</v>
      </c>
      <c r="E781" s="8">
        <v>200</v>
      </c>
      <c r="F781" s="8">
        <v>5.96</v>
      </c>
      <c r="G781" s="26">
        <f t="shared" ref="G781:G844" si="24">ROUND(E781*F781,2)</f>
        <v>1192</v>
      </c>
      <c r="H781" s="1"/>
      <c r="I781" s="27">
        <f t="shared" ref="I781:I844" si="25">ROUND(E781*H781,2)</f>
        <v>0</v>
      </c>
    </row>
    <row r="782" spans="1:9" x14ac:dyDescent="0.3">
      <c r="B782" s="6" t="s">
        <v>1662</v>
      </c>
      <c r="C782" s="6" t="s">
        <v>1663</v>
      </c>
      <c r="D782" s="6" t="s">
        <v>37</v>
      </c>
      <c r="E782" s="8">
        <v>200</v>
      </c>
      <c r="F782" s="8">
        <v>1.79</v>
      </c>
      <c r="G782" s="26">
        <f t="shared" si="24"/>
        <v>358</v>
      </c>
      <c r="H782" s="1"/>
      <c r="I782" s="27">
        <f t="shared" si="25"/>
        <v>0</v>
      </c>
    </row>
    <row r="783" spans="1:9" x14ac:dyDescent="0.3">
      <c r="B783" s="6" t="s">
        <v>1602</v>
      </c>
      <c r="C783" s="6" t="s">
        <v>1603</v>
      </c>
      <c r="D783" s="6" t="s">
        <v>37</v>
      </c>
      <c r="E783" s="8">
        <v>700</v>
      </c>
      <c r="F783" s="8">
        <v>2.37</v>
      </c>
      <c r="G783" s="26">
        <f t="shared" si="24"/>
        <v>1659</v>
      </c>
      <c r="H783" s="1"/>
      <c r="I783" s="27">
        <f t="shared" si="25"/>
        <v>0</v>
      </c>
    </row>
    <row r="784" spans="1:9" x14ac:dyDescent="0.3">
      <c r="B784" s="6" t="s">
        <v>1664</v>
      </c>
      <c r="C784" s="6" t="s">
        <v>1665</v>
      </c>
      <c r="D784" s="6" t="s">
        <v>37</v>
      </c>
      <c r="E784" s="8">
        <v>200</v>
      </c>
      <c r="F784" s="8">
        <v>3.48</v>
      </c>
      <c r="G784" s="26">
        <f t="shared" si="24"/>
        <v>696</v>
      </c>
      <c r="H784" s="1"/>
      <c r="I784" s="27">
        <f t="shared" si="25"/>
        <v>0</v>
      </c>
    </row>
    <row r="785" spans="1:9" x14ac:dyDescent="0.3">
      <c r="B785" s="6" t="s">
        <v>1666</v>
      </c>
      <c r="C785" s="6" t="s">
        <v>1667</v>
      </c>
      <c r="D785" s="6" t="s">
        <v>37</v>
      </c>
      <c r="E785" s="8">
        <v>800</v>
      </c>
      <c r="F785" s="8">
        <v>4.6399999999999997</v>
      </c>
      <c r="G785" s="26">
        <f t="shared" si="24"/>
        <v>3712</v>
      </c>
      <c r="H785" s="1"/>
      <c r="I785" s="27">
        <f t="shared" si="25"/>
        <v>0</v>
      </c>
    </row>
    <row r="786" spans="1:9" x14ac:dyDescent="0.3">
      <c r="B786" s="6" t="s">
        <v>1668</v>
      </c>
      <c r="C786" s="6" t="s">
        <v>1669</v>
      </c>
      <c r="D786" s="6" t="s">
        <v>37</v>
      </c>
      <c r="E786" s="8">
        <v>800</v>
      </c>
      <c r="F786" s="8">
        <v>7.16</v>
      </c>
      <c r="G786" s="26">
        <f t="shared" si="24"/>
        <v>5728</v>
      </c>
      <c r="H786" s="1"/>
      <c r="I786" s="27">
        <f t="shared" si="25"/>
        <v>0</v>
      </c>
    </row>
    <row r="787" spans="1:9" x14ac:dyDescent="0.3">
      <c r="B787" s="6" t="s">
        <v>1670</v>
      </c>
      <c r="C787" s="6" t="s">
        <v>1671</v>
      </c>
      <c r="D787" s="6" t="s">
        <v>37</v>
      </c>
      <c r="E787" s="8">
        <v>400</v>
      </c>
      <c r="F787" s="8">
        <v>7.17</v>
      </c>
      <c r="G787" s="26">
        <f t="shared" si="24"/>
        <v>2868</v>
      </c>
      <c r="H787" s="1"/>
      <c r="I787" s="27">
        <f t="shared" si="25"/>
        <v>0</v>
      </c>
    </row>
    <row r="788" spans="1:9" x14ac:dyDescent="0.3">
      <c r="B788" s="6" t="s">
        <v>1672</v>
      </c>
      <c r="C788" s="6" t="s">
        <v>1673</v>
      </c>
      <c r="D788" s="6" t="s">
        <v>37</v>
      </c>
      <c r="E788" s="8">
        <v>500</v>
      </c>
      <c r="F788" s="8">
        <v>11.17</v>
      </c>
      <c r="G788" s="26">
        <f t="shared" si="24"/>
        <v>5585</v>
      </c>
      <c r="H788" s="1"/>
      <c r="I788" s="27">
        <f t="shared" si="25"/>
        <v>0</v>
      </c>
    </row>
    <row r="789" spans="1:9" x14ac:dyDescent="0.3">
      <c r="B789" s="6" t="s">
        <v>1674</v>
      </c>
      <c r="C789" s="6" t="s">
        <v>1605</v>
      </c>
      <c r="D789" s="6" t="s">
        <v>37</v>
      </c>
      <c r="E789" s="8">
        <v>500</v>
      </c>
      <c r="F789" s="8">
        <v>16.399999999999999</v>
      </c>
      <c r="G789" s="26">
        <f t="shared" si="24"/>
        <v>8200</v>
      </c>
      <c r="H789" s="1"/>
      <c r="I789" s="27">
        <f t="shared" si="25"/>
        <v>0</v>
      </c>
    </row>
    <row r="790" spans="1:9" x14ac:dyDescent="0.3">
      <c r="B790" s="6" t="s">
        <v>1675</v>
      </c>
      <c r="C790" s="6" t="s">
        <v>1676</v>
      </c>
      <c r="D790" s="6" t="s">
        <v>37</v>
      </c>
      <c r="E790" s="8">
        <v>450</v>
      </c>
      <c r="F790" s="8">
        <v>24.55</v>
      </c>
      <c r="G790" s="26">
        <f t="shared" si="24"/>
        <v>11047.5</v>
      </c>
      <c r="H790" s="1"/>
      <c r="I790" s="27">
        <f t="shared" si="25"/>
        <v>0</v>
      </c>
    </row>
    <row r="791" spans="1:9" x14ac:dyDescent="0.3">
      <c r="B791" s="6" t="s">
        <v>1677</v>
      </c>
      <c r="C791" s="6" t="s">
        <v>1678</v>
      </c>
      <c r="D791" s="6" t="s">
        <v>37</v>
      </c>
      <c r="E791" s="8">
        <v>150</v>
      </c>
      <c r="F791" s="8">
        <v>31.79</v>
      </c>
      <c r="G791" s="26">
        <f t="shared" si="24"/>
        <v>4768.5</v>
      </c>
      <c r="H791" s="1"/>
      <c r="I791" s="27">
        <f t="shared" si="25"/>
        <v>0</v>
      </c>
    </row>
    <row r="792" spans="1:9" x14ac:dyDescent="0.3">
      <c r="B792" s="6" t="s">
        <v>1679</v>
      </c>
      <c r="C792" s="6" t="s">
        <v>1680</v>
      </c>
      <c r="D792" s="6" t="s">
        <v>37</v>
      </c>
      <c r="E792" s="8">
        <v>50</v>
      </c>
      <c r="F792" s="8">
        <v>8.4600000000000009</v>
      </c>
      <c r="G792" s="26">
        <f t="shared" si="24"/>
        <v>423</v>
      </c>
      <c r="H792" s="1"/>
      <c r="I792" s="27">
        <f t="shared" si="25"/>
        <v>0</v>
      </c>
    </row>
    <row r="793" spans="1:9" x14ac:dyDescent="0.3">
      <c r="B793" s="6" t="s">
        <v>1681</v>
      </c>
      <c r="C793" s="6" t="s">
        <v>1682</v>
      </c>
      <c r="D793" s="6" t="s">
        <v>37</v>
      </c>
      <c r="E793" s="8">
        <v>200</v>
      </c>
      <c r="F793" s="8">
        <v>12.01</v>
      </c>
      <c r="G793" s="26">
        <f t="shared" si="24"/>
        <v>2402</v>
      </c>
      <c r="H793" s="1"/>
      <c r="I793" s="27">
        <f t="shared" si="25"/>
        <v>0</v>
      </c>
    </row>
    <row r="794" spans="1:9" x14ac:dyDescent="0.3">
      <c r="B794" s="6" t="s">
        <v>1683</v>
      </c>
      <c r="C794" s="6" t="s">
        <v>1684</v>
      </c>
      <c r="D794" s="6" t="s">
        <v>37</v>
      </c>
      <c r="E794" s="8">
        <v>200</v>
      </c>
      <c r="F794" s="8">
        <v>17.29</v>
      </c>
      <c r="G794" s="26">
        <f t="shared" si="24"/>
        <v>3458</v>
      </c>
      <c r="H794" s="1"/>
      <c r="I794" s="27">
        <f t="shared" si="25"/>
        <v>0</v>
      </c>
    </row>
    <row r="795" spans="1:9" x14ac:dyDescent="0.3">
      <c r="A795" s="6" t="s">
        <v>1685</v>
      </c>
      <c r="B795" s="6" t="s">
        <v>1686</v>
      </c>
      <c r="C795" s="6" t="s">
        <v>1687</v>
      </c>
      <c r="G795" s="8"/>
      <c r="H795" s="29"/>
      <c r="I795" s="30"/>
    </row>
    <row r="796" spans="1:9" x14ac:dyDescent="0.3">
      <c r="B796" s="6" t="s">
        <v>1688</v>
      </c>
      <c r="C796" s="6" t="s">
        <v>1689</v>
      </c>
      <c r="D796" s="6" t="s">
        <v>35</v>
      </c>
      <c r="E796" s="8">
        <v>20</v>
      </c>
      <c r="F796" s="8">
        <v>93.57</v>
      </c>
      <c r="G796" s="26">
        <f t="shared" si="24"/>
        <v>1871.4</v>
      </c>
      <c r="H796" s="1"/>
      <c r="I796" s="27">
        <f t="shared" si="25"/>
        <v>0</v>
      </c>
    </row>
    <row r="797" spans="1:9" x14ac:dyDescent="0.3">
      <c r="B797" s="6" t="s">
        <v>1690</v>
      </c>
      <c r="C797" s="6" t="s">
        <v>1691</v>
      </c>
      <c r="D797" s="6" t="s">
        <v>35</v>
      </c>
      <c r="E797" s="8">
        <v>8</v>
      </c>
      <c r="F797" s="8">
        <v>53.49</v>
      </c>
      <c r="G797" s="26">
        <f t="shared" si="24"/>
        <v>427.92</v>
      </c>
      <c r="H797" s="1"/>
      <c r="I797" s="27">
        <f t="shared" si="25"/>
        <v>0</v>
      </c>
    </row>
    <row r="798" spans="1:9" x14ac:dyDescent="0.3">
      <c r="B798" s="6" t="s">
        <v>1692</v>
      </c>
      <c r="C798" s="6" t="s">
        <v>1693</v>
      </c>
      <c r="D798" s="6" t="s">
        <v>35</v>
      </c>
      <c r="E798" s="8">
        <v>8</v>
      </c>
      <c r="F798" s="8">
        <v>65.75</v>
      </c>
      <c r="G798" s="26">
        <f t="shared" si="24"/>
        <v>526</v>
      </c>
      <c r="H798" s="1"/>
      <c r="I798" s="27">
        <f t="shared" si="25"/>
        <v>0</v>
      </c>
    </row>
    <row r="799" spans="1:9" x14ac:dyDescent="0.3">
      <c r="B799" s="6" t="s">
        <v>1694</v>
      </c>
      <c r="C799" s="6" t="s">
        <v>1695</v>
      </c>
      <c r="D799" s="6" t="s">
        <v>35</v>
      </c>
      <c r="E799" s="8">
        <v>16</v>
      </c>
      <c r="F799" s="8">
        <v>84.13</v>
      </c>
      <c r="G799" s="26">
        <f t="shared" si="24"/>
        <v>1346.08</v>
      </c>
      <c r="H799" s="1"/>
      <c r="I799" s="27">
        <f t="shared" si="25"/>
        <v>0</v>
      </c>
    </row>
    <row r="800" spans="1:9" x14ac:dyDescent="0.3">
      <c r="B800" s="6" t="s">
        <v>1696</v>
      </c>
      <c r="C800" s="6" t="s">
        <v>1697</v>
      </c>
      <c r="D800" s="6" t="s">
        <v>35</v>
      </c>
      <c r="E800" s="8">
        <v>20</v>
      </c>
      <c r="F800" s="8">
        <v>286.04000000000002</v>
      </c>
      <c r="G800" s="26">
        <f t="shared" si="24"/>
        <v>5720.8</v>
      </c>
      <c r="H800" s="1"/>
      <c r="I800" s="27">
        <f t="shared" si="25"/>
        <v>0</v>
      </c>
    </row>
    <row r="801" spans="1:9" x14ac:dyDescent="0.3">
      <c r="B801" s="6" t="s">
        <v>1698</v>
      </c>
      <c r="C801" s="6" t="s">
        <v>1699</v>
      </c>
      <c r="D801" s="6" t="s">
        <v>37</v>
      </c>
      <c r="E801" s="8">
        <v>400</v>
      </c>
      <c r="F801" s="8">
        <v>174.97</v>
      </c>
      <c r="G801" s="26">
        <f t="shared" si="24"/>
        <v>69988</v>
      </c>
      <c r="H801" s="1"/>
      <c r="I801" s="27">
        <f t="shared" si="25"/>
        <v>0</v>
      </c>
    </row>
    <row r="802" spans="1:9" x14ac:dyDescent="0.3">
      <c r="B802" s="6" t="s">
        <v>1700</v>
      </c>
      <c r="C802" s="6" t="s">
        <v>1701</v>
      </c>
      <c r="D802" s="6" t="s">
        <v>37</v>
      </c>
      <c r="E802" s="8">
        <v>200</v>
      </c>
      <c r="F802" s="8">
        <v>251.53</v>
      </c>
      <c r="G802" s="26">
        <f t="shared" si="24"/>
        <v>50306</v>
      </c>
      <c r="H802" s="1"/>
      <c r="I802" s="27">
        <f t="shared" si="25"/>
        <v>0</v>
      </c>
    </row>
    <row r="803" spans="1:9" x14ac:dyDescent="0.3">
      <c r="B803" s="6" t="s">
        <v>1702</v>
      </c>
      <c r="C803" s="6" t="s">
        <v>1703</v>
      </c>
      <c r="D803" s="6" t="s">
        <v>37</v>
      </c>
      <c r="E803" s="8">
        <v>50</v>
      </c>
      <c r="F803" s="8">
        <v>251.53</v>
      </c>
      <c r="G803" s="26">
        <f t="shared" si="24"/>
        <v>12576.5</v>
      </c>
      <c r="H803" s="1"/>
      <c r="I803" s="27">
        <f t="shared" si="25"/>
        <v>0</v>
      </c>
    </row>
    <row r="804" spans="1:9" x14ac:dyDescent="0.3">
      <c r="B804" s="6" t="s">
        <v>1704</v>
      </c>
      <c r="C804" s="6" t="s">
        <v>1705</v>
      </c>
      <c r="D804" s="6" t="s">
        <v>35</v>
      </c>
      <c r="E804" s="8">
        <v>100</v>
      </c>
      <c r="F804" s="8">
        <v>33.31</v>
      </c>
      <c r="G804" s="26">
        <f t="shared" si="24"/>
        <v>3331</v>
      </c>
      <c r="H804" s="1"/>
      <c r="I804" s="27">
        <f t="shared" si="25"/>
        <v>0</v>
      </c>
    </row>
    <row r="805" spans="1:9" x14ac:dyDescent="0.3">
      <c r="B805" s="6" t="s">
        <v>1706</v>
      </c>
      <c r="C805" s="6" t="s">
        <v>1707</v>
      </c>
      <c r="D805" s="6" t="s">
        <v>37</v>
      </c>
      <c r="E805" s="8">
        <v>1000</v>
      </c>
      <c r="F805" s="8">
        <v>1.9</v>
      </c>
      <c r="G805" s="26">
        <f t="shared" si="24"/>
        <v>1900</v>
      </c>
      <c r="H805" s="1"/>
      <c r="I805" s="27">
        <f t="shared" si="25"/>
        <v>0</v>
      </c>
    </row>
    <row r="806" spans="1:9" x14ac:dyDescent="0.3">
      <c r="B806" s="6" t="s">
        <v>1708</v>
      </c>
      <c r="C806" s="6" t="s">
        <v>1709</v>
      </c>
      <c r="D806" s="6" t="s">
        <v>35</v>
      </c>
      <c r="E806" s="8">
        <v>1</v>
      </c>
      <c r="F806" s="8">
        <v>204.06</v>
      </c>
      <c r="G806" s="26">
        <f t="shared" si="24"/>
        <v>204.06</v>
      </c>
      <c r="H806" s="1"/>
      <c r="I806" s="27">
        <f t="shared" si="25"/>
        <v>0</v>
      </c>
    </row>
    <row r="807" spans="1:9" x14ac:dyDescent="0.3">
      <c r="B807" s="6" t="s">
        <v>1710</v>
      </c>
      <c r="C807" s="6" t="s">
        <v>1711</v>
      </c>
      <c r="D807" s="6" t="s">
        <v>35</v>
      </c>
      <c r="E807" s="8">
        <v>1</v>
      </c>
      <c r="F807" s="8">
        <v>253.11</v>
      </c>
      <c r="G807" s="26">
        <f t="shared" si="24"/>
        <v>253.11</v>
      </c>
      <c r="H807" s="1"/>
      <c r="I807" s="27">
        <f t="shared" si="25"/>
        <v>0</v>
      </c>
    </row>
    <row r="808" spans="1:9" x14ac:dyDescent="0.3">
      <c r="B808" s="6" t="s">
        <v>1712</v>
      </c>
      <c r="C808" s="6" t="s">
        <v>1713</v>
      </c>
      <c r="D808" s="6" t="s">
        <v>35</v>
      </c>
      <c r="E808" s="8">
        <v>220</v>
      </c>
      <c r="F808" s="8">
        <v>18.510000000000002</v>
      </c>
      <c r="G808" s="26">
        <f t="shared" si="24"/>
        <v>4072.2</v>
      </c>
      <c r="H808" s="1"/>
      <c r="I808" s="27">
        <f t="shared" si="25"/>
        <v>0</v>
      </c>
    </row>
    <row r="809" spans="1:9" x14ac:dyDescent="0.3">
      <c r="B809" s="6" t="s">
        <v>1714</v>
      </c>
      <c r="C809" s="6" t="s">
        <v>1715</v>
      </c>
      <c r="D809" s="6" t="s">
        <v>35</v>
      </c>
      <c r="E809" s="8">
        <v>1</v>
      </c>
      <c r="F809" s="8">
        <v>6412.75</v>
      </c>
      <c r="G809" s="26">
        <f t="shared" si="24"/>
        <v>6412.75</v>
      </c>
      <c r="H809" s="1"/>
      <c r="I809" s="27">
        <f t="shared" si="25"/>
        <v>0</v>
      </c>
    </row>
    <row r="810" spans="1:9" x14ac:dyDescent="0.3">
      <c r="B810" s="6" t="s">
        <v>1716</v>
      </c>
      <c r="C810" s="6" t="s">
        <v>1717</v>
      </c>
      <c r="D810" s="6" t="s">
        <v>35</v>
      </c>
      <c r="E810" s="8">
        <v>1</v>
      </c>
      <c r="F810" s="8">
        <v>4440.16</v>
      </c>
      <c r="G810" s="26">
        <f t="shared" si="24"/>
        <v>4440.16</v>
      </c>
      <c r="H810" s="1"/>
      <c r="I810" s="27">
        <f t="shared" si="25"/>
        <v>0</v>
      </c>
    </row>
    <row r="811" spans="1:9" x14ac:dyDescent="0.3">
      <c r="A811" s="6" t="s">
        <v>1718</v>
      </c>
      <c r="B811" s="6" t="s">
        <v>1719</v>
      </c>
      <c r="C811" s="6" t="s">
        <v>1720</v>
      </c>
      <c r="G811" s="8"/>
      <c r="H811" s="29"/>
      <c r="I811" s="30"/>
    </row>
    <row r="812" spans="1:9" x14ac:dyDescent="0.3">
      <c r="B812" s="6" t="s">
        <v>1721</v>
      </c>
      <c r="C812" s="6" t="s">
        <v>1722</v>
      </c>
      <c r="D812" s="6" t="s">
        <v>35</v>
      </c>
      <c r="E812" s="8">
        <v>40</v>
      </c>
      <c r="F812" s="8">
        <v>352.14</v>
      </c>
      <c r="G812" s="26">
        <f t="shared" si="24"/>
        <v>14085.6</v>
      </c>
      <c r="H812" s="1"/>
      <c r="I812" s="27">
        <f t="shared" si="25"/>
        <v>0</v>
      </c>
    </row>
    <row r="813" spans="1:9" x14ac:dyDescent="0.3">
      <c r="B813" s="6" t="s">
        <v>1723</v>
      </c>
      <c r="C813" s="6" t="s">
        <v>1724</v>
      </c>
      <c r="D813" s="6" t="s">
        <v>35</v>
      </c>
      <c r="E813" s="8">
        <v>1</v>
      </c>
      <c r="F813" s="8">
        <v>140.75</v>
      </c>
      <c r="G813" s="26">
        <f t="shared" si="24"/>
        <v>140.75</v>
      </c>
      <c r="H813" s="1"/>
      <c r="I813" s="27">
        <f t="shared" si="25"/>
        <v>0</v>
      </c>
    </row>
    <row r="814" spans="1:9" x14ac:dyDescent="0.3">
      <c r="B814" s="6" t="s">
        <v>1725</v>
      </c>
      <c r="C814" s="6" t="s">
        <v>1726</v>
      </c>
      <c r="D814" s="6" t="s">
        <v>37</v>
      </c>
      <c r="E814" s="8">
        <v>30</v>
      </c>
      <c r="F814" s="8">
        <v>419.37</v>
      </c>
      <c r="G814" s="26">
        <f t="shared" si="24"/>
        <v>12581.1</v>
      </c>
      <c r="H814" s="1"/>
      <c r="I814" s="27">
        <f t="shared" si="25"/>
        <v>0</v>
      </c>
    </row>
    <row r="815" spans="1:9" x14ac:dyDescent="0.3">
      <c r="B815" s="6" t="s">
        <v>1727</v>
      </c>
      <c r="C815" s="6" t="s">
        <v>1728</v>
      </c>
      <c r="D815" s="6" t="s">
        <v>37</v>
      </c>
      <c r="E815" s="8">
        <v>130</v>
      </c>
      <c r="F815" s="8">
        <v>82.26</v>
      </c>
      <c r="G815" s="26">
        <f t="shared" si="24"/>
        <v>10693.8</v>
      </c>
      <c r="H815" s="1"/>
      <c r="I815" s="27">
        <f t="shared" si="25"/>
        <v>0</v>
      </c>
    </row>
    <row r="816" spans="1:9" x14ac:dyDescent="0.3">
      <c r="B816" s="6" t="s">
        <v>1729</v>
      </c>
      <c r="C816" s="6" t="s">
        <v>1730</v>
      </c>
      <c r="D816" s="6" t="s">
        <v>35</v>
      </c>
      <c r="E816" s="8">
        <v>20</v>
      </c>
      <c r="F816" s="8">
        <v>646.41999999999996</v>
      </c>
      <c r="G816" s="26">
        <f t="shared" si="24"/>
        <v>12928.4</v>
      </c>
      <c r="H816" s="1"/>
      <c r="I816" s="27">
        <f t="shared" si="25"/>
        <v>0</v>
      </c>
    </row>
    <row r="817" spans="1:9" x14ac:dyDescent="0.3">
      <c r="B817" s="6" t="s">
        <v>1731</v>
      </c>
      <c r="C817" s="6" t="s">
        <v>1732</v>
      </c>
      <c r="D817" s="6" t="s">
        <v>35</v>
      </c>
      <c r="E817" s="8">
        <v>1</v>
      </c>
      <c r="F817" s="8">
        <v>2991.99</v>
      </c>
      <c r="G817" s="26">
        <f t="shared" si="24"/>
        <v>2991.99</v>
      </c>
      <c r="H817" s="1"/>
      <c r="I817" s="27">
        <f t="shared" si="25"/>
        <v>0</v>
      </c>
    </row>
    <row r="818" spans="1:9" x14ac:dyDescent="0.3">
      <c r="B818" s="6" t="s">
        <v>1733</v>
      </c>
      <c r="C818" s="6" t="s">
        <v>1734</v>
      </c>
      <c r="D818" s="6" t="s">
        <v>35</v>
      </c>
      <c r="E818" s="8">
        <v>1</v>
      </c>
      <c r="F818" s="8">
        <v>556.54</v>
      </c>
      <c r="G818" s="26">
        <f t="shared" si="24"/>
        <v>556.54</v>
      </c>
      <c r="H818" s="1"/>
      <c r="I818" s="27">
        <f t="shared" si="25"/>
        <v>0</v>
      </c>
    </row>
    <row r="819" spans="1:9" x14ac:dyDescent="0.3">
      <c r="A819" s="6" t="s">
        <v>1735</v>
      </c>
      <c r="B819" s="6" t="s">
        <v>1736</v>
      </c>
      <c r="C819" s="6" t="s">
        <v>1737</v>
      </c>
      <c r="G819" s="8"/>
      <c r="H819" s="29"/>
      <c r="I819" s="30"/>
    </row>
    <row r="820" spans="1:9" x14ac:dyDescent="0.3">
      <c r="B820" s="6" t="s">
        <v>1738</v>
      </c>
      <c r="C820" s="6" t="s">
        <v>1739</v>
      </c>
      <c r="D820" s="6" t="s">
        <v>35</v>
      </c>
      <c r="E820" s="8">
        <v>1</v>
      </c>
      <c r="F820" s="8">
        <v>18816.63</v>
      </c>
      <c r="G820" s="26">
        <f t="shared" si="24"/>
        <v>18816.63</v>
      </c>
      <c r="H820" s="1"/>
      <c r="I820" s="27">
        <f t="shared" si="25"/>
        <v>0</v>
      </c>
    </row>
    <row r="821" spans="1:9" x14ac:dyDescent="0.3">
      <c r="B821" s="6" t="s">
        <v>1740</v>
      </c>
      <c r="C821" s="6" t="s">
        <v>1741</v>
      </c>
      <c r="D821" s="6" t="s">
        <v>35</v>
      </c>
      <c r="E821" s="8">
        <v>6</v>
      </c>
      <c r="F821" s="8">
        <v>527.11</v>
      </c>
      <c r="G821" s="26">
        <f t="shared" si="24"/>
        <v>3162.66</v>
      </c>
      <c r="H821" s="1"/>
      <c r="I821" s="27">
        <f t="shared" si="25"/>
        <v>0</v>
      </c>
    </row>
    <row r="822" spans="1:9" x14ac:dyDescent="0.3">
      <c r="B822" s="6" t="s">
        <v>1742</v>
      </c>
      <c r="C822" s="6" t="s">
        <v>1743</v>
      </c>
      <c r="D822" s="6" t="s">
        <v>35</v>
      </c>
      <c r="E822" s="8">
        <v>2</v>
      </c>
      <c r="F822" s="8">
        <v>463.32</v>
      </c>
      <c r="G822" s="26">
        <f t="shared" si="24"/>
        <v>926.64</v>
      </c>
      <c r="H822" s="1"/>
      <c r="I822" s="27">
        <f t="shared" si="25"/>
        <v>0</v>
      </c>
    </row>
    <row r="823" spans="1:9" x14ac:dyDescent="0.3">
      <c r="B823" s="6" t="s">
        <v>1744</v>
      </c>
      <c r="C823" s="6" t="s">
        <v>1745</v>
      </c>
      <c r="D823" s="6" t="s">
        <v>35</v>
      </c>
      <c r="E823" s="8">
        <v>10</v>
      </c>
      <c r="F823" s="8">
        <v>676.63</v>
      </c>
      <c r="G823" s="26">
        <f t="shared" si="24"/>
        <v>6766.3</v>
      </c>
      <c r="H823" s="1"/>
      <c r="I823" s="27">
        <f t="shared" si="25"/>
        <v>0</v>
      </c>
    </row>
    <row r="824" spans="1:9" x14ac:dyDescent="0.3">
      <c r="B824" s="6" t="s">
        <v>1746</v>
      </c>
      <c r="C824" s="6" t="s">
        <v>1747</v>
      </c>
      <c r="D824" s="6" t="s">
        <v>35</v>
      </c>
      <c r="E824" s="8">
        <v>1</v>
      </c>
      <c r="F824" s="8">
        <v>1888.43</v>
      </c>
      <c r="G824" s="26">
        <f t="shared" si="24"/>
        <v>1888.43</v>
      </c>
      <c r="H824" s="1"/>
      <c r="I824" s="27">
        <f t="shared" si="25"/>
        <v>0</v>
      </c>
    </row>
    <row r="825" spans="1:9" x14ac:dyDescent="0.3">
      <c r="B825" s="6" t="s">
        <v>1748</v>
      </c>
      <c r="C825" s="6" t="s">
        <v>1749</v>
      </c>
      <c r="D825" s="6" t="s">
        <v>35</v>
      </c>
      <c r="E825" s="8">
        <v>2</v>
      </c>
      <c r="F825" s="8">
        <v>233.28</v>
      </c>
      <c r="G825" s="26">
        <f t="shared" si="24"/>
        <v>466.56</v>
      </c>
      <c r="H825" s="1"/>
      <c r="I825" s="27">
        <f t="shared" si="25"/>
        <v>0</v>
      </c>
    </row>
    <row r="826" spans="1:9" x14ac:dyDescent="0.3">
      <c r="B826" s="6" t="s">
        <v>1750</v>
      </c>
      <c r="C826" s="6" t="s">
        <v>1751</v>
      </c>
      <c r="D826" s="6" t="s">
        <v>35</v>
      </c>
      <c r="E826" s="8">
        <v>2</v>
      </c>
      <c r="F826" s="8">
        <v>230.49</v>
      </c>
      <c r="G826" s="26">
        <f t="shared" si="24"/>
        <v>460.98</v>
      </c>
      <c r="H826" s="1"/>
      <c r="I826" s="27">
        <f t="shared" si="25"/>
        <v>0</v>
      </c>
    </row>
    <row r="827" spans="1:9" x14ac:dyDescent="0.3">
      <c r="B827" s="6" t="s">
        <v>1752</v>
      </c>
      <c r="C827" s="6" t="s">
        <v>1753</v>
      </c>
      <c r="D827" s="6" t="s">
        <v>35</v>
      </c>
      <c r="E827" s="8">
        <v>1</v>
      </c>
      <c r="F827" s="8">
        <v>11.96</v>
      </c>
      <c r="G827" s="26">
        <f t="shared" si="24"/>
        <v>11.96</v>
      </c>
      <c r="H827" s="1"/>
      <c r="I827" s="27">
        <f t="shared" si="25"/>
        <v>0</v>
      </c>
    </row>
    <row r="828" spans="1:9" x14ac:dyDescent="0.3">
      <c r="B828" s="6" t="s">
        <v>1754</v>
      </c>
      <c r="C828" s="6" t="s">
        <v>1755</v>
      </c>
      <c r="D828" s="6" t="s">
        <v>35</v>
      </c>
      <c r="E828" s="8">
        <v>6</v>
      </c>
      <c r="F828" s="8">
        <v>772.28</v>
      </c>
      <c r="G828" s="26">
        <f t="shared" si="24"/>
        <v>4633.68</v>
      </c>
      <c r="H828" s="1"/>
      <c r="I828" s="27">
        <f t="shared" si="25"/>
        <v>0</v>
      </c>
    </row>
    <row r="829" spans="1:9" x14ac:dyDescent="0.3">
      <c r="B829" s="6" t="s">
        <v>1756</v>
      </c>
      <c r="C829" s="6" t="s">
        <v>1757</v>
      </c>
      <c r="D829" s="6" t="s">
        <v>35</v>
      </c>
      <c r="E829" s="8">
        <v>15</v>
      </c>
      <c r="F829" s="8">
        <v>50.7</v>
      </c>
      <c r="G829" s="26">
        <f t="shared" si="24"/>
        <v>760.5</v>
      </c>
      <c r="H829" s="1"/>
      <c r="I829" s="27">
        <f t="shared" si="25"/>
        <v>0</v>
      </c>
    </row>
    <row r="830" spans="1:9" x14ac:dyDescent="0.3">
      <c r="B830" s="6" t="s">
        <v>1758</v>
      </c>
      <c r="C830" s="6" t="s">
        <v>1759</v>
      </c>
      <c r="D830" s="6" t="s">
        <v>35</v>
      </c>
      <c r="E830" s="8">
        <v>1</v>
      </c>
      <c r="F830" s="8">
        <v>3511.07</v>
      </c>
      <c r="G830" s="26">
        <f t="shared" si="24"/>
        <v>3511.07</v>
      </c>
      <c r="H830" s="1"/>
      <c r="I830" s="27">
        <f t="shared" si="25"/>
        <v>0</v>
      </c>
    </row>
    <row r="831" spans="1:9" x14ac:dyDescent="0.3">
      <c r="A831" s="6" t="s">
        <v>1760</v>
      </c>
      <c r="B831" s="6" t="s">
        <v>1761</v>
      </c>
      <c r="C831" s="6" t="s">
        <v>1762</v>
      </c>
      <c r="G831" s="8"/>
      <c r="H831" s="29"/>
      <c r="I831" s="30"/>
    </row>
    <row r="832" spans="1:9" x14ac:dyDescent="0.3">
      <c r="B832" s="6" t="s">
        <v>1763</v>
      </c>
      <c r="C832" s="6" t="s">
        <v>1764</v>
      </c>
      <c r="D832" s="6" t="s">
        <v>35</v>
      </c>
      <c r="E832" s="8">
        <v>1</v>
      </c>
      <c r="F832" s="8">
        <v>12391.6</v>
      </c>
      <c r="G832" s="26">
        <f t="shared" si="24"/>
        <v>12391.6</v>
      </c>
      <c r="H832" s="1"/>
      <c r="I832" s="27">
        <f t="shared" si="25"/>
        <v>0</v>
      </c>
    </row>
    <row r="833" spans="1:9" x14ac:dyDescent="0.3">
      <c r="B833" s="6" t="s">
        <v>1765</v>
      </c>
      <c r="C833" s="6" t="s">
        <v>1766</v>
      </c>
      <c r="D833" s="6" t="s">
        <v>35</v>
      </c>
      <c r="E833" s="8">
        <v>20</v>
      </c>
      <c r="F833" s="8">
        <v>441.41</v>
      </c>
      <c r="G833" s="26">
        <f t="shared" si="24"/>
        <v>8828.2000000000007</v>
      </c>
      <c r="H833" s="1"/>
      <c r="I833" s="27">
        <f t="shared" si="25"/>
        <v>0</v>
      </c>
    </row>
    <row r="834" spans="1:9" x14ac:dyDescent="0.3">
      <c r="B834" s="6" t="s">
        <v>1767</v>
      </c>
      <c r="C834" s="6" t="s">
        <v>1768</v>
      </c>
      <c r="D834" s="6" t="s">
        <v>35</v>
      </c>
      <c r="E834" s="8">
        <v>1</v>
      </c>
      <c r="F834" s="8">
        <v>442.19</v>
      </c>
      <c r="G834" s="26">
        <f t="shared" si="24"/>
        <v>442.19</v>
      </c>
      <c r="H834" s="1"/>
      <c r="I834" s="27">
        <f t="shared" si="25"/>
        <v>0</v>
      </c>
    </row>
    <row r="835" spans="1:9" x14ac:dyDescent="0.3">
      <c r="B835" s="6" t="s">
        <v>1769</v>
      </c>
      <c r="C835" s="6" t="s">
        <v>1770</v>
      </c>
      <c r="D835" s="6" t="s">
        <v>35</v>
      </c>
      <c r="E835" s="8">
        <v>3</v>
      </c>
      <c r="F835" s="8">
        <v>485.86</v>
      </c>
      <c r="G835" s="26">
        <f t="shared" si="24"/>
        <v>1457.58</v>
      </c>
      <c r="H835" s="1"/>
      <c r="I835" s="27">
        <f t="shared" si="25"/>
        <v>0</v>
      </c>
    </row>
    <row r="836" spans="1:9" x14ac:dyDescent="0.3">
      <c r="B836" s="6" t="s">
        <v>1771</v>
      </c>
      <c r="C836" s="6" t="s">
        <v>1772</v>
      </c>
      <c r="D836" s="6" t="s">
        <v>35</v>
      </c>
      <c r="E836" s="8">
        <v>1</v>
      </c>
      <c r="F836" s="8">
        <v>2252.61</v>
      </c>
      <c r="G836" s="26">
        <f t="shared" si="24"/>
        <v>2252.61</v>
      </c>
      <c r="H836" s="1"/>
      <c r="I836" s="27">
        <f t="shared" si="25"/>
        <v>0</v>
      </c>
    </row>
    <row r="837" spans="1:9" x14ac:dyDescent="0.3">
      <c r="B837" s="6" t="s">
        <v>1773</v>
      </c>
      <c r="C837" s="6" t="s">
        <v>1774</v>
      </c>
      <c r="D837" s="6" t="s">
        <v>35</v>
      </c>
      <c r="E837" s="8">
        <v>1</v>
      </c>
      <c r="F837" s="8">
        <v>519.95000000000005</v>
      </c>
      <c r="G837" s="26">
        <f t="shared" si="24"/>
        <v>519.95000000000005</v>
      </c>
      <c r="H837" s="1"/>
      <c r="I837" s="27">
        <f t="shared" si="25"/>
        <v>0</v>
      </c>
    </row>
    <row r="838" spans="1:9" x14ac:dyDescent="0.3">
      <c r="B838" s="6" t="s">
        <v>1775</v>
      </c>
      <c r="C838" s="6" t="s">
        <v>1776</v>
      </c>
      <c r="D838" s="6" t="s">
        <v>35</v>
      </c>
      <c r="E838" s="8">
        <v>1</v>
      </c>
      <c r="F838" s="8">
        <v>442.19</v>
      </c>
      <c r="G838" s="26">
        <f t="shared" si="24"/>
        <v>442.19</v>
      </c>
      <c r="H838" s="1"/>
      <c r="I838" s="27">
        <f t="shared" si="25"/>
        <v>0</v>
      </c>
    </row>
    <row r="839" spans="1:9" x14ac:dyDescent="0.3">
      <c r="A839" s="6" t="s">
        <v>1777</v>
      </c>
      <c r="B839" s="6" t="s">
        <v>1778</v>
      </c>
      <c r="C839" s="6" t="s">
        <v>1779</v>
      </c>
      <c r="G839" s="8"/>
      <c r="H839" s="29"/>
      <c r="I839" s="30"/>
    </row>
    <row r="840" spans="1:9" x14ac:dyDescent="0.3">
      <c r="B840" s="6" t="s">
        <v>1780</v>
      </c>
      <c r="C840" s="6" t="s">
        <v>1781</v>
      </c>
      <c r="D840" s="6" t="s">
        <v>35</v>
      </c>
      <c r="E840" s="8">
        <v>8</v>
      </c>
      <c r="F840" s="8">
        <v>15.28</v>
      </c>
      <c r="G840" s="26">
        <f t="shared" si="24"/>
        <v>122.24</v>
      </c>
      <c r="H840" s="1"/>
      <c r="I840" s="27">
        <f t="shared" si="25"/>
        <v>0</v>
      </c>
    </row>
    <row r="841" spans="1:9" x14ac:dyDescent="0.3">
      <c r="B841" s="6" t="s">
        <v>1782</v>
      </c>
      <c r="C841" s="6" t="s">
        <v>1783</v>
      </c>
      <c r="D841" s="6" t="s">
        <v>35</v>
      </c>
      <c r="E841" s="8">
        <v>24</v>
      </c>
      <c r="F841" s="8">
        <v>17.88</v>
      </c>
      <c r="G841" s="26">
        <f t="shared" si="24"/>
        <v>429.12</v>
      </c>
      <c r="H841" s="1"/>
      <c r="I841" s="27">
        <f t="shared" si="25"/>
        <v>0</v>
      </c>
    </row>
    <row r="842" spans="1:9" x14ac:dyDescent="0.3">
      <c r="B842" s="6" t="s">
        <v>1784</v>
      </c>
      <c r="C842" s="6" t="s">
        <v>1785</v>
      </c>
      <c r="D842" s="6" t="s">
        <v>35</v>
      </c>
      <c r="E842" s="8">
        <v>3</v>
      </c>
      <c r="F842" s="8">
        <v>88.16</v>
      </c>
      <c r="G842" s="26">
        <f t="shared" si="24"/>
        <v>264.48</v>
      </c>
      <c r="H842" s="1"/>
      <c r="I842" s="27">
        <f t="shared" si="25"/>
        <v>0</v>
      </c>
    </row>
    <row r="843" spans="1:9" x14ac:dyDescent="0.3">
      <c r="A843" s="6" t="s">
        <v>1786</v>
      </c>
      <c r="B843" s="6" t="s">
        <v>1787</v>
      </c>
      <c r="C843" s="6" t="s">
        <v>1788</v>
      </c>
      <c r="G843" s="8"/>
      <c r="H843" s="29"/>
      <c r="I843" s="30"/>
    </row>
    <row r="844" spans="1:9" x14ac:dyDescent="0.3">
      <c r="B844" s="6" t="s">
        <v>1789</v>
      </c>
      <c r="C844" s="6" t="s">
        <v>1790</v>
      </c>
      <c r="D844" s="6" t="s">
        <v>35</v>
      </c>
      <c r="E844" s="8">
        <v>2</v>
      </c>
      <c r="F844" s="8">
        <v>360.87</v>
      </c>
      <c r="G844" s="26">
        <f t="shared" si="24"/>
        <v>721.74</v>
      </c>
      <c r="H844" s="1"/>
      <c r="I844" s="27">
        <f t="shared" si="25"/>
        <v>0</v>
      </c>
    </row>
    <row r="845" spans="1:9" x14ac:dyDescent="0.3">
      <c r="A845" s="6" t="s">
        <v>1791</v>
      </c>
      <c r="B845" s="6" t="s">
        <v>1792</v>
      </c>
      <c r="C845" s="6" t="s">
        <v>1793</v>
      </c>
      <c r="G845" s="8"/>
      <c r="H845" s="29"/>
      <c r="I845" s="30"/>
    </row>
    <row r="846" spans="1:9" x14ac:dyDescent="0.3">
      <c r="B846" s="6" t="s">
        <v>1794</v>
      </c>
      <c r="C846" s="6" t="s">
        <v>1795</v>
      </c>
      <c r="D846" s="6" t="s">
        <v>35</v>
      </c>
      <c r="E846" s="8">
        <v>2</v>
      </c>
      <c r="F846" s="8">
        <v>555.98</v>
      </c>
      <c r="G846" s="26">
        <f t="shared" ref="G846:G908" si="26">ROUND(E846*F846,2)</f>
        <v>1111.96</v>
      </c>
      <c r="H846" s="1"/>
      <c r="I846" s="27">
        <f t="shared" ref="I846:I908" si="27">ROUND(E846*H846,2)</f>
        <v>0</v>
      </c>
    </row>
    <row r="847" spans="1:9" x14ac:dyDescent="0.3">
      <c r="B847" s="6" t="s">
        <v>1796</v>
      </c>
      <c r="C847" s="6" t="s">
        <v>1797</v>
      </c>
      <c r="D847" s="6" t="s">
        <v>35</v>
      </c>
      <c r="E847" s="8">
        <v>1</v>
      </c>
      <c r="F847" s="8">
        <v>1539.43</v>
      </c>
      <c r="G847" s="26">
        <f t="shared" si="26"/>
        <v>1539.43</v>
      </c>
      <c r="H847" s="1"/>
      <c r="I847" s="27">
        <f t="shared" si="27"/>
        <v>0</v>
      </c>
    </row>
    <row r="848" spans="1:9" x14ac:dyDescent="0.3">
      <c r="A848" s="6" t="s">
        <v>1798</v>
      </c>
      <c r="B848" s="6" t="s">
        <v>1799</v>
      </c>
      <c r="C848" s="6" t="s">
        <v>1800</v>
      </c>
      <c r="G848" s="8"/>
      <c r="H848" s="29"/>
      <c r="I848" s="30"/>
    </row>
    <row r="849" spans="1:9" x14ac:dyDescent="0.3">
      <c r="B849" s="6" t="s">
        <v>1801</v>
      </c>
      <c r="C849" s="6" t="s">
        <v>1802</v>
      </c>
      <c r="D849" s="6" t="s">
        <v>35</v>
      </c>
      <c r="E849" s="8">
        <v>1</v>
      </c>
      <c r="F849" s="8">
        <v>1036.58</v>
      </c>
      <c r="G849" s="26">
        <f t="shared" si="26"/>
        <v>1036.58</v>
      </c>
      <c r="H849" s="1"/>
      <c r="I849" s="27">
        <f t="shared" si="27"/>
        <v>0</v>
      </c>
    </row>
    <row r="850" spans="1:9" x14ac:dyDescent="0.3">
      <c r="A850" s="6" t="s">
        <v>1803</v>
      </c>
      <c r="B850" s="6" t="s">
        <v>1804</v>
      </c>
      <c r="C850" s="6" t="s">
        <v>1805</v>
      </c>
      <c r="G850" s="8"/>
      <c r="H850" s="29"/>
      <c r="I850" s="30"/>
    </row>
    <row r="851" spans="1:9" x14ac:dyDescent="0.3">
      <c r="A851" s="6" t="s">
        <v>1806</v>
      </c>
      <c r="B851" s="6" t="s">
        <v>1807</v>
      </c>
      <c r="C851" s="6" t="s">
        <v>1808</v>
      </c>
      <c r="G851" s="8"/>
      <c r="H851" s="29"/>
      <c r="I851" s="30"/>
    </row>
    <row r="852" spans="1:9" x14ac:dyDescent="0.3">
      <c r="A852" s="6" t="s">
        <v>1809</v>
      </c>
      <c r="B852" s="6" t="s">
        <v>1810</v>
      </c>
      <c r="C852" s="6" t="s">
        <v>1811</v>
      </c>
      <c r="G852" s="8"/>
      <c r="H852" s="29"/>
      <c r="I852" s="30"/>
    </row>
    <row r="853" spans="1:9" x14ac:dyDescent="0.3">
      <c r="B853" s="6" t="s">
        <v>1812</v>
      </c>
      <c r="C853" s="6" t="s">
        <v>1813</v>
      </c>
      <c r="D853" s="6" t="s">
        <v>35</v>
      </c>
      <c r="E853" s="8">
        <v>1</v>
      </c>
      <c r="F853" s="8">
        <v>1685.44</v>
      </c>
      <c r="G853" s="26">
        <f t="shared" si="26"/>
        <v>1685.44</v>
      </c>
      <c r="H853" s="1"/>
      <c r="I853" s="27">
        <f t="shared" si="27"/>
        <v>0</v>
      </c>
    </row>
    <row r="854" spans="1:9" x14ac:dyDescent="0.3">
      <c r="B854" s="6" t="s">
        <v>1814</v>
      </c>
      <c r="C854" s="6" t="s">
        <v>1815</v>
      </c>
      <c r="D854" s="6" t="s">
        <v>37</v>
      </c>
      <c r="E854" s="8">
        <v>20</v>
      </c>
      <c r="F854" s="8">
        <v>32.450000000000003</v>
      </c>
      <c r="G854" s="26">
        <f t="shared" si="26"/>
        <v>649</v>
      </c>
      <c r="H854" s="1"/>
      <c r="I854" s="27">
        <f t="shared" si="27"/>
        <v>0</v>
      </c>
    </row>
    <row r="855" spans="1:9" x14ac:dyDescent="0.3">
      <c r="B855" s="6" t="s">
        <v>1816</v>
      </c>
      <c r="C855" s="6" t="s">
        <v>1817</v>
      </c>
      <c r="D855" s="6" t="s">
        <v>37</v>
      </c>
      <c r="E855" s="8">
        <v>30</v>
      </c>
      <c r="F855" s="8">
        <v>42.63</v>
      </c>
      <c r="G855" s="26">
        <f t="shared" si="26"/>
        <v>1278.9000000000001</v>
      </c>
      <c r="H855" s="1"/>
      <c r="I855" s="27">
        <f t="shared" si="27"/>
        <v>0</v>
      </c>
    </row>
    <row r="856" spans="1:9" x14ac:dyDescent="0.3">
      <c r="B856" s="6" t="s">
        <v>1818</v>
      </c>
      <c r="C856" s="6" t="s">
        <v>1819</v>
      </c>
      <c r="D856" s="6" t="s">
        <v>35</v>
      </c>
      <c r="E856" s="8">
        <v>1</v>
      </c>
      <c r="F856" s="8">
        <v>157.5</v>
      </c>
      <c r="G856" s="26">
        <f t="shared" si="26"/>
        <v>157.5</v>
      </c>
      <c r="H856" s="1"/>
      <c r="I856" s="27">
        <f t="shared" si="27"/>
        <v>0</v>
      </c>
    </row>
    <row r="857" spans="1:9" x14ac:dyDescent="0.3">
      <c r="B857" s="6" t="s">
        <v>1820</v>
      </c>
      <c r="C857" s="6" t="s">
        <v>1821</v>
      </c>
      <c r="D857" s="6" t="s">
        <v>34</v>
      </c>
      <c r="E857" s="8">
        <v>27.5</v>
      </c>
      <c r="F857" s="8">
        <v>40.369999999999997</v>
      </c>
      <c r="G857" s="26">
        <f t="shared" si="26"/>
        <v>1110.18</v>
      </c>
      <c r="H857" s="1"/>
      <c r="I857" s="27">
        <f t="shared" si="27"/>
        <v>0</v>
      </c>
    </row>
    <row r="858" spans="1:9" x14ac:dyDescent="0.3">
      <c r="B858" s="6" t="s">
        <v>1822</v>
      </c>
      <c r="C858" s="6" t="s">
        <v>1823</v>
      </c>
      <c r="D858" s="6" t="s">
        <v>35</v>
      </c>
      <c r="E858" s="8">
        <v>1</v>
      </c>
      <c r="F858" s="8">
        <v>140.96</v>
      </c>
      <c r="G858" s="26">
        <f t="shared" si="26"/>
        <v>140.96</v>
      </c>
      <c r="H858" s="1"/>
      <c r="I858" s="27">
        <f t="shared" si="27"/>
        <v>0</v>
      </c>
    </row>
    <row r="859" spans="1:9" x14ac:dyDescent="0.3">
      <c r="B859" s="6" t="s">
        <v>1824</v>
      </c>
      <c r="C859" s="6" t="s">
        <v>1825</v>
      </c>
      <c r="D859" s="6" t="s">
        <v>35</v>
      </c>
      <c r="E859" s="8">
        <v>1</v>
      </c>
      <c r="F859" s="8">
        <v>77.7</v>
      </c>
      <c r="G859" s="26">
        <f t="shared" si="26"/>
        <v>77.7</v>
      </c>
      <c r="H859" s="1"/>
      <c r="I859" s="27">
        <f t="shared" si="27"/>
        <v>0</v>
      </c>
    </row>
    <row r="860" spans="1:9" x14ac:dyDescent="0.3">
      <c r="B860" s="6" t="s">
        <v>1826</v>
      </c>
      <c r="C860" s="6" t="s">
        <v>1827</v>
      </c>
      <c r="D860" s="6" t="s">
        <v>35</v>
      </c>
      <c r="E860" s="8">
        <v>1</v>
      </c>
      <c r="F860" s="8">
        <v>945</v>
      </c>
      <c r="G860" s="26">
        <f t="shared" si="26"/>
        <v>945</v>
      </c>
      <c r="H860" s="1"/>
      <c r="I860" s="27">
        <f t="shared" si="27"/>
        <v>0</v>
      </c>
    </row>
    <row r="861" spans="1:9" x14ac:dyDescent="0.3">
      <c r="B861" s="6" t="s">
        <v>1828</v>
      </c>
      <c r="C861" s="6" t="s">
        <v>1829</v>
      </c>
      <c r="D861" s="6" t="s">
        <v>35</v>
      </c>
      <c r="E861" s="8">
        <v>1</v>
      </c>
      <c r="F861" s="8">
        <v>145.65</v>
      </c>
      <c r="G861" s="26">
        <f t="shared" si="26"/>
        <v>145.65</v>
      </c>
      <c r="H861" s="1"/>
      <c r="I861" s="27">
        <f t="shared" si="27"/>
        <v>0</v>
      </c>
    </row>
    <row r="862" spans="1:9" x14ac:dyDescent="0.3">
      <c r="B862" s="6" t="s">
        <v>1830</v>
      </c>
      <c r="C862" s="6" t="s">
        <v>1831</v>
      </c>
      <c r="D862" s="6" t="s">
        <v>35</v>
      </c>
      <c r="E862" s="8">
        <v>1</v>
      </c>
      <c r="F862" s="8">
        <v>166.4</v>
      </c>
      <c r="G862" s="26">
        <f t="shared" si="26"/>
        <v>166.4</v>
      </c>
      <c r="H862" s="1"/>
      <c r="I862" s="27">
        <f t="shared" si="27"/>
        <v>0</v>
      </c>
    </row>
    <row r="863" spans="1:9" x14ac:dyDescent="0.3">
      <c r="B863" s="6" t="s">
        <v>1832</v>
      </c>
      <c r="C863" s="6" t="s">
        <v>1833</v>
      </c>
      <c r="D863" s="6" t="s">
        <v>37</v>
      </c>
      <c r="E863" s="8">
        <v>30</v>
      </c>
      <c r="F863" s="8">
        <v>7.73</v>
      </c>
      <c r="G863" s="26">
        <f t="shared" si="26"/>
        <v>231.9</v>
      </c>
      <c r="H863" s="1"/>
      <c r="I863" s="27">
        <f t="shared" si="27"/>
        <v>0</v>
      </c>
    </row>
    <row r="864" spans="1:9" x14ac:dyDescent="0.3">
      <c r="B864" s="6" t="s">
        <v>1834</v>
      </c>
      <c r="C864" s="6" t="s">
        <v>1835</v>
      </c>
      <c r="D864" s="6" t="s">
        <v>37</v>
      </c>
      <c r="E864" s="8">
        <v>30</v>
      </c>
      <c r="F864" s="8">
        <v>7.73</v>
      </c>
      <c r="G864" s="26">
        <f t="shared" si="26"/>
        <v>231.9</v>
      </c>
      <c r="H864" s="1"/>
      <c r="I864" s="27">
        <f t="shared" si="27"/>
        <v>0</v>
      </c>
    </row>
    <row r="865" spans="1:9" x14ac:dyDescent="0.3">
      <c r="B865" s="6" t="s">
        <v>1836</v>
      </c>
      <c r="C865" s="6" t="s">
        <v>1837</v>
      </c>
      <c r="D865" s="6" t="s">
        <v>35</v>
      </c>
      <c r="E865" s="8">
        <v>1</v>
      </c>
      <c r="F865" s="8">
        <v>109.18</v>
      </c>
      <c r="G865" s="26">
        <f t="shared" si="26"/>
        <v>109.18</v>
      </c>
      <c r="H865" s="1"/>
      <c r="I865" s="27">
        <f t="shared" si="27"/>
        <v>0</v>
      </c>
    </row>
    <row r="866" spans="1:9" x14ac:dyDescent="0.3">
      <c r="B866" s="6" t="s">
        <v>1838</v>
      </c>
      <c r="C866" s="6" t="s">
        <v>1839</v>
      </c>
      <c r="D866" s="6" t="s">
        <v>37</v>
      </c>
      <c r="E866" s="8">
        <v>5</v>
      </c>
      <c r="F866" s="8">
        <v>7.2</v>
      </c>
      <c r="G866" s="26">
        <f t="shared" si="26"/>
        <v>36</v>
      </c>
      <c r="H866" s="1"/>
      <c r="I866" s="27">
        <f t="shared" si="27"/>
        <v>0</v>
      </c>
    </row>
    <row r="867" spans="1:9" x14ac:dyDescent="0.3">
      <c r="A867" s="6" t="s">
        <v>1840</v>
      </c>
      <c r="B867" s="6" t="s">
        <v>1841</v>
      </c>
      <c r="C867" s="6" t="s">
        <v>1842</v>
      </c>
      <c r="G867" s="8"/>
      <c r="H867" s="29"/>
      <c r="I867" s="30"/>
    </row>
    <row r="868" spans="1:9" x14ac:dyDescent="0.3">
      <c r="B868" s="6" t="s">
        <v>1843</v>
      </c>
      <c r="C868" s="6" t="s">
        <v>1844</v>
      </c>
      <c r="D868" s="6" t="s">
        <v>35</v>
      </c>
      <c r="E868" s="8">
        <v>3</v>
      </c>
      <c r="F868" s="8">
        <v>1038.45</v>
      </c>
      <c r="G868" s="26">
        <f t="shared" si="26"/>
        <v>3115.35</v>
      </c>
      <c r="H868" s="1"/>
      <c r="I868" s="27">
        <f t="shared" si="27"/>
        <v>0</v>
      </c>
    </row>
    <row r="869" spans="1:9" x14ac:dyDescent="0.3">
      <c r="B869" s="6" t="s">
        <v>1845</v>
      </c>
      <c r="C869" s="6" t="s">
        <v>1846</v>
      </c>
      <c r="D869" s="6" t="s">
        <v>35</v>
      </c>
      <c r="E869" s="8">
        <v>3</v>
      </c>
      <c r="F869" s="8">
        <v>147.5</v>
      </c>
      <c r="G869" s="26">
        <f t="shared" si="26"/>
        <v>442.5</v>
      </c>
      <c r="H869" s="1"/>
      <c r="I869" s="27">
        <f t="shared" si="27"/>
        <v>0</v>
      </c>
    </row>
    <row r="870" spans="1:9" x14ac:dyDescent="0.3">
      <c r="B870" s="6" t="s">
        <v>1847</v>
      </c>
      <c r="C870" s="6" t="s">
        <v>1848</v>
      </c>
      <c r="D870" s="6" t="s">
        <v>35</v>
      </c>
      <c r="E870" s="8">
        <v>3</v>
      </c>
      <c r="F870" s="8">
        <v>368.76</v>
      </c>
      <c r="G870" s="26">
        <f t="shared" si="26"/>
        <v>1106.28</v>
      </c>
      <c r="H870" s="1"/>
      <c r="I870" s="27">
        <f t="shared" si="27"/>
        <v>0</v>
      </c>
    </row>
    <row r="871" spans="1:9" x14ac:dyDescent="0.3">
      <c r="A871" s="6" t="s">
        <v>1849</v>
      </c>
      <c r="B871" s="6" t="s">
        <v>1850</v>
      </c>
      <c r="C871" s="6" t="s">
        <v>1851</v>
      </c>
      <c r="G871" s="8"/>
      <c r="H871" s="29"/>
      <c r="I871" s="30"/>
    </row>
    <row r="872" spans="1:9" x14ac:dyDescent="0.3">
      <c r="A872" s="6" t="s">
        <v>1852</v>
      </c>
      <c r="B872" s="6" t="s">
        <v>1853</v>
      </c>
      <c r="C872" s="6" t="s">
        <v>1854</v>
      </c>
      <c r="G872" s="8"/>
      <c r="H872" s="29"/>
      <c r="I872" s="30"/>
    </row>
    <row r="873" spans="1:9" x14ac:dyDescent="0.3">
      <c r="B873" s="6" t="s">
        <v>1855</v>
      </c>
      <c r="C873" s="6" t="s">
        <v>1856</v>
      </c>
      <c r="D873" s="6" t="s">
        <v>35</v>
      </c>
      <c r="E873" s="8">
        <v>1</v>
      </c>
      <c r="F873" s="8">
        <v>649.75</v>
      </c>
      <c r="G873" s="26">
        <f t="shared" si="26"/>
        <v>649.75</v>
      </c>
      <c r="H873" s="1"/>
      <c r="I873" s="27">
        <f t="shared" si="27"/>
        <v>0</v>
      </c>
    </row>
    <row r="874" spans="1:9" x14ac:dyDescent="0.3">
      <c r="B874" s="6" t="s">
        <v>1857</v>
      </c>
      <c r="C874" s="6" t="s">
        <v>1858</v>
      </c>
      <c r="D874" s="6" t="s">
        <v>34</v>
      </c>
      <c r="E874" s="8">
        <v>40</v>
      </c>
      <c r="F874" s="8">
        <v>37.340000000000003</v>
      </c>
      <c r="G874" s="26">
        <f t="shared" si="26"/>
        <v>1493.6</v>
      </c>
      <c r="H874" s="1"/>
      <c r="I874" s="27">
        <f t="shared" si="27"/>
        <v>0</v>
      </c>
    </row>
    <row r="875" spans="1:9" x14ac:dyDescent="0.3">
      <c r="B875" s="6" t="s">
        <v>1859</v>
      </c>
      <c r="C875" s="6" t="s">
        <v>1860</v>
      </c>
      <c r="D875" s="6" t="s">
        <v>35</v>
      </c>
      <c r="E875" s="8">
        <v>1</v>
      </c>
      <c r="F875" s="8">
        <v>73.84</v>
      </c>
      <c r="G875" s="26">
        <f t="shared" si="26"/>
        <v>73.84</v>
      </c>
      <c r="H875" s="1"/>
      <c r="I875" s="27">
        <f t="shared" si="27"/>
        <v>0</v>
      </c>
    </row>
    <row r="876" spans="1:9" x14ac:dyDescent="0.3">
      <c r="B876" s="6" t="s">
        <v>1861</v>
      </c>
      <c r="C876" s="6" t="s">
        <v>1862</v>
      </c>
      <c r="D876" s="6" t="s">
        <v>35</v>
      </c>
      <c r="E876" s="8">
        <v>1</v>
      </c>
      <c r="F876" s="8">
        <v>432.57</v>
      </c>
      <c r="G876" s="26">
        <f t="shared" si="26"/>
        <v>432.57</v>
      </c>
      <c r="H876" s="1"/>
      <c r="I876" s="27">
        <f t="shared" si="27"/>
        <v>0</v>
      </c>
    </row>
    <row r="877" spans="1:9" x14ac:dyDescent="0.3">
      <c r="B877" s="6" t="s">
        <v>1863</v>
      </c>
      <c r="C877" s="6" t="s">
        <v>1864</v>
      </c>
      <c r="D877" s="6" t="s">
        <v>35</v>
      </c>
      <c r="E877" s="8">
        <v>1</v>
      </c>
      <c r="F877" s="8">
        <v>35.549999999999997</v>
      </c>
      <c r="G877" s="26">
        <f t="shared" si="26"/>
        <v>35.549999999999997</v>
      </c>
      <c r="H877" s="1"/>
      <c r="I877" s="27">
        <f t="shared" si="27"/>
        <v>0</v>
      </c>
    </row>
    <row r="878" spans="1:9" x14ac:dyDescent="0.3">
      <c r="B878" s="6" t="s">
        <v>1865</v>
      </c>
      <c r="C878" s="6" t="s">
        <v>1866</v>
      </c>
      <c r="D878" s="6" t="s">
        <v>35</v>
      </c>
      <c r="E878" s="8">
        <v>1</v>
      </c>
      <c r="F878" s="8">
        <v>140.96</v>
      </c>
      <c r="G878" s="26">
        <f t="shared" si="26"/>
        <v>140.96</v>
      </c>
      <c r="H878" s="1"/>
      <c r="I878" s="27">
        <f t="shared" si="27"/>
        <v>0</v>
      </c>
    </row>
    <row r="879" spans="1:9" x14ac:dyDescent="0.3">
      <c r="B879" s="6" t="s">
        <v>1867</v>
      </c>
      <c r="C879" s="6" t="s">
        <v>1868</v>
      </c>
      <c r="D879" s="6" t="s">
        <v>35</v>
      </c>
      <c r="E879" s="8">
        <v>2</v>
      </c>
      <c r="F879" s="8">
        <v>72.45</v>
      </c>
      <c r="G879" s="26">
        <f t="shared" si="26"/>
        <v>144.9</v>
      </c>
      <c r="H879" s="1"/>
      <c r="I879" s="27">
        <f t="shared" si="27"/>
        <v>0</v>
      </c>
    </row>
    <row r="880" spans="1:9" x14ac:dyDescent="0.3">
      <c r="B880" s="6" t="s">
        <v>1869</v>
      </c>
      <c r="C880" s="6" t="s">
        <v>1827</v>
      </c>
      <c r="D880" s="6" t="s">
        <v>35</v>
      </c>
      <c r="E880" s="8">
        <v>1</v>
      </c>
      <c r="F880" s="8">
        <v>945</v>
      </c>
      <c r="G880" s="26">
        <f t="shared" si="26"/>
        <v>945</v>
      </c>
      <c r="H880" s="1"/>
      <c r="I880" s="27">
        <f t="shared" si="27"/>
        <v>0</v>
      </c>
    </row>
    <row r="881" spans="1:9" x14ac:dyDescent="0.3">
      <c r="B881" s="6" t="s">
        <v>1870</v>
      </c>
      <c r="C881" s="6" t="s">
        <v>1871</v>
      </c>
      <c r="D881" s="6" t="s">
        <v>37</v>
      </c>
      <c r="E881" s="8">
        <v>30</v>
      </c>
      <c r="F881" s="8">
        <v>11.09</v>
      </c>
      <c r="G881" s="26">
        <f t="shared" si="26"/>
        <v>332.7</v>
      </c>
      <c r="H881" s="1"/>
      <c r="I881" s="27">
        <f t="shared" si="27"/>
        <v>0</v>
      </c>
    </row>
    <row r="882" spans="1:9" x14ac:dyDescent="0.3">
      <c r="B882" s="6" t="s">
        <v>1872</v>
      </c>
      <c r="C882" s="6" t="s">
        <v>1873</v>
      </c>
      <c r="D882" s="6" t="s">
        <v>35</v>
      </c>
      <c r="E882" s="8">
        <v>1</v>
      </c>
      <c r="F882" s="8">
        <v>157.5</v>
      </c>
      <c r="G882" s="26">
        <f t="shared" si="26"/>
        <v>157.5</v>
      </c>
      <c r="H882" s="1"/>
      <c r="I882" s="27">
        <f t="shared" si="27"/>
        <v>0</v>
      </c>
    </row>
    <row r="883" spans="1:9" x14ac:dyDescent="0.3">
      <c r="A883" s="6" t="s">
        <v>1874</v>
      </c>
      <c r="B883" s="6" t="s">
        <v>1875</v>
      </c>
      <c r="C883" s="6" t="s">
        <v>1876</v>
      </c>
      <c r="G883" s="8"/>
      <c r="H883" s="29"/>
      <c r="I883" s="30"/>
    </row>
    <row r="884" spans="1:9" x14ac:dyDescent="0.3">
      <c r="B884" s="6" t="s">
        <v>1877</v>
      </c>
      <c r="C884" s="6" t="s">
        <v>1878</v>
      </c>
      <c r="D884" s="6" t="s">
        <v>35</v>
      </c>
      <c r="E884" s="8">
        <v>1</v>
      </c>
      <c r="F884" s="8">
        <v>538.30999999999995</v>
      </c>
      <c r="G884" s="26">
        <f t="shared" si="26"/>
        <v>538.30999999999995</v>
      </c>
      <c r="H884" s="1"/>
      <c r="I884" s="27">
        <f t="shared" si="27"/>
        <v>0</v>
      </c>
    </row>
    <row r="885" spans="1:9" x14ac:dyDescent="0.3">
      <c r="B885" s="6" t="s">
        <v>1879</v>
      </c>
      <c r="C885" s="6" t="s">
        <v>1880</v>
      </c>
      <c r="D885" s="6" t="s">
        <v>35</v>
      </c>
      <c r="E885" s="8">
        <v>1</v>
      </c>
      <c r="F885" s="8">
        <v>2074.38</v>
      </c>
      <c r="G885" s="26">
        <f t="shared" si="26"/>
        <v>2074.38</v>
      </c>
      <c r="H885" s="1"/>
      <c r="I885" s="27">
        <f t="shared" si="27"/>
        <v>0</v>
      </c>
    </row>
    <row r="886" spans="1:9" x14ac:dyDescent="0.3">
      <c r="B886" s="6" t="s">
        <v>1881</v>
      </c>
      <c r="C886" s="6" t="s">
        <v>1882</v>
      </c>
      <c r="D886" s="6" t="s">
        <v>35</v>
      </c>
      <c r="E886" s="8">
        <v>8</v>
      </c>
      <c r="F886" s="8">
        <v>54.02</v>
      </c>
      <c r="G886" s="26">
        <f t="shared" si="26"/>
        <v>432.16</v>
      </c>
      <c r="H886" s="1"/>
      <c r="I886" s="27">
        <f t="shared" si="27"/>
        <v>0</v>
      </c>
    </row>
    <row r="887" spans="1:9" x14ac:dyDescent="0.3">
      <c r="B887" s="6" t="s">
        <v>1869</v>
      </c>
      <c r="C887" s="6" t="s">
        <v>1827</v>
      </c>
      <c r="D887" s="6" t="s">
        <v>35</v>
      </c>
      <c r="E887" s="8">
        <v>1</v>
      </c>
      <c r="F887" s="8">
        <v>945</v>
      </c>
      <c r="G887" s="26">
        <f t="shared" si="26"/>
        <v>945</v>
      </c>
      <c r="H887" s="1"/>
      <c r="I887" s="27">
        <f t="shared" si="27"/>
        <v>0</v>
      </c>
    </row>
    <row r="888" spans="1:9" x14ac:dyDescent="0.3">
      <c r="B888" s="6" t="s">
        <v>1870</v>
      </c>
      <c r="C888" s="6" t="s">
        <v>1871</v>
      </c>
      <c r="D888" s="6" t="s">
        <v>37</v>
      </c>
      <c r="E888" s="8">
        <v>30</v>
      </c>
      <c r="F888" s="8">
        <v>11.09</v>
      </c>
      <c r="G888" s="26">
        <f t="shared" si="26"/>
        <v>332.7</v>
      </c>
      <c r="H888" s="1"/>
      <c r="I888" s="27">
        <f t="shared" si="27"/>
        <v>0</v>
      </c>
    </row>
    <row r="889" spans="1:9" x14ac:dyDescent="0.3">
      <c r="B889" s="6" t="s">
        <v>1883</v>
      </c>
      <c r="C889" s="6" t="s">
        <v>1884</v>
      </c>
      <c r="D889" s="6" t="s">
        <v>35</v>
      </c>
      <c r="E889" s="8">
        <v>1</v>
      </c>
      <c r="F889" s="8">
        <v>119.42</v>
      </c>
      <c r="G889" s="26">
        <f t="shared" si="26"/>
        <v>119.42</v>
      </c>
      <c r="H889" s="1"/>
      <c r="I889" s="27">
        <f t="shared" si="27"/>
        <v>0</v>
      </c>
    </row>
    <row r="890" spans="1:9" x14ac:dyDescent="0.3">
      <c r="A890" s="6" t="s">
        <v>1885</v>
      </c>
      <c r="B890" s="6" t="s">
        <v>1886</v>
      </c>
      <c r="C890" s="6" t="s">
        <v>1887</v>
      </c>
      <c r="G890" s="8"/>
      <c r="H890" s="29"/>
      <c r="I890" s="30"/>
    </row>
    <row r="891" spans="1:9" x14ac:dyDescent="0.3">
      <c r="B891" s="6" t="s">
        <v>1888</v>
      </c>
      <c r="C891" s="6" t="s">
        <v>1889</v>
      </c>
      <c r="D891" s="6" t="s">
        <v>35</v>
      </c>
      <c r="E891" s="8">
        <v>4</v>
      </c>
      <c r="F891" s="8">
        <v>399</v>
      </c>
      <c r="G891" s="26">
        <f t="shared" si="26"/>
        <v>1596</v>
      </c>
      <c r="H891" s="1"/>
      <c r="I891" s="27">
        <f t="shared" si="27"/>
        <v>0</v>
      </c>
    </row>
    <row r="892" spans="1:9" x14ac:dyDescent="0.3">
      <c r="B892" s="6" t="s">
        <v>1890</v>
      </c>
      <c r="C892" s="6" t="s">
        <v>1891</v>
      </c>
      <c r="D892" s="6" t="s">
        <v>35</v>
      </c>
      <c r="E892" s="8">
        <v>4</v>
      </c>
      <c r="F892" s="8">
        <v>231.38</v>
      </c>
      <c r="G892" s="26">
        <f t="shared" si="26"/>
        <v>925.52</v>
      </c>
      <c r="H892" s="1"/>
      <c r="I892" s="27">
        <f t="shared" si="27"/>
        <v>0</v>
      </c>
    </row>
    <row r="893" spans="1:9" x14ac:dyDescent="0.3">
      <c r="A893" s="6" t="s">
        <v>1892</v>
      </c>
      <c r="B893" s="6" t="s">
        <v>1893</v>
      </c>
      <c r="C893" s="6" t="s">
        <v>1894</v>
      </c>
      <c r="G893" s="8"/>
      <c r="H893" s="29"/>
      <c r="I893" s="30"/>
    </row>
    <row r="894" spans="1:9" x14ac:dyDescent="0.3">
      <c r="B894" s="6" t="s">
        <v>1895</v>
      </c>
      <c r="C894" s="6" t="s">
        <v>1896</v>
      </c>
      <c r="D894" s="6" t="s">
        <v>35</v>
      </c>
      <c r="E894" s="8">
        <v>1</v>
      </c>
      <c r="F894" s="8">
        <v>840</v>
      </c>
      <c r="G894" s="26">
        <f t="shared" si="26"/>
        <v>840</v>
      </c>
      <c r="H894" s="1"/>
      <c r="I894" s="27">
        <f t="shared" si="27"/>
        <v>0</v>
      </c>
    </row>
    <row r="895" spans="1:9" x14ac:dyDescent="0.3">
      <c r="A895" s="6" t="s">
        <v>1897</v>
      </c>
      <c r="B895" s="6" t="s">
        <v>1898</v>
      </c>
      <c r="C895" s="6" t="s">
        <v>997</v>
      </c>
      <c r="G895" s="8"/>
      <c r="H895" s="29"/>
      <c r="I895" s="30"/>
    </row>
    <row r="896" spans="1:9" x14ac:dyDescent="0.3">
      <c r="B896" s="6" t="s">
        <v>1899</v>
      </c>
      <c r="C896" s="6" t="s">
        <v>1900</v>
      </c>
      <c r="D896" s="6" t="s">
        <v>37</v>
      </c>
      <c r="E896" s="8">
        <v>60</v>
      </c>
      <c r="F896" s="8">
        <v>40.799999999999997</v>
      </c>
      <c r="G896" s="26">
        <f t="shared" si="26"/>
        <v>2448</v>
      </c>
      <c r="H896" s="1"/>
      <c r="I896" s="27">
        <f t="shared" si="27"/>
        <v>0</v>
      </c>
    </row>
    <row r="897" spans="1:9" x14ac:dyDescent="0.3">
      <c r="B897" s="6" t="s">
        <v>1901</v>
      </c>
      <c r="C897" s="6" t="s">
        <v>1902</v>
      </c>
      <c r="D897" s="6" t="s">
        <v>35</v>
      </c>
      <c r="E897" s="8">
        <v>1</v>
      </c>
      <c r="F897" s="8">
        <v>315</v>
      </c>
      <c r="G897" s="26">
        <f t="shared" si="26"/>
        <v>315</v>
      </c>
      <c r="H897" s="1"/>
      <c r="I897" s="27">
        <f t="shared" si="27"/>
        <v>0</v>
      </c>
    </row>
    <row r="898" spans="1:9" x14ac:dyDescent="0.3">
      <c r="B898" s="6" t="s">
        <v>1903</v>
      </c>
      <c r="C898" s="6" t="s">
        <v>1904</v>
      </c>
      <c r="D898" s="6" t="s">
        <v>34</v>
      </c>
      <c r="E898" s="8">
        <v>20</v>
      </c>
      <c r="F898" s="8">
        <v>32.18</v>
      </c>
      <c r="G898" s="26">
        <f t="shared" si="26"/>
        <v>643.6</v>
      </c>
      <c r="H898" s="1"/>
      <c r="I898" s="27">
        <f t="shared" si="27"/>
        <v>0</v>
      </c>
    </row>
    <row r="899" spans="1:9" x14ac:dyDescent="0.3">
      <c r="B899" s="6" t="s">
        <v>1905</v>
      </c>
      <c r="C899" s="6" t="s">
        <v>1906</v>
      </c>
      <c r="D899" s="6" t="s">
        <v>34</v>
      </c>
      <c r="E899" s="8">
        <v>20</v>
      </c>
      <c r="F899" s="8">
        <v>71.64</v>
      </c>
      <c r="G899" s="26">
        <f t="shared" si="26"/>
        <v>1432.8</v>
      </c>
      <c r="H899" s="1"/>
      <c r="I899" s="27">
        <f t="shared" si="27"/>
        <v>0</v>
      </c>
    </row>
    <row r="900" spans="1:9" x14ac:dyDescent="0.3">
      <c r="B900" s="6" t="s">
        <v>1907</v>
      </c>
      <c r="C900" s="6" t="s">
        <v>1908</v>
      </c>
      <c r="D900" s="6" t="s">
        <v>35</v>
      </c>
      <c r="E900" s="8">
        <v>1</v>
      </c>
      <c r="F900" s="8">
        <v>628.45000000000005</v>
      </c>
      <c r="G900" s="26">
        <f t="shared" si="26"/>
        <v>628.45000000000005</v>
      </c>
      <c r="H900" s="1"/>
      <c r="I900" s="27">
        <f t="shared" si="27"/>
        <v>0</v>
      </c>
    </row>
    <row r="901" spans="1:9" x14ac:dyDescent="0.3">
      <c r="B901" s="6" t="s">
        <v>1909</v>
      </c>
      <c r="C901" s="6" t="s">
        <v>1910</v>
      </c>
      <c r="D901" s="6" t="s">
        <v>35</v>
      </c>
      <c r="E901" s="8">
        <v>3</v>
      </c>
      <c r="F901" s="8">
        <v>314.2</v>
      </c>
      <c r="G901" s="26">
        <f t="shared" si="26"/>
        <v>942.6</v>
      </c>
      <c r="H901" s="1"/>
      <c r="I901" s="27">
        <f t="shared" si="27"/>
        <v>0</v>
      </c>
    </row>
    <row r="902" spans="1:9" x14ac:dyDescent="0.3">
      <c r="B902" s="6" t="s">
        <v>1911</v>
      </c>
      <c r="C902" s="6" t="s">
        <v>1912</v>
      </c>
      <c r="D902" s="6" t="s">
        <v>35</v>
      </c>
      <c r="E902" s="8">
        <v>1</v>
      </c>
      <c r="F902" s="8">
        <v>525</v>
      </c>
      <c r="G902" s="26">
        <f t="shared" si="26"/>
        <v>525</v>
      </c>
      <c r="H902" s="1"/>
      <c r="I902" s="27">
        <f t="shared" si="27"/>
        <v>0</v>
      </c>
    </row>
    <row r="903" spans="1:9" x14ac:dyDescent="0.3">
      <c r="A903" s="6" t="s">
        <v>1913</v>
      </c>
      <c r="B903" s="6" t="s">
        <v>1914</v>
      </c>
      <c r="C903" s="6" t="s">
        <v>1915</v>
      </c>
      <c r="G903" s="8"/>
      <c r="H903" s="29"/>
      <c r="I903" s="30"/>
    </row>
    <row r="904" spans="1:9" x14ac:dyDescent="0.3">
      <c r="A904" s="6" t="s">
        <v>1916</v>
      </c>
      <c r="B904" s="6" t="s">
        <v>1917</v>
      </c>
      <c r="C904" s="6" t="s">
        <v>1918</v>
      </c>
      <c r="G904" s="8"/>
      <c r="H904" s="29"/>
      <c r="I904" s="30"/>
    </row>
    <row r="905" spans="1:9" x14ac:dyDescent="0.3">
      <c r="A905" s="6" t="s">
        <v>1919</v>
      </c>
      <c r="B905" s="6" t="s">
        <v>1920</v>
      </c>
      <c r="C905" s="6" t="s">
        <v>1921</v>
      </c>
      <c r="G905" s="8"/>
      <c r="H905" s="29"/>
      <c r="I905" s="30"/>
    </row>
    <row r="906" spans="1:9" x14ac:dyDescent="0.3">
      <c r="B906" s="6" t="s">
        <v>1922</v>
      </c>
      <c r="C906" s="6" t="s">
        <v>1923</v>
      </c>
      <c r="D906" s="6" t="s">
        <v>35</v>
      </c>
      <c r="E906" s="8">
        <v>6</v>
      </c>
      <c r="F906" s="8">
        <v>25393.119999999999</v>
      </c>
      <c r="G906" s="26">
        <f t="shared" si="26"/>
        <v>152358.72</v>
      </c>
      <c r="H906" s="1"/>
      <c r="I906" s="27">
        <f t="shared" si="27"/>
        <v>0</v>
      </c>
    </row>
    <row r="907" spans="1:9" x14ac:dyDescent="0.3">
      <c r="B907" s="6" t="s">
        <v>1924</v>
      </c>
      <c r="C907" s="6" t="s">
        <v>1925</v>
      </c>
      <c r="D907" s="6" t="s">
        <v>35</v>
      </c>
      <c r="E907" s="8">
        <v>2</v>
      </c>
      <c r="F907" s="8">
        <v>27493.119999999999</v>
      </c>
      <c r="G907" s="26">
        <f t="shared" si="26"/>
        <v>54986.239999999998</v>
      </c>
      <c r="H907" s="1"/>
      <c r="I907" s="27">
        <f t="shared" si="27"/>
        <v>0</v>
      </c>
    </row>
    <row r="908" spans="1:9" x14ac:dyDescent="0.3">
      <c r="B908" s="6" t="s">
        <v>1926</v>
      </c>
      <c r="C908" s="6" t="s">
        <v>1927</v>
      </c>
      <c r="D908" s="6" t="s">
        <v>35</v>
      </c>
      <c r="E908" s="8">
        <v>1</v>
      </c>
      <c r="F908" s="8">
        <v>8380.5300000000007</v>
      </c>
      <c r="G908" s="26">
        <f t="shared" si="26"/>
        <v>8380.5300000000007</v>
      </c>
      <c r="H908" s="1"/>
      <c r="I908" s="27">
        <f t="shared" si="27"/>
        <v>0</v>
      </c>
    </row>
    <row r="909" spans="1:9" x14ac:dyDescent="0.3">
      <c r="B909" s="6" t="s">
        <v>1928</v>
      </c>
      <c r="C909" s="6" t="s">
        <v>1929</v>
      </c>
      <c r="D909" s="6" t="s">
        <v>35</v>
      </c>
      <c r="E909" s="8">
        <v>1</v>
      </c>
      <c r="F909" s="8">
        <v>5818.95</v>
      </c>
      <c r="G909" s="26">
        <f t="shared" ref="G909:G944" si="28">ROUND(E909*F909,2)</f>
        <v>5818.95</v>
      </c>
      <c r="H909" s="1"/>
      <c r="I909" s="27">
        <f t="shared" ref="I909:I944" si="29">ROUND(E909*H909,2)</f>
        <v>0</v>
      </c>
    </row>
    <row r="910" spans="1:9" x14ac:dyDescent="0.3">
      <c r="B910" s="6" t="s">
        <v>1930</v>
      </c>
      <c r="C910" s="6" t="s">
        <v>1931</v>
      </c>
      <c r="D910" s="6" t="s">
        <v>35</v>
      </c>
      <c r="E910" s="8">
        <v>1</v>
      </c>
      <c r="F910" s="8">
        <v>5818.95</v>
      </c>
      <c r="G910" s="26">
        <f t="shared" si="28"/>
        <v>5818.95</v>
      </c>
      <c r="H910" s="1"/>
      <c r="I910" s="27">
        <f t="shared" si="29"/>
        <v>0</v>
      </c>
    </row>
    <row r="911" spans="1:9" x14ac:dyDescent="0.3">
      <c r="B911" s="6" t="s">
        <v>1932</v>
      </c>
      <c r="C911" s="6" t="s">
        <v>1933</v>
      </c>
      <c r="D911" s="6" t="s">
        <v>35</v>
      </c>
      <c r="E911" s="8">
        <v>8</v>
      </c>
      <c r="F911" s="8">
        <v>1018.51</v>
      </c>
      <c r="G911" s="26">
        <f t="shared" si="28"/>
        <v>8148.08</v>
      </c>
      <c r="H911" s="1"/>
      <c r="I911" s="27">
        <f t="shared" si="29"/>
        <v>0</v>
      </c>
    </row>
    <row r="912" spans="1:9" x14ac:dyDescent="0.3">
      <c r="B912" s="6" t="s">
        <v>1934</v>
      </c>
      <c r="C912" s="6" t="s">
        <v>1935</v>
      </c>
      <c r="D912" s="6" t="s">
        <v>35</v>
      </c>
      <c r="E912" s="8">
        <v>8</v>
      </c>
      <c r="F912" s="8">
        <v>332.3</v>
      </c>
      <c r="G912" s="26">
        <f t="shared" si="28"/>
        <v>2658.4</v>
      </c>
      <c r="H912" s="1"/>
      <c r="I912" s="27">
        <f t="shared" si="29"/>
        <v>0</v>
      </c>
    </row>
    <row r="913" spans="1:9" x14ac:dyDescent="0.3">
      <c r="B913" s="6" t="s">
        <v>1936</v>
      </c>
      <c r="C913" s="6" t="s">
        <v>1937</v>
      </c>
      <c r="D913" s="6" t="s">
        <v>35</v>
      </c>
      <c r="E913" s="8">
        <v>8</v>
      </c>
      <c r="F913" s="8">
        <v>304.5</v>
      </c>
      <c r="G913" s="26">
        <f t="shared" si="28"/>
        <v>2436</v>
      </c>
      <c r="H913" s="1"/>
      <c r="I913" s="27">
        <f t="shared" si="29"/>
        <v>0</v>
      </c>
    </row>
    <row r="914" spans="1:9" x14ac:dyDescent="0.3">
      <c r="B914" s="6" t="s">
        <v>1938</v>
      </c>
      <c r="C914" s="6" t="s">
        <v>1939</v>
      </c>
      <c r="D914" s="6" t="s">
        <v>35</v>
      </c>
      <c r="E914" s="8">
        <v>8</v>
      </c>
      <c r="F914" s="8">
        <v>304.5</v>
      </c>
      <c r="G914" s="26">
        <f t="shared" si="28"/>
        <v>2436</v>
      </c>
      <c r="H914" s="1"/>
      <c r="I914" s="27">
        <f t="shared" si="29"/>
        <v>0</v>
      </c>
    </row>
    <row r="915" spans="1:9" x14ac:dyDescent="0.3">
      <c r="B915" s="6" t="s">
        <v>1940</v>
      </c>
      <c r="C915" s="6" t="s">
        <v>1941</v>
      </c>
      <c r="D915" s="6" t="s">
        <v>35</v>
      </c>
      <c r="E915" s="8">
        <v>2</v>
      </c>
      <c r="F915" s="8">
        <v>9491.4</v>
      </c>
      <c r="G915" s="26">
        <f t="shared" si="28"/>
        <v>18982.8</v>
      </c>
      <c r="H915" s="1"/>
      <c r="I915" s="27">
        <f t="shared" si="29"/>
        <v>0</v>
      </c>
    </row>
    <row r="916" spans="1:9" x14ac:dyDescent="0.3">
      <c r="B916" s="6" t="s">
        <v>1942</v>
      </c>
      <c r="C916" s="6" t="s">
        <v>1943</v>
      </c>
      <c r="D916" s="6" t="s">
        <v>35</v>
      </c>
      <c r="E916" s="8">
        <v>2</v>
      </c>
      <c r="F916" s="8">
        <v>2976.75</v>
      </c>
      <c r="G916" s="26">
        <f t="shared" si="28"/>
        <v>5953.5</v>
      </c>
      <c r="H916" s="1"/>
      <c r="I916" s="27">
        <f t="shared" si="29"/>
        <v>0</v>
      </c>
    </row>
    <row r="917" spans="1:9" x14ac:dyDescent="0.3">
      <c r="A917" s="6" t="s">
        <v>1944</v>
      </c>
      <c r="B917" s="6" t="s">
        <v>1945</v>
      </c>
      <c r="C917" s="6" t="s">
        <v>1946</v>
      </c>
      <c r="G917" s="8"/>
      <c r="H917" s="29"/>
      <c r="I917" s="30"/>
    </row>
    <row r="918" spans="1:9" x14ac:dyDescent="0.3">
      <c r="B918" s="6" t="s">
        <v>1947</v>
      </c>
      <c r="C918" s="6" t="s">
        <v>1948</v>
      </c>
      <c r="D918" s="6" t="s">
        <v>35</v>
      </c>
      <c r="E918" s="8">
        <v>19</v>
      </c>
      <c r="F918" s="8">
        <v>2440.17</v>
      </c>
      <c r="G918" s="26">
        <f t="shared" si="28"/>
        <v>46363.23</v>
      </c>
      <c r="H918" s="1"/>
      <c r="I918" s="27">
        <f t="shared" si="29"/>
        <v>0</v>
      </c>
    </row>
    <row r="919" spans="1:9" x14ac:dyDescent="0.3">
      <c r="B919" s="6" t="s">
        <v>1926</v>
      </c>
      <c r="C919" s="6" t="s">
        <v>1927</v>
      </c>
      <c r="D919" s="6" t="s">
        <v>35</v>
      </c>
      <c r="E919" s="8">
        <v>3</v>
      </c>
      <c r="F919" s="8">
        <v>8380.5300000000007</v>
      </c>
      <c r="G919" s="26">
        <f t="shared" si="28"/>
        <v>25141.59</v>
      </c>
      <c r="H919" s="1"/>
      <c r="I919" s="27">
        <f t="shared" si="29"/>
        <v>0</v>
      </c>
    </row>
    <row r="920" spans="1:9" x14ac:dyDescent="0.3">
      <c r="B920" s="6" t="s">
        <v>1949</v>
      </c>
      <c r="C920" s="6" t="s">
        <v>1950</v>
      </c>
      <c r="D920" s="6" t="s">
        <v>35</v>
      </c>
      <c r="E920" s="8">
        <v>3</v>
      </c>
      <c r="F920" s="8">
        <v>5818.95</v>
      </c>
      <c r="G920" s="26">
        <f t="shared" si="28"/>
        <v>17456.849999999999</v>
      </c>
      <c r="H920" s="1"/>
      <c r="I920" s="27">
        <f t="shared" si="29"/>
        <v>0</v>
      </c>
    </row>
    <row r="921" spans="1:9" x14ac:dyDescent="0.3">
      <c r="B921" s="6" t="s">
        <v>1932</v>
      </c>
      <c r="C921" s="6" t="s">
        <v>1933</v>
      </c>
      <c r="D921" s="6" t="s">
        <v>35</v>
      </c>
      <c r="E921" s="8">
        <v>19</v>
      </c>
      <c r="F921" s="8">
        <v>1018.51</v>
      </c>
      <c r="G921" s="26">
        <f t="shared" si="28"/>
        <v>19351.689999999999</v>
      </c>
      <c r="H921" s="1"/>
      <c r="I921" s="27">
        <f t="shared" si="29"/>
        <v>0</v>
      </c>
    </row>
    <row r="922" spans="1:9" x14ac:dyDescent="0.3">
      <c r="B922" s="6" t="s">
        <v>1936</v>
      </c>
      <c r="C922" s="6" t="s">
        <v>1937</v>
      </c>
      <c r="D922" s="6" t="s">
        <v>35</v>
      </c>
      <c r="E922" s="8">
        <v>19</v>
      </c>
      <c r="F922" s="8">
        <v>304.5</v>
      </c>
      <c r="G922" s="26">
        <f t="shared" si="28"/>
        <v>5785.5</v>
      </c>
      <c r="H922" s="1"/>
      <c r="I922" s="27">
        <f t="shared" si="29"/>
        <v>0</v>
      </c>
    </row>
    <row r="923" spans="1:9" x14ac:dyDescent="0.3">
      <c r="B923" s="6" t="s">
        <v>1951</v>
      </c>
      <c r="C923" s="6" t="s">
        <v>1935</v>
      </c>
      <c r="D923" s="6" t="s">
        <v>35</v>
      </c>
      <c r="E923" s="8">
        <v>19</v>
      </c>
      <c r="F923" s="8">
        <v>132.35</v>
      </c>
      <c r="G923" s="26">
        <f t="shared" si="28"/>
        <v>2514.65</v>
      </c>
      <c r="H923" s="1"/>
      <c r="I923" s="27">
        <f t="shared" si="29"/>
        <v>0</v>
      </c>
    </row>
    <row r="924" spans="1:9" x14ac:dyDescent="0.3">
      <c r="A924" s="6" t="s">
        <v>1952</v>
      </c>
      <c r="B924" s="6" t="s">
        <v>1953</v>
      </c>
      <c r="C924" s="6" t="s">
        <v>1954</v>
      </c>
      <c r="G924" s="8"/>
      <c r="H924" s="29"/>
      <c r="I924" s="30"/>
    </row>
    <row r="925" spans="1:9" x14ac:dyDescent="0.3">
      <c r="A925" s="6" t="s">
        <v>1955</v>
      </c>
      <c r="B925" s="6" t="s">
        <v>1956</v>
      </c>
      <c r="C925" s="6" t="s">
        <v>1957</v>
      </c>
      <c r="G925" s="8"/>
      <c r="H925" s="29"/>
      <c r="I925" s="30"/>
    </row>
    <row r="926" spans="1:9" x14ac:dyDescent="0.3">
      <c r="B926" s="6" t="s">
        <v>1958</v>
      </c>
      <c r="C926" s="6" t="s">
        <v>1959</v>
      </c>
      <c r="D926" s="6" t="s">
        <v>35</v>
      </c>
      <c r="E926" s="8">
        <v>6</v>
      </c>
      <c r="F926" s="8">
        <v>44274.64</v>
      </c>
      <c r="G926" s="26">
        <f t="shared" si="28"/>
        <v>265647.84000000003</v>
      </c>
      <c r="H926" s="1"/>
      <c r="I926" s="27">
        <f t="shared" si="29"/>
        <v>0</v>
      </c>
    </row>
    <row r="927" spans="1:9" x14ac:dyDescent="0.3">
      <c r="B927" s="6" t="s">
        <v>1960</v>
      </c>
      <c r="C927" s="6" t="s">
        <v>1961</v>
      </c>
      <c r="D927" s="6" t="s">
        <v>35</v>
      </c>
      <c r="E927" s="8">
        <v>1</v>
      </c>
      <c r="F927" s="8">
        <v>13513.5</v>
      </c>
      <c r="G927" s="26">
        <f t="shared" si="28"/>
        <v>13513.5</v>
      </c>
      <c r="H927" s="1"/>
      <c r="I927" s="27">
        <f t="shared" si="29"/>
        <v>0</v>
      </c>
    </row>
    <row r="928" spans="1:9" x14ac:dyDescent="0.3">
      <c r="A928" s="6" t="s">
        <v>1962</v>
      </c>
      <c r="B928" s="6" t="s">
        <v>1963</v>
      </c>
      <c r="C928" s="6" t="s">
        <v>1964</v>
      </c>
      <c r="G928" s="8"/>
      <c r="H928" s="29"/>
      <c r="I928" s="30"/>
    </row>
    <row r="929" spans="1:9" x14ac:dyDescent="0.3">
      <c r="A929" s="6" t="s">
        <v>1265</v>
      </c>
      <c r="B929" s="6" t="s">
        <v>1965</v>
      </c>
      <c r="C929" s="6" t="s">
        <v>1966</v>
      </c>
      <c r="G929" s="8"/>
      <c r="H929" s="29"/>
      <c r="I929" s="30"/>
    </row>
    <row r="930" spans="1:9" x14ac:dyDescent="0.3">
      <c r="B930" s="6" t="s">
        <v>110</v>
      </c>
      <c r="C930" s="6" t="s">
        <v>111</v>
      </c>
      <c r="D930" s="6" t="s">
        <v>34</v>
      </c>
      <c r="E930" s="8">
        <v>2070</v>
      </c>
      <c r="F930" s="8">
        <v>23.3</v>
      </c>
      <c r="G930" s="26">
        <f t="shared" si="28"/>
        <v>48231</v>
      </c>
      <c r="H930" s="1"/>
      <c r="I930" s="27">
        <f t="shared" si="29"/>
        <v>0</v>
      </c>
    </row>
    <row r="931" spans="1:9" x14ac:dyDescent="0.3">
      <c r="B931" s="6" t="s">
        <v>140</v>
      </c>
      <c r="C931" s="6" t="s">
        <v>141</v>
      </c>
      <c r="D931" s="6" t="s">
        <v>35</v>
      </c>
      <c r="E931" s="8">
        <v>6</v>
      </c>
      <c r="F931" s="8">
        <v>121.92</v>
      </c>
      <c r="G931" s="26">
        <f t="shared" si="28"/>
        <v>731.52</v>
      </c>
      <c r="H931" s="1"/>
      <c r="I931" s="27">
        <f t="shared" si="29"/>
        <v>0</v>
      </c>
    </row>
    <row r="932" spans="1:9" x14ac:dyDescent="0.3">
      <c r="B932" s="6" t="s">
        <v>1967</v>
      </c>
      <c r="C932" s="6" t="s">
        <v>1968</v>
      </c>
      <c r="D932" s="6" t="s">
        <v>35</v>
      </c>
      <c r="E932" s="8">
        <v>11</v>
      </c>
      <c r="F932" s="8">
        <v>381.54</v>
      </c>
      <c r="G932" s="26">
        <f t="shared" si="28"/>
        <v>4196.9399999999996</v>
      </c>
      <c r="H932" s="1"/>
      <c r="I932" s="27">
        <f t="shared" si="29"/>
        <v>0</v>
      </c>
    </row>
    <row r="933" spans="1:9" x14ac:dyDescent="0.3">
      <c r="B933" s="6" t="s">
        <v>1969</v>
      </c>
      <c r="C933" s="6" t="s">
        <v>1970</v>
      </c>
      <c r="D933" s="6" t="s">
        <v>35</v>
      </c>
      <c r="E933" s="8">
        <v>33</v>
      </c>
      <c r="F933" s="8">
        <v>181.88</v>
      </c>
      <c r="G933" s="26">
        <f t="shared" si="28"/>
        <v>6002.04</v>
      </c>
      <c r="H933" s="1"/>
      <c r="I933" s="27">
        <f t="shared" si="29"/>
        <v>0</v>
      </c>
    </row>
    <row r="934" spans="1:9" x14ac:dyDescent="0.3">
      <c r="A934" s="6" t="s">
        <v>1307</v>
      </c>
      <c r="B934" s="6" t="s">
        <v>1971</v>
      </c>
      <c r="C934" s="6" t="s">
        <v>1972</v>
      </c>
      <c r="G934" s="8"/>
      <c r="H934" s="29"/>
      <c r="I934" s="30"/>
    </row>
    <row r="935" spans="1:9" x14ac:dyDescent="0.3">
      <c r="B935" s="6" t="s">
        <v>1973</v>
      </c>
      <c r="C935" s="6" t="s">
        <v>1974</v>
      </c>
      <c r="D935" s="6" t="s">
        <v>335</v>
      </c>
      <c r="E935" s="8">
        <v>14</v>
      </c>
      <c r="F935" s="8">
        <v>96.12</v>
      </c>
      <c r="G935" s="26">
        <f t="shared" si="28"/>
        <v>1345.68</v>
      </c>
      <c r="H935" s="1"/>
      <c r="I935" s="27">
        <f t="shared" si="29"/>
        <v>0</v>
      </c>
    </row>
    <row r="936" spans="1:9" x14ac:dyDescent="0.3">
      <c r="B936" s="6" t="s">
        <v>1975</v>
      </c>
      <c r="C936" s="6" t="s">
        <v>1976</v>
      </c>
      <c r="D936" s="6" t="s">
        <v>335</v>
      </c>
      <c r="E936" s="8">
        <v>2</v>
      </c>
      <c r="F936" s="8">
        <v>81.14</v>
      </c>
      <c r="G936" s="26">
        <f t="shared" si="28"/>
        <v>162.28</v>
      </c>
      <c r="H936" s="1"/>
      <c r="I936" s="27">
        <f t="shared" si="29"/>
        <v>0</v>
      </c>
    </row>
    <row r="937" spans="1:9" x14ac:dyDescent="0.3">
      <c r="B937" s="6" t="s">
        <v>1977</v>
      </c>
      <c r="C937" s="6" t="s">
        <v>1978</v>
      </c>
      <c r="D937" s="6" t="s">
        <v>335</v>
      </c>
      <c r="E937" s="8">
        <v>4</v>
      </c>
      <c r="F937" s="8">
        <v>81.14</v>
      </c>
      <c r="G937" s="26">
        <f t="shared" si="28"/>
        <v>324.56</v>
      </c>
      <c r="H937" s="1"/>
      <c r="I937" s="27">
        <f t="shared" si="29"/>
        <v>0</v>
      </c>
    </row>
    <row r="938" spans="1:9" x14ac:dyDescent="0.3">
      <c r="B938" s="6" t="s">
        <v>1979</v>
      </c>
      <c r="C938" s="6" t="s">
        <v>1980</v>
      </c>
      <c r="D938" s="6" t="s">
        <v>335</v>
      </c>
      <c r="E938" s="8">
        <v>5</v>
      </c>
      <c r="F938" s="8">
        <v>81.14</v>
      </c>
      <c r="G938" s="26">
        <f t="shared" si="28"/>
        <v>405.7</v>
      </c>
      <c r="H938" s="1"/>
      <c r="I938" s="27">
        <f t="shared" si="29"/>
        <v>0</v>
      </c>
    </row>
    <row r="939" spans="1:9" x14ac:dyDescent="0.3">
      <c r="B939" s="6" t="s">
        <v>1981</v>
      </c>
      <c r="C939" s="6" t="s">
        <v>1982</v>
      </c>
      <c r="D939" s="6" t="s">
        <v>1983</v>
      </c>
      <c r="E939" s="8">
        <v>68</v>
      </c>
      <c r="F939" s="8">
        <v>32.130000000000003</v>
      </c>
      <c r="G939" s="26">
        <f t="shared" si="28"/>
        <v>2184.84</v>
      </c>
      <c r="H939" s="1"/>
      <c r="I939" s="27">
        <f t="shared" si="29"/>
        <v>0</v>
      </c>
    </row>
    <row r="940" spans="1:9" x14ac:dyDescent="0.3">
      <c r="B940" s="6" t="s">
        <v>1984</v>
      </c>
      <c r="C940" s="6" t="s">
        <v>1985</v>
      </c>
      <c r="D940" s="6" t="s">
        <v>1983</v>
      </c>
      <c r="E940" s="8">
        <v>1</v>
      </c>
      <c r="F940" s="8">
        <v>62.43</v>
      </c>
      <c r="G940" s="26">
        <f t="shared" si="28"/>
        <v>62.43</v>
      </c>
      <c r="H940" s="1"/>
      <c r="I940" s="27">
        <f t="shared" si="29"/>
        <v>0</v>
      </c>
    </row>
    <row r="941" spans="1:9" x14ac:dyDescent="0.3">
      <c r="B941" s="6" t="s">
        <v>1986</v>
      </c>
      <c r="C941" s="6" t="s">
        <v>1987</v>
      </c>
      <c r="D941" s="6" t="s">
        <v>78</v>
      </c>
      <c r="E941" s="8">
        <v>3.6</v>
      </c>
      <c r="F941" s="8">
        <v>165.9</v>
      </c>
      <c r="G941" s="26">
        <f t="shared" si="28"/>
        <v>597.24</v>
      </c>
      <c r="H941" s="1"/>
      <c r="I941" s="27">
        <f t="shared" si="29"/>
        <v>0</v>
      </c>
    </row>
    <row r="942" spans="1:9" x14ac:dyDescent="0.3">
      <c r="B942" s="6" t="s">
        <v>1988</v>
      </c>
      <c r="C942" s="6" t="s">
        <v>1989</v>
      </c>
      <c r="D942" s="6" t="s">
        <v>78</v>
      </c>
      <c r="E942" s="8">
        <v>17578.13</v>
      </c>
      <c r="F942" s="8">
        <v>18.12</v>
      </c>
      <c r="G942" s="26">
        <f t="shared" si="28"/>
        <v>318515.71999999997</v>
      </c>
      <c r="H942" s="1"/>
      <c r="I942" s="27">
        <f t="shared" si="29"/>
        <v>0</v>
      </c>
    </row>
    <row r="943" spans="1:9" x14ac:dyDescent="0.3">
      <c r="A943" s="6" t="s">
        <v>1990</v>
      </c>
      <c r="B943" s="6" t="s">
        <v>1991</v>
      </c>
      <c r="C943" s="6" t="s">
        <v>1992</v>
      </c>
      <c r="G943" s="8"/>
      <c r="H943" s="29"/>
      <c r="I943" s="30"/>
    </row>
    <row r="944" spans="1:9" x14ac:dyDescent="0.3">
      <c r="B944" s="6" t="s">
        <v>1993</v>
      </c>
      <c r="C944" s="6" t="s">
        <v>1994</v>
      </c>
      <c r="D944" s="6" t="s">
        <v>35</v>
      </c>
      <c r="E944" s="8">
        <v>1</v>
      </c>
      <c r="F944" s="8">
        <v>117372</v>
      </c>
      <c r="G944" s="26">
        <f t="shared" si="28"/>
        <v>117372</v>
      </c>
      <c r="H944" s="1"/>
      <c r="I944" s="27">
        <f t="shared" si="29"/>
        <v>0</v>
      </c>
    </row>
  </sheetData>
  <sheetProtection algorithmName="SHA-512" hashValue="X6bSjKW38N5xVz2yx9NzdxFru+SUVEW3FqETd6QMzEouevTAec/h83/Q+9jp8rcTdRxDxGltsH7iDBFwEcWU3w==" saltValue="2/AflG55d47c6ruk3TXOqw==" spinCount="100000" sheet="1" objects="1" scenarios="1" selectLockedCell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6" type="noConversion"/>
  <dataValidations count="2">
    <dataValidation type="custom" operator="lessThanOrEqual" allowBlank="1" showErrorMessage="1" errorTitle="ERROR" error="El importe por partida ofertado no podrá ser superior al de licitación ni tener más de dos (2) decimales" sqref="H12:H213 H215:H943" xr:uid="{5778B738-972F-44CE-B742-0BC15E9B075A}">
      <formula1>AND(ISNUMBER(H12),ROUND(H12,2)=H12,H12&lt;=F12)</formula1>
    </dataValidation>
    <dataValidation type="custom" operator="lessThanOrEqual" allowBlank="1" showErrorMessage="1" errorTitle="ERROR" error="El importe de la partida ofertado debe ser igual al de licitación y no tener más de dos (2) decimales" sqref="H214 H944" xr:uid="{E0A648D7-E75C-48DC-8944-DD086E65BBD8}">
      <formula1>AND(ISNUMBER(H214),ROUND(H214,2)=H214,H214=F214)</formula1>
    </dataValidation>
  </dataValidations>
  <pageMargins left="0.7" right="0.7" top="0.75" bottom="0.75" header="0.3" footer="0.3"/>
  <pageSetup paperSize="9" orientation="portrait" r:id="rId1"/>
  <ignoredErrors>
    <ignoredError sqref="A13:A16 B12:B944 A18:A19 A27 A35 A39 A41 A66:A67 A72 A77:A79 A82 A87:A88 A93 A106:A107 A111 A120:A121 A127 A135 A139 A146 A154:A155 A168 A181:A183 A186 A192 A194 A203:A206 A222 A233 A244 A247:A248 A257 A267 A276:A277 A284 A286 A289 A291 A298:A300 A305:A307 A314:A315 A319 A322 A325 A331 A342 A361 A364 A369:A370 A375 A384 A387 A392:A393 A398:A399 A403 A406 A408 A411:A412 A415 A418 A421:A422 A431 A435 A460 A465:A466 A472 A480 A483 A496 A500 A502 A505:A507 A517 A530 A532:A533 A548 A556 A571 A575 A581 A585 A587:A589 A599 A603 A607 A629 A637 A642 A651 A670 A684 A697:A698 A707 A716 A720 A724 A731 A740 A748:A749 A755 A760 A774 A795 A811 A819 A831 A839 A843 A845 A848 A850:A852 A867 A871:A872 A883 A890 A893 A895 A903:A905 A917 A924:A925 A928:A929 A934 A94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F954E-A5D9-4CB8-98E9-B4CD69E41225}">
  <dimension ref="A1:B3"/>
  <sheetViews>
    <sheetView workbookViewId="0"/>
  </sheetViews>
  <sheetFormatPr baseColWidth="10" defaultRowHeight="15.05" x14ac:dyDescent="0.3"/>
  <cols>
    <col min="2" max="2" width="27.44140625" bestFit="1" customWidth="1"/>
  </cols>
  <sheetData>
    <row r="1" spans="1:2" x14ac:dyDescent="0.3">
      <c r="B1" s="2" t="s">
        <v>31</v>
      </c>
    </row>
    <row r="2" spans="1:2" x14ac:dyDescent="0.3">
      <c r="A2" s="3"/>
      <c r="B2" s="2" t="s">
        <v>32</v>
      </c>
    </row>
    <row r="3" spans="1:2" x14ac:dyDescent="0.3">
      <c r="A3" s="4"/>
      <c r="B3" s="2" t="s">
        <v>33</v>
      </c>
    </row>
  </sheetData>
  <sheetProtection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2026-03-06T09:07:06Z</dcterms:created>
  <dcterms:modified xsi:type="dcterms:W3CDTF">2026-03-06T09:08:36Z</dcterms:modified>
</cp:coreProperties>
</file>