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filterPrivacy="1" defaultThemeVersion="166925"/>
  <xr:revisionPtr revIDLastSave="0" documentId="13_ncr:1_{2AB73617-8906-4095-B9EB-83578B6584FC}" xr6:coauthVersionLast="47" xr6:coauthVersionMax="47" xr10:uidLastSave="{00000000-0000-0000-0000-000000000000}"/>
  <bookViews>
    <workbookView xWindow="-108" yWindow="-108" windowWidth="23256" windowHeight="12456" xr2:uid="{F043CD35-4EC0-4E73-B105-4F3FF39130F0}"/>
  </bookViews>
  <sheets>
    <sheet name="CERTO" sheetId="1" r:id="rId1"/>
    <sheet name="Notas" sheetId="7" r:id="rId2"/>
    <sheet name="Hoja2" sheetId="9" state="hidden" r:id="rId3"/>
    <sheet name="Hoja3" sheetId="10" state="hidden" r:id="rId4"/>
    <sheet name="Hoja4" sheetId="11" state="hidden" r:id="rId5"/>
  </sheets>
  <definedNames>
    <definedName name="_xlnm._FilterDatabase" localSheetId="0" hidden="1">CERTO!$A$11:$K$11</definedName>
    <definedName name="_xlnm.Print_Area" localSheetId="0">CERTO!$F$4:$F$5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2" i="1" l="1"/>
  <c r="I20" i="1"/>
  <c r="I18" i="1"/>
  <c r="I16" i="1"/>
  <c r="I14" i="1"/>
  <c r="K16" i="1" l="1"/>
  <c r="K18" i="1"/>
  <c r="K20" i="1"/>
  <c r="K22" i="1"/>
  <c r="K14" i="1"/>
  <c r="G22" i="1" l="1"/>
  <c r="G20" i="1" l="1"/>
  <c r="F2" i="11"/>
  <c r="C7" i="11"/>
  <c r="D7" i="11"/>
  <c r="B7" i="11"/>
  <c r="D29" i="10"/>
  <c r="E29" i="10" s="1"/>
  <c r="C29" i="10"/>
  <c r="F29" i="10" s="1"/>
  <c r="B29" i="10"/>
  <c r="F26" i="10"/>
  <c r="B23" i="10"/>
  <c r="B19" i="10"/>
  <c r="C20" i="10" s="1"/>
  <c r="E15" i="10"/>
  <c r="C17" i="10" l="1"/>
  <c r="D17" i="10" s="1"/>
  <c r="E17" i="10"/>
  <c r="G8" i="10"/>
  <c r="C9" i="10"/>
  <c r="F5" i="10"/>
  <c r="C5" i="9" l="1"/>
  <c r="C7" i="9" s="1"/>
  <c r="D5" i="9" l="1"/>
  <c r="E5" i="9" s="1"/>
  <c r="G16" i="1" l="1"/>
  <c r="G18" i="1"/>
  <c r="G14" i="1"/>
  <c r="D6" i="1" l="1"/>
  <c r="F7" i="1"/>
  <c r="D5" i="1" l="1"/>
  <c r="D4" i="1"/>
  <c r="H6" i="1"/>
  <c r="H4" i="1" s="1"/>
  <c r="D7" i="1"/>
  <c r="D8" i="1" s="1"/>
  <c r="D3" i="1" l="1"/>
  <c r="H5" i="1"/>
  <c r="H7" i="1"/>
  <c r="H8" i="1" s="1"/>
  <c r="H3" i="1" l="1"/>
</calcChain>
</file>

<file path=xl/sharedStrings.xml><?xml version="1.0" encoding="utf-8"?>
<sst xmlns="http://schemas.openxmlformats.org/spreadsheetml/2006/main" count="85" uniqueCount="79">
  <si>
    <t xml:space="preserve"> IMP. LICITACIÓN</t>
  </si>
  <si>
    <t xml:space="preserve"> OFERTA ECONÓMICA</t>
  </si>
  <si>
    <t>Número de Lote</t>
  </si>
  <si>
    <t>Total Presupuesto (Ejecución Material, en contratos de obras):</t>
  </si>
  <si>
    <t>Total Presupuesto ofertado (Ejecución Material, en contratos de obras):</t>
  </si>
  <si>
    <t>Total Beneficio Industrial</t>
  </si>
  <si>
    <t xml:space="preserve">% Gastos Generales </t>
  </si>
  <si>
    <t>Total Gastos Generales</t>
  </si>
  <si>
    <t>Base Imponible (sin IVA)</t>
  </si>
  <si>
    <t>Importe ofertado (sin IVA)</t>
  </si>
  <si>
    <t>% IVA</t>
  </si>
  <si>
    <t>Importe IVA</t>
  </si>
  <si>
    <t>Presupuesto Base de Licitación con IVA</t>
  </si>
  <si>
    <t>Importe total ofertado con IVA</t>
  </si>
  <si>
    <t>Presupuesto de licitación</t>
  </si>
  <si>
    <t>Presupuesto ofertado</t>
  </si>
  <si>
    <t>Código Jerarquía</t>
  </si>
  <si>
    <t>Código libre</t>
  </si>
  <si>
    <t>Resumen</t>
  </si>
  <si>
    <t>Unidad Medida</t>
  </si>
  <si>
    <t>Cantidad Presupuesto</t>
  </si>
  <si>
    <t>Precio Un Licitación</t>
  </si>
  <si>
    <t>Importe Licitado</t>
  </si>
  <si>
    <t>Precio Un Ofertante</t>
  </si>
  <si>
    <t>Importe ofertado</t>
  </si>
  <si>
    <t>CECOS</t>
  </si>
  <si>
    <r>
      <t xml:space="preserve">% Beneficio Industrial </t>
    </r>
    <r>
      <rPr>
        <sz val="11"/>
        <color theme="1"/>
        <rFont val="Calibri"/>
        <family val="2"/>
        <scheme val="minor"/>
      </rPr>
      <t>(A efectos de este Excel de oferta, se considera 0% de Gastos Generales y Beneficio Industrial ya que el 9% de Gastos Generales y el 6% de Beneficio Industrial correspondientes al desglose del presupuesto de licitación se encuentran incluidos en los precios unitarios).</t>
    </r>
  </si>
  <si>
    <t xml:space="preserve">Columna control precios unitarios </t>
  </si>
  <si>
    <t>VI</t>
  </si>
  <si>
    <t>Levante, desmontaje de equipos, revisión completa, montaje y bajada. Puntos del 4.2 al 4.4 del PPT. Por tren completo</t>
  </si>
  <si>
    <t>Puesta a punto, pruebas dinámicas, protocolos y puesta útil del tren. Punto 4.7 del PPT. Por tren completo.</t>
  </si>
  <si>
    <t>Lote</t>
  </si>
  <si>
    <t>BI (€)</t>
  </si>
  <si>
    <t>IVA (€)</t>
  </si>
  <si>
    <t>PBL (€)</t>
  </si>
  <si>
    <t>COSTE ENDÓGENOS</t>
  </si>
  <si>
    <t>Son los generados por el contrato y están formados por los Costes Directos e Indirectos.</t>
  </si>
  <si>
    <t>Costes Directos (98% del PE)</t>
  </si>
  <si>
    <t>PE</t>
  </si>
  <si>
    <t>Costes Indirectos (2% del PE)</t>
  </si>
  <si>
    <t>Presupuesto de Ejecución (PE):</t>
  </si>
  <si>
    <t>Costes Directos + Costes Indirectos</t>
  </si>
  <si>
    <t>COSTE EXÓGENOS</t>
  </si>
  <si>
    <t>Son los relacionados con las actividades de la empresa y están formados por los gastos de estructura (GG+BI).</t>
  </si>
  <si>
    <t>Gastos Generales (9% PE)</t>
  </si>
  <si>
    <t>Beneficio Industrial (6% PE)</t>
  </si>
  <si>
    <t>Base imponible</t>
  </si>
  <si>
    <t>Presupuesto Base de Licitación</t>
  </si>
  <si>
    <t>(Base imponible + IVA)</t>
  </si>
  <si>
    <r>
      <t>105.651,00</t>
    </r>
    <r>
      <rPr>
        <sz val="8"/>
        <color theme="1"/>
        <rFont val="Calibri"/>
        <family val="2"/>
        <scheme val="minor"/>
      </rPr>
      <t> </t>
    </r>
  </si>
  <si>
    <r>
      <t> </t>
    </r>
    <r>
      <rPr>
        <sz val="10"/>
        <color theme="1"/>
        <rFont val="Calibri"/>
        <family val="2"/>
        <scheme val="minor"/>
      </rPr>
      <t>Revisar suma base imponible</t>
    </r>
  </si>
  <si>
    <t>AÑO</t>
  </si>
  <si>
    <t>IMPORTE PERMITIDO</t>
  </si>
  <si>
    <t>CECO</t>
  </si>
  <si>
    <t>CUENTA</t>
  </si>
  <si>
    <t>Jornadas* para trabajos extraordinarias en las instalaciones del contratista. Punto 4.5 del PPT.</t>
  </si>
  <si>
    <t>*cada jornada equivale a 8 horas de trabajo. Se podrán facturar jornadas parciales. Las jornadas incluyen repuestos no sistemáticos de carácter fungible</t>
  </si>
  <si>
    <t>TREN</t>
  </si>
  <si>
    <t>JOR*</t>
  </si>
  <si>
    <t>1.1</t>
  </si>
  <si>
    <t>1.2</t>
  </si>
  <si>
    <t>1.3</t>
  </si>
  <si>
    <t>1.4</t>
  </si>
  <si>
    <t>1.5</t>
  </si>
  <si>
    <t>SERVICIOS DE MANTENIMIENTO DE CICLO LARGO EN MATERIAL MÓVIL DE LA SERIE 9000 QUE CIRCULAN POR METRO DE MADRID. LOTE 1: 7 TRENES</t>
  </si>
  <si>
    <t>UC1</t>
  </si>
  <si>
    <t>UNIDAD CERTIFICABLE 1</t>
  </si>
  <si>
    <t>UC2</t>
  </si>
  <si>
    <t>UC3</t>
  </si>
  <si>
    <t>UC4</t>
  </si>
  <si>
    <t>UC5</t>
  </si>
  <si>
    <t>UNIDAD CERTIFICABLE 2</t>
  </si>
  <si>
    <t>UNIDAD CERTIFICABLE 3</t>
  </si>
  <si>
    <t>UNIDAD CERTIFICABLE 4</t>
  </si>
  <si>
    <t>UNIDAD CERTIFICABLE 5</t>
  </si>
  <si>
    <t>Trasporte tren completo incluyendo repuestos. Puntos 4.1 y 4.6 del PPT . Por traslado de ida o de vuelta de tren completo (el transporte se ejecuta por caja o unidad si bien la unidad de certificación es el tren completo MRSSRM). Se incluyen traslado de ida y vuelta de bogies para análisis predictivo de reductoras desde las instalaciones del contratista</t>
  </si>
  <si>
    <t xml:space="preserve">Conclusión del periodo de 12 meses de soporte local en las instalaciones de Metro de Madrid ante averías y perturbaciones del tren relacionadas  con la RCL </t>
  </si>
  <si>
    <t>% Beneficio Industrial ofertado</t>
  </si>
  <si>
    <t>% Gastos Generales ofertados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</si>
</sst>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#,##0.0000"/>
    <numFmt numFmtId="165" formatCode="_-* #,##0_-;\-* #,##0_-;_-* &quot;-&quot;??_-;_-@_-"/>
    <numFmt numFmtId="166" formatCode="_-* #,##0.000\ &quot;€&quot;_-;\-* #,##0.000\ &quot;€&quot;_-;_-* &quot;-&quot;???\ &quot;€&quot;_-;_-@_-"/>
    <numFmt numFmtId="167" formatCode="0.0%"/>
    <numFmt numFmtId="168" formatCode="0.000"/>
    <numFmt numFmtId="169" formatCode="_-* #,##0.000\ &quot;€&quot;_-;\-* #,##0.000\ &quot;€&quot;_-;_-* &quot;-&quot;??\ &quot;€&quot;_-;_-@_-"/>
    <numFmt numFmtId="170" formatCode="0.000000%"/>
  </numFmts>
  <fonts count="24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FF0000"/>
      <name val="Calibri"/>
      <family val="2"/>
      <scheme val="minor"/>
    </font>
    <font>
      <sz val="10"/>
      <color rgb="FFFF0000"/>
      <name val="Arial"/>
      <family val="2"/>
    </font>
    <font>
      <sz val="11"/>
      <color rgb="FFFF0000"/>
      <name val="Calibri"/>
      <family val="2"/>
    </font>
    <font>
      <sz val="11"/>
      <color theme="1"/>
      <name val="Calibri Light"/>
      <family val="2"/>
      <scheme val="major"/>
    </font>
    <font>
      <sz val="11"/>
      <name val="Calibri"/>
      <family val="2"/>
      <scheme val="minor"/>
    </font>
    <font>
      <b/>
      <sz val="9"/>
      <color rgb="FF000000"/>
      <name val="Times New Roman"/>
      <family val="1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i/>
      <sz val="10"/>
      <color rgb="FF00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BC2E6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</borders>
  <cellStyleXfs count="5">
    <xf numFmtId="0" fontId="0" fillId="0" borderId="0"/>
    <xf numFmtId="0" fontId="5" fillId="0" borderId="0"/>
    <xf numFmtId="0" fontId="6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</cellStyleXfs>
  <cellXfs count="102">
    <xf numFmtId="0" fontId="0" fillId="0" borderId="0" xfId="0"/>
    <xf numFmtId="0" fontId="5" fillId="0" borderId="0" xfId="1" applyAlignment="1">
      <alignment vertical="center"/>
    </xf>
    <xf numFmtId="0" fontId="5" fillId="0" borderId="0" xfId="1" applyAlignment="1">
      <alignment vertical="center" wrapText="1"/>
    </xf>
    <xf numFmtId="0" fontId="2" fillId="2" borderId="0" xfId="0" applyFont="1" applyFill="1" applyAlignment="1">
      <alignment horizontal="left" vertical="top"/>
    </xf>
    <xf numFmtId="4" fontId="0" fillId="0" borderId="0" xfId="0" applyNumberFormat="1"/>
    <xf numFmtId="164" fontId="0" fillId="0" borderId="0" xfId="0" applyNumberFormat="1"/>
    <xf numFmtId="49" fontId="4" fillId="3" borderId="8" xfId="0" applyNumberFormat="1" applyFont="1" applyFill="1" applyBorder="1"/>
    <xf numFmtId="3" fontId="3" fillId="0" borderId="3" xfId="0" applyNumberFormat="1" applyFont="1" applyBorder="1"/>
    <xf numFmtId="4" fontId="3" fillId="4" borderId="3" xfId="0" applyNumberFormat="1" applyFont="1" applyFill="1" applyBorder="1"/>
    <xf numFmtId="49" fontId="4" fillId="3" borderId="1" xfId="0" applyNumberFormat="1" applyFont="1" applyFill="1" applyBorder="1"/>
    <xf numFmtId="49" fontId="3" fillId="3" borderId="2" xfId="0" applyNumberFormat="1" applyFont="1" applyFill="1" applyBorder="1"/>
    <xf numFmtId="4" fontId="3" fillId="4" borderId="2" xfId="0" applyNumberFormat="1" applyFont="1" applyFill="1" applyBorder="1"/>
    <xf numFmtId="49" fontId="4" fillId="3" borderId="5" xfId="0" applyNumberFormat="1" applyFont="1" applyFill="1" applyBorder="1"/>
    <xf numFmtId="9" fontId="3" fillId="0" borderId="4" xfId="0" quotePrefix="1" applyNumberFormat="1" applyFont="1" applyBorder="1"/>
    <xf numFmtId="4" fontId="4" fillId="3" borderId="5" xfId="0" applyNumberFormat="1" applyFont="1" applyFill="1" applyBorder="1"/>
    <xf numFmtId="9" fontId="3" fillId="4" borderId="4" xfId="0" quotePrefix="1" applyNumberFormat="1" applyFont="1" applyFill="1" applyBorder="1"/>
    <xf numFmtId="4" fontId="4" fillId="4" borderId="2" xfId="0" applyNumberFormat="1" applyFont="1" applyFill="1" applyBorder="1"/>
    <xf numFmtId="49" fontId="0" fillId="0" borderId="0" xfId="0" applyNumberFormat="1"/>
    <xf numFmtId="0" fontId="2" fillId="2" borderId="0" xfId="0" applyFont="1" applyFill="1"/>
    <xf numFmtId="0" fontId="2" fillId="2" borderId="0" xfId="0" applyFont="1" applyFill="1" applyAlignment="1">
      <alignment horizontal="center" vertical="center"/>
    </xf>
    <xf numFmtId="0" fontId="8" fillId="0" borderId="0" xfId="0" applyFont="1"/>
    <xf numFmtId="10" fontId="3" fillId="4" borderId="4" xfId="0" quotePrefix="1" applyNumberFormat="1" applyFont="1" applyFill="1" applyBorder="1"/>
    <xf numFmtId="49" fontId="4" fillId="3" borderId="1" xfId="0" applyNumberFormat="1" applyFont="1" applyFill="1" applyBorder="1" applyAlignment="1">
      <alignment horizontal="left" vertical="center" wrapText="1"/>
    </xf>
    <xf numFmtId="0" fontId="2" fillId="2" borderId="0" xfId="0" applyFont="1" applyFill="1" applyAlignment="1">
      <alignment vertical="center" wrapText="1"/>
    </xf>
    <xf numFmtId="4" fontId="2" fillId="2" borderId="0" xfId="0" applyNumberFormat="1" applyFont="1" applyFill="1" applyAlignment="1">
      <alignment vertical="center" wrapText="1"/>
    </xf>
    <xf numFmtId="49" fontId="11" fillId="0" borderId="0" xfId="0" applyNumberFormat="1" applyFont="1"/>
    <xf numFmtId="0" fontId="10" fillId="0" borderId="0" xfId="0" applyFont="1" applyAlignment="1">
      <alignment horizontal="left" wrapText="1"/>
    </xf>
    <xf numFmtId="0" fontId="11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  <xf numFmtId="0" fontId="12" fillId="0" borderId="0" xfId="1" applyFont="1" applyAlignment="1">
      <alignment vertical="center"/>
    </xf>
    <xf numFmtId="0" fontId="12" fillId="0" borderId="0" xfId="1" applyFont="1" applyAlignment="1">
      <alignment vertical="center" wrapText="1"/>
    </xf>
    <xf numFmtId="0" fontId="13" fillId="0" borderId="0" xfId="0" applyFont="1" applyAlignment="1">
      <alignment horizontal="left" vertical="center" wrapText="1"/>
    </xf>
    <xf numFmtId="0" fontId="10" fillId="0" borderId="0" xfId="0" applyFont="1"/>
    <xf numFmtId="0" fontId="14" fillId="0" borderId="0" xfId="0" applyFont="1"/>
    <xf numFmtId="0" fontId="14" fillId="0" borderId="0" xfId="0" applyFont="1" applyAlignment="1">
      <alignment horizontal="center" vertical="center"/>
    </xf>
    <xf numFmtId="165" fontId="14" fillId="0" borderId="0" xfId="3" applyNumberFormat="1" applyFont="1" applyBorder="1" applyAlignment="1">
      <alignment horizontal="center" vertical="center"/>
    </xf>
    <xf numFmtId="8" fontId="14" fillId="0" borderId="0" xfId="0" applyNumberFormat="1" applyFont="1"/>
    <xf numFmtId="0" fontId="7" fillId="0" borderId="0" xfId="0" applyFont="1" applyAlignment="1">
      <alignment horizontal="left"/>
    </xf>
    <xf numFmtId="8" fontId="14" fillId="0" borderId="0" xfId="0" applyNumberFormat="1" applyFont="1" applyAlignment="1">
      <alignment horizontal="right" vertical="center"/>
    </xf>
    <xf numFmtId="0" fontId="14" fillId="0" borderId="0" xfId="0" applyFont="1" applyAlignment="1">
      <alignment horizontal="left" vertical="center" wrapText="1"/>
    </xf>
    <xf numFmtId="0" fontId="0" fillId="0" borderId="0" xfId="0" applyAlignment="1">
      <alignment horizontal="center" vertical="center"/>
    </xf>
    <xf numFmtId="4" fontId="0" fillId="0" borderId="0" xfId="0" applyNumberFormat="1" applyAlignment="1">
      <alignment vertical="center"/>
    </xf>
    <xf numFmtId="4" fontId="14" fillId="0" borderId="0" xfId="0" applyNumberFormat="1" applyFont="1" applyAlignment="1">
      <alignment horizontal="center" vertical="center"/>
    </xf>
    <xf numFmtId="0" fontId="16" fillId="0" borderId="2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4" fontId="16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vertical="center" wrapText="1"/>
    </xf>
    <xf numFmtId="0" fontId="17" fillId="6" borderId="2" xfId="0" applyFont="1" applyFill="1" applyBorder="1" applyAlignment="1">
      <alignment vertical="center" wrapText="1"/>
    </xf>
    <xf numFmtId="44" fontId="18" fillId="0" borderId="7" xfId="0" applyNumberFormat="1" applyFont="1" applyBorder="1" applyAlignment="1">
      <alignment horizontal="center" vertical="center"/>
    </xf>
    <xf numFmtId="9" fontId="0" fillId="0" borderId="0" xfId="0" applyNumberFormat="1" applyAlignment="1">
      <alignment horizontal="center" vertical="center"/>
    </xf>
    <xf numFmtId="44" fontId="0" fillId="0" borderId="0" xfId="0" applyNumberFormat="1" applyAlignment="1">
      <alignment vertical="center" wrapText="1"/>
    </xf>
    <xf numFmtId="44" fontId="0" fillId="0" borderId="0" xfId="0" applyNumberFormat="1"/>
    <xf numFmtId="44" fontId="18" fillId="0" borderId="7" xfId="0" applyNumberFormat="1" applyFont="1" applyBorder="1" applyAlignment="1">
      <alignment horizontal="center" vertical="center" wrapText="1"/>
    </xf>
    <xf numFmtId="0" fontId="17" fillId="6" borderId="3" xfId="0" applyFont="1" applyFill="1" applyBorder="1" applyAlignment="1">
      <alignment vertical="center" wrapText="1"/>
    </xf>
    <xf numFmtId="0" fontId="17" fillId="6" borderId="9" xfId="0" applyFont="1" applyFill="1" applyBorder="1" applyAlignment="1">
      <alignment vertical="center" wrapText="1"/>
    </xf>
    <xf numFmtId="166" fontId="0" fillId="0" borderId="0" xfId="0" applyNumberFormat="1" applyAlignment="1">
      <alignment horizontal="center" vertical="center"/>
    </xf>
    <xf numFmtId="44" fontId="18" fillId="0" borderId="2" xfId="0" applyNumberFormat="1" applyFont="1" applyBorder="1" applyAlignment="1">
      <alignment vertical="center" wrapText="1"/>
    </xf>
    <xf numFmtId="167" fontId="0" fillId="0" borderId="0" xfId="0" applyNumberFormat="1" applyAlignment="1">
      <alignment horizontal="center" vertical="center"/>
    </xf>
    <xf numFmtId="168" fontId="0" fillId="0" borderId="0" xfId="0" applyNumberFormat="1"/>
    <xf numFmtId="169" fontId="18" fillId="0" borderId="6" xfId="0" applyNumberFormat="1" applyFont="1" applyBorder="1" applyAlignment="1">
      <alignment vertical="center" wrapText="1"/>
    </xf>
    <xf numFmtId="44" fontId="0" fillId="0" borderId="0" xfId="0" applyNumberFormat="1" applyAlignment="1">
      <alignment horizontal="center" vertical="center"/>
    </xf>
    <xf numFmtId="169" fontId="18" fillId="0" borderId="9" xfId="0" applyNumberFormat="1" applyFont="1" applyBorder="1" applyAlignment="1">
      <alignment vertical="center" wrapText="1"/>
    </xf>
    <xf numFmtId="0" fontId="17" fillId="7" borderId="3" xfId="0" applyFont="1" applyFill="1" applyBorder="1" applyAlignment="1">
      <alignment horizontal="center" vertical="center" wrapText="1"/>
    </xf>
    <xf numFmtId="0" fontId="17" fillId="7" borderId="9" xfId="0" applyFont="1" applyFill="1" applyBorder="1" applyAlignment="1">
      <alignment horizontal="center" vertical="center" wrapText="1"/>
    </xf>
    <xf numFmtId="4" fontId="19" fillId="0" borderId="10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20" fillId="0" borderId="0" xfId="0" applyFont="1" applyAlignment="1">
      <alignment vertical="center"/>
    </xf>
    <xf numFmtId="2" fontId="0" fillId="0" borderId="0" xfId="0" applyNumberFormat="1"/>
    <xf numFmtId="170" fontId="0" fillId="0" borderId="0" xfId="4" applyNumberFormat="1" applyFont="1" applyAlignment="1">
      <alignment horizontal="center"/>
    </xf>
    <xf numFmtId="0" fontId="22" fillId="8" borderId="2" xfId="0" applyFont="1" applyFill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4" fontId="19" fillId="0" borderId="2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  <xf numFmtId="9" fontId="0" fillId="0" borderId="0" xfId="4" applyFont="1" applyAlignment="1">
      <alignment horizontal="center" vertical="center"/>
    </xf>
    <xf numFmtId="9" fontId="0" fillId="0" borderId="0" xfId="0" applyNumberFormat="1" applyAlignment="1">
      <alignment horizontal="center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4" fontId="3" fillId="3" borderId="0" xfId="0" applyNumberFormat="1" applyFont="1" applyFill="1"/>
    <xf numFmtId="10" fontId="3" fillId="4" borderId="4" xfId="0" quotePrefix="1" applyNumberFormat="1" applyFont="1" applyFill="1" applyBorder="1" applyProtection="1">
      <protection locked="0"/>
    </xf>
    <xf numFmtId="0" fontId="0" fillId="9" borderId="0" xfId="0" applyFill="1" applyProtection="1">
      <protection locked="0"/>
    </xf>
    <xf numFmtId="0" fontId="2" fillId="2" borderId="1" xfId="0" applyFont="1" applyFill="1" applyBorder="1" applyAlignment="1">
      <alignment horizontal="center" vertical="top"/>
    </xf>
    <xf numFmtId="0" fontId="2" fillId="2" borderId="7" xfId="0" applyFont="1" applyFill="1" applyBorder="1" applyAlignment="1">
      <alignment horizontal="center" vertical="top"/>
    </xf>
    <xf numFmtId="49" fontId="4" fillId="3" borderId="1" xfId="0" applyNumberFormat="1" applyFont="1" applyFill="1" applyBorder="1" applyAlignment="1">
      <alignment horizontal="left" wrapText="1"/>
    </xf>
    <xf numFmtId="49" fontId="4" fillId="3" borderId="6" xfId="0" applyNumberFormat="1" applyFont="1" applyFill="1" applyBorder="1" applyAlignment="1">
      <alignment horizontal="left" wrapText="1"/>
    </xf>
    <xf numFmtId="49" fontId="4" fillId="3" borderId="7" xfId="0" applyNumberFormat="1" applyFont="1" applyFill="1" applyBorder="1" applyAlignment="1">
      <alignment horizontal="left" wrapText="1"/>
    </xf>
    <xf numFmtId="49" fontId="4" fillId="3" borderId="1" xfId="0" applyNumberFormat="1" applyFont="1" applyFill="1" applyBorder="1" applyAlignment="1">
      <alignment horizontal="left"/>
    </xf>
    <xf numFmtId="49" fontId="4" fillId="3" borderId="6" xfId="0" applyNumberFormat="1" applyFont="1" applyFill="1" applyBorder="1" applyAlignment="1">
      <alignment horizontal="left"/>
    </xf>
    <xf numFmtId="49" fontId="4" fillId="3" borderId="7" xfId="0" applyNumberFormat="1" applyFont="1" applyFill="1" applyBorder="1" applyAlignment="1">
      <alignment horizontal="left"/>
    </xf>
    <xf numFmtId="49" fontId="2" fillId="3" borderId="1" xfId="0" applyNumberFormat="1" applyFont="1" applyFill="1" applyBorder="1" applyAlignment="1">
      <alignment horizontal="left"/>
    </xf>
    <xf numFmtId="49" fontId="2" fillId="3" borderId="6" xfId="0" applyNumberFormat="1" applyFont="1" applyFill="1" applyBorder="1" applyAlignment="1">
      <alignment horizontal="left"/>
    </xf>
    <xf numFmtId="49" fontId="2" fillId="3" borderId="7" xfId="0" applyNumberFormat="1" applyFont="1" applyFill="1" applyBorder="1" applyAlignment="1">
      <alignment horizontal="left"/>
    </xf>
    <xf numFmtId="169" fontId="17" fillId="7" borderId="3" xfId="0" applyNumberFormat="1" applyFont="1" applyFill="1" applyBorder="1" applyAlignment="1">
      <alignment horizontal="center" vertical="center" wrapText="1"/>
    </xf>
    <xf numFmtId="169" fontId="17" fillId="7" borderId="9" xfId="0" applyNumberFormat="1" applyFont="1" applyFill="1" applyBorder="1" applyAlignment="1">
      <alignment horizontal="center" vertical="center" wrapText="1"/>
    </xf>
    <xf numFmtId="0" fontId="17" fillId="5" borderId="8" xfId="0" applyFont="1" applyFill="1" applyBorder="1" applyAlignment="1">
      <alignment vertical="center" wrapText="1"/>
    </xf>
    <xf numFmtId="0" fontId="17" fillId="5" borderId="11" xfId="0" applyFont="1" applyFill="1" applyBorder="1" applyAlignment="1">
      <alignment vertical="center" wrapText="1"/>
    </xf>
    <xf numFmtId="0" fontId="18" fillId="5" borderId="12" xfId="0" applyFont="1" applyFill="1" applyBorder="1" applyAlignment="1">
      <alignment vertical="center" wrapText="1"/>
    </xf>
    <xf numFmtId="0" fontId="18" fillId="5" borderId="13" xfId="0" applyFont="1" applyFill="1" applyBorder="1" applyAlignment="1">
      <alignment vertical="center" wrapText="1"/>
    </xf>
    <xf numFmtId="44" fontId="18" fillId="0" borderId="3" xfId="0" applyNumberFormat="1" applyFont="1" applyBorder="1" applyAlignment="1">
      <alignment horizontal="center" vertical="center" wrapText="1"/>
    </xf>
    <xf numFmtId="44" fontId="18" fillId="0" borderId="9" xfId="0" applyNumberFormat="1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4" fontId="4" fillId="3" borderId="1" xfId="0" applyNumberFormat="1" applyFont="1" applyFill="1" applyBorder="1"/>
  </cellXfs>
  <cellStyles count="5">
    <cellStyle name="Millares" xfId="3" builtinId="3"/>
    <cellStyle name="Normal" xfId="0" builtinId="0"/>
    <cellStyle name="Normal 2" xfId="1" xr:uid="{89BAD5E0-8D3D-424F-9A5D-0721A04A9C77}"/>
    <cellStyle name="Normal 2 2" xfId="2" xr:uid="{1B16E551-D58C-48BF-9233-9C9AB21BF8D8}"/>
    <cellStyle name="Porcentaje" xfId="4" builtinId="5"/>
  </cellStyles>
  <dxfs count="1"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121921</xdr:colOff>
      <xdr:row>0</xdr:row>
      <xdr:rowOff>60960</xdr:rowOff>
    </xdr:from>
    <xdr:to>
      <xdr:col>8</xdr:col>
      <xdr:colOff>1234441</xdr:colOff>
      <xdr:row>3</xdr:row>
      <xdr:rowOff>132531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9F57BF5A-8ED5-8C00-CDA8-DA403812B3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1" y="60960"/>
          <a:ext cx="1112520" cy="643071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843515-2B54-4B4E-A8C2-5FF92E5D40AB}">
  <dimension ref="A1:K41"/>
  <sheetViews>
    <sheetView tabSelected="1" topLeftCell="A4" zoomScale="70" zoomScaleNormal="70" workbookViewId="0">
      <selection activeCell="E26" sqref="E26"/>
    </sheetView>
  </sheetViews>
  <sheetFormatPr baseColWidth="10" defaultColWidth="11.44140625" defaultRowHeight="14.4" x14ac:dyDescent="0.3"/>
  <cols>
    <col min="1" max="1" width="41.6640625" customWidth="1"/>
    <col min="2" max="2" width="14.44140625" bestFit="1" customWidth="1"/>
    <col min="3" max="3" width="65" bestFit="1" customWidth="1"/>
    <col min="4" max="4" width="19.33203125" customWidth="1"/>
    <col min="5" max="5" width="27.77734375" style="4" customWidth="1"/>
    <col min="6" max="6" width="21" style="4" customWidth="1"/>
    <col min="7" max="7" width="22.5546875" style="5" customWidth="1"/>
    <col min="8" max="8" width="27" customWidth="1"/>
    <col min="9" max="9" width="18.6640625" style="4" customWidth="1"/>
    <col min="10" max="10" width="13.88671875" hidden="1" customWidth="1"/>
    <col min="11" max="11" width="52.33203125" customWidth="1"/>
  </cols>
  <sheetData>
    <row r="1" spans="1:11" ht="15" thickBot="1" x14ac:dyDescent="0.35">
      <c r="D1" s="3" t="s">
        <v>0</v>
      </c>
      <c r="H1" s="3" t="s">
        <v>1</v>
      </c>
    </row>
    <row r="2" spans="1:11" ht="15" thickBot="1" x14ac:dyDescent="0.35">
      <c r="A2" s="6" t="s">
        <v>2</v>
      </c>
      <c r="B2" s="7">
        <v>1</v>
      </c>
    </row>
    <row r="3" spans="1:11" ht="15" customHeight="1" thickBot="1" x14ac:dyDescent="0.35">
      <c r="A3" s="83" t="s">
        <v>3</v>
      </c>
      <c r="B3" s="84"/>
      <c r="C3" s="85"/>
      <c r="D3" s="8">
        <f>+D6-D5-D4</f>
        <v>7344800</v>
      </c>
      <c r="E3" s="83" t="s">
        <v>4</v>
      </c>
      <c r="F3" s="84"/>
      <c r="G3" s="85"/>
      <c r="H3" s="8">
        <f>+H6-H5-H4</f>
        <v>0</v>
      </c>
    </row>
    <row r="4" spans="1:11" ht="107.4" customHeight="1" thickBot="1" x14ac:dyDescent="0.35">
      <c r="A4" s="22" t="s">
        <v>26</v>
      </c>
      <c r="B4" s="21">
        <v>0</v>
      </c>
      <c r="C4" s="10" t="s">
        <v>5</v>
      </c>
      <c r="D4" s="11">
        <f>ROUND((B4*(D6/(1+B4+B5))),2)</f>
        <v>0</v>
      </c>
      <c r="E4" s="101" t="s">
        <v>77</v>
      </c>
      <c r="F4" s="79">
        <v>0</v>
      </c>
      <c r="G4" s="10" t="s">
        <v>5</v>
      </c>
      <c r="H4" s="11">
        <f>ROUND((F4*(H6/(1+F4+F5))),2)</f>
        <v>0</v>
      </c>
    </row>
    <row r="5" spans="1:11" ht="75.599999999999994" customHeight="1" thickBot="1" x14ac:dyDescent="0.35">
      <c r="A5" s="9" t="s">
        <v>6</v>
      </c>
      <c r="B5" s="21">
        <v>0</v>
      </c>
      <c r="C5" s="10" t="s">
        <v>7</v>
      </c>
      <c r="D5" s="11">
        <f>ROUND((B5*(D6/(1+B4+B5))),2)</f>
        <v>0</v>
      </c>
      <c r="E5" s="101" t="s">
        <v>78</v>
      </c>
      <c r="F5" s="79">
        <v>0</v>
      </c>
      <c r="G5" s="10" t="s">
        <v>7</v>
      </c>
      <c r="H5" s="11">
        <f>ROUND((F5*(H6/(1+F4+F5))),2)</f>
        <v>0</v>
      </c>
    </row>
    <row r="6" spans="1:11" ht="15" thickBot="1" x14ac:dyDescent="0.35">
      <c r="A6" s="86" t="s">
        <v>8</v>
      </c>
      <c r="B6" s="87"/>
      <c r="C6" s="88"/>
      <c r="D6" s="11">
        <f>SUM(G:G)</f>
        <v>7344800</v>
      </c>
      <c r="E6" s="86" t="s">
        <v>9</v>
      </c>
      <c r="F6" s="87"/>
      <c r="G6" s="88"/>
      <c r="H6" s="11">
        <f>+SUM(I14:I113)</f>
        <v>0</v>
      </c>
      <c r="K6" s="4"/>
    </row>
    <row r="7" spans="1:11" ht="15" thickBot="1" x14ac:dyDescent="0.35">
      <c r="A7" s="12" t="s">
        <v>10</v>
      </c>
      <c r="B7" s="13">
        <v>0.21</v>
      </c>
      <c r="C7" s="10" t="s">
        <v>11</v>
      </c>
      <c r="D7" s="11">
        <f>ROUND($D$6*B7,2)</f>
        <v>1542408</v>
      </c>
      <c r="E7" s="14" t="s">
        <v>10</v>
      </c>
      <c r="F7" s="15">
        <f>B7</f>
        <v>0.21</v>
      </c>
      <c r="G7" s="10" t="s">
        <v>11</v>
      </c>
      <c r="H7" s="11">
        <f>ROUND($H$6*F7,2)</f>
        <v>0</v>
      </c>
    </row>
    <row r="8" spans="1:11" ht="15" thickBot="1" x14ac:dyDescent="0.35">
      <c r="A8" s="89" t="s">
        <v>12</v>
      </c>
      <c r="B8" s="90"/>
      <c r="C8" s="91"/>
      <c r="D8" s="16">
        <f>SUM(D6:D7)</f>
        <v>8887208</v>
      </c>
      <c r="E8" s="89" t="s">
        <v>13</v>
      </c>
      <c r="F8" s="90"/>
      <c r="G8" s="91"/>
      <c r="H8" s="16">
        <f>SUM(H6:H7)</f>
        <v>0</v>
      </c>
    </row>
    <row r="9" spans="1:11" ht="15" thickBot="1" x14ac:dyDescent="0.35"/>
    <row r="10" spans="1:11" ht="15" thickBot="1" x14ac:dyDescent="0.35">
      <c r="A10" s="17"/>
      <c r="F10" s="81" t="s">
        <v>14</v>
      </c>
      <c r="G10" s="82"/>
      <c r="H10" s="81" t="s">
        <v>15</v>
      </c>
      <c r="I10" s="82"/>
    </row>
    <row r="11" spans="1:11" ht="36.6" customHeight="1" x14ac:dyDescent="0.3">
      <c r="A11" s="18" t="s">
        <v>16</v>
      </c>
      <c r="B11" s="18" t="s">
        <v>17</v>
      </c>
      <c r="C11" s="18" t="s">
        <v>18</v>
      </c>
      <c r="D11" s="23" t="s">
        <v>19</v>
      </c>
      <c r="E11" s="24" t="s">
        <v>20</v>
      </c>
      <c r="F11" s="24" t="s">
        <v>21</v>
      </c>
      <c r="G11" s="23" t="s">
        <v>22</v>
      </c>
      <c r="H11" s="23" t="s">
        <v>23</v>
      </c>
      <c r="I11" s="23" t="s">
        <v>24</v>
      </c>
      <c r="J11" s="19" t="s">
        <v>25</v>
      </c>
      <c r="K11" s="37" t="s">
        <v>27</v>
      </c>
    </row>
    <row r="12" spans="1:11" ht="49.2" customHeight="1" x14ac:dyDescent="0.3">
      <c r="A12" s="77">
        <v>1</v>
      </c>
      <c r="B12" s="40">
        <v>6000012550</v>
      </c>
      <c r="C12" s="39" t="s">
        <v>64</v>
      </c>
      <c r="D12" s="34"/>
      <c r="E12" s="35"/>
      <c r="F12" s="38"/>
      <c r="G12" s="41"/>
      <c r="K12" s="20"/>
    </row>
    <row r="13" spans="1:11" ht="49.2" customHeight="1" x14ac:dyDescent="0.3">
      <c r="A13" s="77" t="s">
        <v>59</v>
      </c>
      <c r="B13" t="s">
        <v>65</v>
      </c>
      <c r="C13" t="s">
        <v>66</v>
      </c>
    </row>
    <row r="14" spans="1:11" ht="86.4" customHeight="1" x14ac:dyDescent="0.3">
      <c r="A14" s="77"/>
      <c r="B14" s="40">
        <v>1801</v>
      </c>
      <c r="C14" s="39" t="s">
        <v>75</v>
      </c>
      <c r="D14" s="34" t="s">
        <v>28</v>
      </c>
      <c r="E14" s="35">
        <v>14</v>
      </c>
      <c r="F14" s="38">
        <v>60000</v>
      </c>
      <c r="G14" s="41">
        <f>+F14*E14</f>
        <v>840000</v>
      </c>
      <c r="H14" s="80"/>
      <c r="I14" s="78">
        <f t="shared" ref="I14:I22" si="0">ROUND(E14*H14,2)</f>
        <v>0</v>
      </c>
      <c r="K14" s="20" t="str">
        <f>+IF(H14&gt;F14,"Precio unitario superior al máximo", "")</f>
        <v/>
      </c>
    </row>
    <row r="15" spans="1:11" ht="55.95" customHeight="1" x14ac:dyDescent="0.3">
      <c r="A15" s="77" t="s">
        <v>60</v>
      </c>
      <c r="B15" t="s">
        <v>67</v>
      </c>
      <c r="C15" t="s">
        <v>71</v>
      </c>
    </row>
    <row r="16" spans="1:11" ht="55.95" customHeight="1" x14ac:dyDescent="0.3">
      <c r="A16" s="77"/>
      <c r="B16" s="40">
        <v>1801</v>
      </c>
      <c r="C16" s="39" t="s">
        <v>29</v>
      </c>
      <c r="D16" s="34" t="s">
        <v>57</v>
      </c>
      <c r="E16" s="35">
        <v>7</v>
      </c>
      <c r="F16" s="38">
        <v>724000</v>
      </c>
      <c r="G16" s="41">
        <f>+F16*E16</f>
        <v>5068000</v>
      </c>
      <c r="H16" s="80"/>
      <c r="I16" s="78">
        <f t="shared" si="0"/>
        <v>0</v>
      </c>
      <c r="K16" s="20" t="str">
        <f>+IF(H16&gt;F16,"Precio unitario superior al máximo", "")</f>
        <v/>
      </c>
    </row>
    <row r="17" spans="1:11" ht="53.4" customHeight="1" x14ac:dyDescent="0.3">
      <c r="A17" s="77" t="s">
        <v>61</v>
      </c>
      <c r="B17" t="s">
        <v>68</v>
      </c>
      <c r="C17" t="s">
        <v>72</v>
      </c>
    </row>
    <row r="18" spans="1:11" ht="53.4" customHeight="1" x14ac:dyDescent="0.3">
      <c r="A18" s="77"/>
      <c r="B18" s="40">
        <v>1801</v>
      </c>
      <c r="C18" s="39" t="s">
        <v>30</v>
      </c>
      <c r="D18" s="35" t="s">
        <v>57</v>
      </c>
      <c r="E18" s="35">
        <v>7</v>
      </c>
      <c r="F18" s="38">
        <v>147000</v>
      </c>
      <c r="G18" s="41">
        <f>+F18*E18</f>
        <v>1029000</v>
      </c>
      <c r="H18" s="80"/>
      <c r="I18" s="78">
        <f t="shared" si="0"/>
        <v>0</v>
      </c>
      <c r="K18" s="20" t="str">
        <f>+IF(H18&gt;F18,"Precio unitario superior al máximo", "")</f>
        <v/>
      </c>
    </row>
    <row r="19" spans="1:11" ht="53.4" customHeight="1" x14ac:dyDescent="0.3">
      <c r="A19" s="77" t="s">
        <v>62</v>
      </c>
      <c r="B19" t="s">
        <v>69</v>
      </c>
      <c r="C19" t="s">
        <v>73</v>
      </c>
    </row>
    <row r="20" spans="1:11" ht="53.4" customHeight="1" x14ac:dyDescent="0.3">
      <c r="A20" s="77"/>
      <c r="B20" s="40">
        <v>1801</v>
      </c>
      <c r="C20" s="39" t="s">
        <v>76</v>
      </c>
      <c r="D20" s="35" t="s">
        <v>57</v>
      </c>
      <c r="E20" s="35">
        <v>7</v>
      </c>
      <c r="F20" s="38">
        <v>49000</v>
      </c>
      <c r="G20" s="41">
        <f>+F20*E20</f>
        <v>343000</v>
      </c>
      <c r="H20" s="80"/>
      <c r="I20" s="78">
        <f t="shared" si="0"/>
        <v>0</v>
      </c>
      <c r="K20" s="20" t="str">
        <f>+IF(H20&gt;F20,"Precio unitario superior al máximo", "")</f>
        <v/>
      </c>
    </row>
    <row r="21" spans="1:11" ht="36.6" customHeight="1" x14ac:dyDescent="0.3">
      <c r="A21" s="77" t="s">
        <v>63</v>
      </c>
      <c r="B21" t="s">
        <v>70</v>
      </c>
      <c r="C21" t="s">
        <v>74</v>
      </c>
    </row>
    <row r="22" spans="1:11" ht="37.799999999999997" customHeight="1" x14ac:dyDescent="0.3">
      <c r="B22" s="40">
        <v>1801</v>
      </c>
      <c r="C22" s="39" t="s">
        <v>55</v>
      </c>
      <c r="D22" s="40" t="s">
        <v>58</v>
      </c>
      <c r="E22" s="35">
        <v>162</v>
      </c>
      <c r="F22" s="38">
        <v>400</v>
      </c>
      <c r="G22" s="41">
        <f>+F22*E22</f>
        <v>64800</v>
      </c>
      <c r="H22" s="80"/>
      <c r="I22" s="78">
        <f t="shared" si="0"/>
        <v>0</v>
      </c>
      <c r="K22" s="20" t="str">
        <f>+IF(H22&gt;F22,"Precio unitario superior al máximo", "")</f>
        <v/>
      </c>
    </row>
    <row r="23" spans="1:11" x14ac:dyDescent="0.3">
      <c r="C23" s="33"/>
      <c r="D23" s="34"/>
      <c r="E23" s="35"/>
      <c r="F23" s="36"/>
      <c r="K23" s="20"/>
    </row>
    <row r="24" spans="1:11" x14ac:dyDescent="0.3">
      <c r="C24" s="33"/>
      <c r="D24" s="34"/>
      <c r="F24" s="36"/>
      <c r="K24" s="20"/>
    </row>
    <row r="25" spans="1:11" x14ac:dyDescent="0.3">
      <c r="C25" s="33"/>
      <c r="E25" s="35"/>
      <c r="F25" s="36"/>
      <c r="K25" s="20"/>
    </row>
    <row r="26" spans="1:11" x14ac:dyDescent="0.3">
      <c r="C26" s="33"/>
      <c r="D26" s="34"/>
      <c r="E26" s="35"/>
      <c r="F26" s="36"/>
      <c r="H26" s="74"/>
      <c r="K26" s="76"/>
    </row>
    <row r="27" spans="1:11" x14ac:dyDescent="0.3">
      <c r="C27" s="33"/>
      <c r="D27" s="34"/>
      <c r="E27" s="35"/>
      <c r="F27" s="36"/>
      <c r="H27" s="74"/>
      <c r="K27" s="76"/>
    </row>
    <row r="28" spans="1:11" x14ac:dyDescent="0.3">
      <c r="C28" s="33"/>
      <c r="D28" s="34"/>
      <c r="E28" s="35"/>
      <c r="F28" s="36"/>
      <c r="H28" s="74"/>
      <c r="K28" s="76"/>
    </row>
    <row r="29" spans="1:11" x14ac:dyDescent="0.3">
      <c r="C29" s="33"/>
      <c r="D29" s="34"/>
      <c r="E29" s="5"/>
      <c r="F29" s="36"/>
      <c r="H29" s="75"/>
      <c r="K29" s="76"/>
    </row>
    <row r="30" spans="1:11" x14ac:dyDescent="0.3">
      <c r="C30" s="33"/>
      <c r="D30" s="34"/>
      <c r="E30" s="5"/>
      <c r="F30" s="36"/>
      <c r="K30" s="20"/>
    </row>
    <row r="31" spans="1:11" x14ac:dyDescent="0.3">
      <c r="C31" s="33"/>
      <c r="D31" s="34"/>
      <c r="E31" s="35"/>
      <c r="F31" s="36"/>
      <c r="K31" s="20"/>
    </row>
    <row r="32" spans="1:11" x14ac:dyDescent="0.3">
      <c r="C32" s="33"/>
      <c r="D32" s="34"/>
      <c r="E32" s="35"/>
      <c r="F32" s="36"/>
      <c r="K32" s="20"/>
    </row>
    <row r="33" spans="3:11" x14ac:dyDescent="0.3">
      <c r="C33" s="33"/>
      <c r="D33" s="34"/>
      <c r="E33" s="35"/>
      <c r="F33" s="36"/>
      <c r="K33" s="20"/>
    </row>
    <row r="34" spans="3:11" x14ac:dyDescent="0.3">
      <c r="C34" s="33"/>
      <c r="D34" s="34"/>
      <c r="E34" s="35"/>
      <c r="F34" s="36"/>
      <c r="K34" s="20"/>
    </row>
    <row r="35" spans="3:11" x14ac:dyDescent="0.3">
      <c r="C35" s="33"/>
      <c r="D35" s="34"/>
      <c r="E35" s="35"/>
      <c r="F35" s="36"/>
      <c r="K35" s="20"/>
    </row>
    <row r="36" spans="3:11" x14ac:dyDescent="0.3">
      <c r="C36" s="33"/>
      <c r="D36" s="34"/>
      <c r="E36" s="35"/>
      <c r="F36" s="36"/>
      <c r="K36" s="20"/>
    </row>
    <row r="37" spans="3:11" x14ac:dyDescent="0.3">
      <c r="C37" s="33"/>
      <c r="D37" s="34"/>
      <c r="E37" s="35"/>
      <c r="F37" s="36"/>
      <c r="K37" s="20"/>
    </row>
    <row r="38" spans="3:11" x14ac:dyDescent="0.3">
      <c r="C38" s="33"/>
      <c r="D38" s="34"/>
      <c r="E38" s="35"/>
      <c r="F38" s="36"/>
      <c r="K38" s="20"/>
    </row>
    <row r="39" spans="3:11" x14ac:dyDescent="0.3">
      <c r="C39" s="33"/>
      <c r="D39" s="34"/>
      <c r="E39" s="35"/>
      <c r="F39" s="36"/>
      <c r="K39" s="20"/>
    </row>
    <row r="40" spans="3:11" x14ac:dyDescent="0.3">
      <c r="C40" s="33"/>
      <c r="D40" s="34"/>
      <c r="E40" s="35"/>
      <c r="F40" s="36"/>
      <c r="K40" s="20"/>
    </row>
    <row r="41" spans="3:11" x14ac:dyDescent="0.3">
      <c r="C41" s="33"/>
      <c r="D41" s="34"/>
      <c r="E41" s="35"/>
      <c r="F41" s="36"/>
      <c r="K41" s="20"/>
    </row>
  </sheetData>
  <sheetProtection algorithmName="SHA-512" hashValue="ct/fciowfB5XjxuxaVaoe0MeMPyGXL7Pu3fNm3wOc4XZnGONOffsT3tXqmi/OHJhirFeCjCD5ieODcj1Ij8y+Q==" saltValue="pn4nH528o9H7VaBXq2dEWQ==" spinCount="100000" sheet="1" objects="1" scenarios="1"/>
  <autoFilter ref="A11:K11" xr:uid="{8E843515-2B54-4B4E-A8C2-5FF92E5D40AB}"/>
  <mergeCells count="8">
    <mergeCell ref="F10:G10"/>
    <mergeCell ref="H10:I10"/>
    <mergeCell ref="A3:C3"/>
    <mergeCell ref="A6:C6"/>
    <mergeCell ref="A8:C8"/>
    <mergeCell ref="E3:G3"/>
    <mergeCell ref="E6:G6"/>
    <mergeCell ref="E8:G8"/>
  </mergeCells>
  <phoneticPr fontId="1" type="noConversion"/>
  <conditionalFormatting sqref="K12 K14 K16 K18 K20 K22:K41">
    <cfRule type="cellIs" dxfId="0" priority="1" stopIfTrue="1" operator="equal">
      <formula>0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A4E4AF-D140-454B-B77D-8321C3C631CC}">
  <dimension ref="A1:B12"/>
  <sheetViews>
    <sheetView workbookViewId="0">
      <selection activeCell="A3" sqref="A3"/>
    </sheetView>
  </sheetViews>
  <sheetFormatPr baseColWidth="10" defaultRowHeight="14.4" x14ac:dyDescent="0.3"/>
  <cols>
    <col min="1" max="1" width="86.109375" style="32" customWidth="1"/>
  </cols>
  <sheetData>
    <row r="1" spans="1:2" ht="36" customHeight="1" x14ac:dyDescent="0.3">
      <c r="A1" s="73" t="s">
        <v>56</v>
      </c>
    </row>
    <row r="3" spans="1:2" x14ac:dyDescent="0.3">
      <c r="A3" s="25"/>
    </row>
    <row r="4" spans="1:2" x14ac:dyDescent="0.3">
      <c r="A4" s="26"/>
      <c r="B4" s="1"/>
    </row>
    <row r="5" spans="1:2" x14ac:dyDescent="0.3">
      <c r="A5" s="27"/>
      <c r="B5" s="2"/>
    </row>
    <row r="6" spans="1:2" x14ac:dyDescent="0.3">
      <c r="A6" s="27"/>
      <c r="B6" s="2"/>
    </row>
    <row r="7" spans="1:2" x14ac:dyDescent="0.3">
      <c r="A7" s="28"/>
    </row>
    <row r="9" spans="1:2" x14ac:dyDescent="0.3">
      <c r="A9" s="29"/>
    </row>
    <row r="10" spans="1:2" x14ac:dyDescent="0.3">
      <c r="A10" s="30"/>
    </row>
    <row r="11" spans="1:2" x14ac:dyDescent="0.3">
      <c r="A11" s="31"/>
    </row>
    <row r="12" spans="1:2" x14ac:dyDescent="0.3">
      <c r="A12" s="3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279798-8A00-4190-A039-00FA4DBB12CA}">
  <dimension ref="B3:E7"/>
  <sheetViews>
    <sheetView workbookViewId="0">
      <selection activeCell="C5" sqref="C5"/>
    </sheetView>
  </sheetViews>
  <sheetFormatPr baseColWidth="10" defaultRowHeight="14.4" x14ac:dyDescent="0.3"/>
  <cols>
    <col min="3" max="3" width="12.33203125" bestFit="1" customWidth="1"/>
  </cols>
  <sheetData>
    <row r="3" spans="2:5" ht="15" thickBot="1" x14ac:dyDescent="0.35"/>
    <row r="4" spans="2:5" ht="15" thickBot="1" x14ac:dyDescent="0.35">
      <c r="B4" s="43" t="s">
        <v>31</v>
      </c>
      <c r="C4" s="44" t="s">
        <v>32</v>
      </c>
      <c r="D4" s="44" t="s">
        <v>33</v>
      </c>
      <c r="E4" s="44" t="s">
        <v>34</v>
      </c>
    </row>
    <row r="5" spans="2:5" ht="15" thickBot="1" x14ac:dyDescent="0.35">
      <c r="B5" s="45"/>
      <c r="C5" s="46" t="e">
        <f>+#REF!</f>
        <v>#REF!</v>
      </c>
      <c r="D5" s="46" t="e">
        <f>0.21*C5</f>
        <v>#REF!</v>
      </c>
      <c r="E5" s="46" t="e">
        <f>+C5+D5</f>
        <v>#REF!</v>
      </c>
    </row>
    <row r="7" spans="2:5" x14ac:dyDescent="0.3">
      <c r="C7" s="42" t="e">
        <f>+C5*1.2</f>
        <v>#REF!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186364-E872-4A05-9487-0741C1783BA5}">
  <dimension ref="A1:G29"/>
  <sheetViews>
    <sheetView workbookViewId="0">
      <selection activeCell="C5" sqref="C5"/>
    </sheetView>
  </sheetViews>
  <sheetFormatPr baseColWidth="10" defaultRowHeight="14.4" x14ac:dyDescent="0.3"/>
  <cols>
    <col min="1" max="1" width="33.6640625" customWidth="1"/>
    <col min="2" max="2" width="28.6640625" customWidth="1"/>
    <col min="3" max="3" width="16.5546875" style="40" customWidth="1"/>
    <col min="4" max="4" width="14" customWidth="1"/>
    <col min="5" max="5" width="14.33203125" bestFit="1" customWidth="1"/>
    <col min="6" max="6" width="13.33203125" bestFit="1" customWidth="1"/>
    <col min="7" max="7" width="12.6640625" bestFit="1" customWidth="1"/>
  </cols>
  <sheetData>
    <row r="1" spans="1:7" ht="23.4" customHeight="1" x14ac:dyDescent="0.3">
      <c r="A1" s="94" t="s">
        <v>35</v>
      </c>
      <c r="B1" s="95"/>
    </row>
    <row r="2" spans="1:7" ht="23.4" customHeight="1" thickBot="1" x14ac:dyDescent="0.35">
      <c r="A2" s="96" t="s">
        <v>36</v>
      </c>
      <c r="B2" s="97"/>
    </row>
    <row r="3" spans="1:7" ht="15" thickBot="1" x14ac:dyDescent="0.35">
      <c r="A3" s="47"/>
      <c r="B3" s="47"/>
    </row>
    <row r="4" spans="1:7" ht="15" thickBot="1" x14ac:dyDescent="0.35">
      <c r="A4" s="48" t="s">
        <v>37</v>
      </c>
      <c r="B4" s="49">
        <v>11559739.180000002</v>
      </c>
      <c r="C4" s="50">
        <v>0.98</v>
      </c>
      <c r="D4">
        <v>11559739.180000002</v>
      </c>
    </row>
    <row r="5" spans="1:7" ht="15" thickBot="1" x14ac:dyDescent="0.35">
      <c r="A5" s="47"/>
      <c r="B5" s="51"/>
      <c r="F5" s="52">
        <f>+B4+B6</f>
        <v>11795652.220000001</v>
      </c>
    </row>
    <row r="6" spans="1:7" ht="15" thickBot="1" x14ac:dyDescent="0.35">
      <c r="A6" s="48" t="s">
        <v>39</v>
      </c>
      <c r="B6" s="53">
        <v>235913.04</v>
      </c>
      <c r="C6" s="50">
        <v>0.02</v>
      </c>
      <c r="D6" t="s">
        <v>38</v>
      </c>
    </row>
    <row r="7" spans="1:7" ht="15" thickBot="1" x14ac:dyDescent="0.35">
      <c r="A7" s="47"/>
      <c r="B7" s="51"/>
    </row>
    <row r="8" spans="1:7" x14ac:dyDescent="0.3">
      <c r="A8" s="54" t="s">
        <v>40</v>
      </c>
      <c r="B8" s="98">
        <v>11795652.220000001</v>
      </c>
      <c r="G8" s="52">
        <f>+B6+B4</f>
        <v>11795652.220000001</v>
      </c>
    </row>
    <row r="9" spans="1:7" ht="15" thickBot="1" x14ac:dyDescent="0.35">
      <c r="A9" s="55" t="s">
        <v>41</v>
      </c>
      <c r="B9" s="99"/>
      <c r="C9" s="56">
        <f>+B4+B6</f>
        <v>11795652.220000001</v>
      </c>
      <c r="E9">
        <v>1554870.7152</v>
      </c>
    </row>
    <row r="10" spans="1:7" ht="21.6" customHeight="1" x14ac:dyDescent="0.3">
      <c r="A10" s="94" t="s">
        <v>42</v>
      </c>
      <c r="B10" s="95"/>
    </row>
    <row r="11" spans="1:7" ht="28.2" customHeight="1" thickBot="1" x14ac:dyDescent="0.35">
      <c r="A11" s="96" t="s">
        <v>43</v>
      </c>
      <c r="B11" s="97"/>
    </row>
    <row r="12" spans="1:7" ht="15" thickBot="1" x14ac:dyDescent="0.35">
      <c r="A12" s="47"/>
      <c r="B12" s="47"/>
    </row>
    <row r="13" spans="1:7" ht="15" thickBot="1" x14ac:dyDescent="0.35">
      <c r="A13" s="48" t="s">
        <v>44</v>
      </c>
      <c r="B13" s="57">
        <v>1061608.6499999999</v>
      </c>
      <c r="C13" s="58">
        <v>0.09</v>
      </c>
      <c r="E13" s="59"/>
      <c r="F13" s="69"/>
    </row>
    <row r="14" spans="1:7" ht="15" thickBot="1" x14ac:dyDescent="0.35">
      <c r="A14" s="47"/>
      <c r="B14" s="60"/>
      <c r="C14" s="58"/>
      <c r="E14" s="59"/>
    </row>
    <row r="15" spans="1:7" ht="15" thickBot="1" x14ac:dyDescent="0.35">
      <c r="A15" s="48" t="s">
        <v>45</v>
      </c>
      <c r="B15" s="57">
        <v>707739.13</v>
      </c>
      <c r="C15" s="58">
        <v>0.06</v>
      </c>
      <c r="E15" s="59">
        <f>+ROUND(B8*C15,2)</f>
        <v>707739.13</v>
      </c>
    </row>
    <row r="16" spans="1:7" ht="15" thickBot="1" x14ac:dyDescent="0.35">
      <c r="A16" s="47"/>
      <c r="B16" s="60"/>
    </row>
    <row r="17" spans="1:6" ht="15" thickBot="1" x14ac:dyDescent="0.35">
      <c r="A17" s="48" t="s">
        <v>46</v>
      </c>
      <c r="B17" s="57">
        <v>13565000</v>
      </c>
      <c r="C17" s="61">
        <f>+B8+B13+B15</f>
        <v>13565000.000000002</v>
      </c>
      <c r="D17" s="52">
        <f>+B17-C17</f>
        <v>0</v>
      </c>
      <c r="E17" s="52">
        <f>+E13+E15+B8</f>
        <v>12503391.350000001</v>
      </c>
    </row>
    <row r="18" spans="1:6" ht="15" thickBot="1" x14ac:dyDescent="0.35">
      <c r="A18" s="47"/>
      <c r="B18" s="62"/>
    </row>
    <row r="19" spans="1:6" x14ac:dyDescent="0.3">
      <c r="A19" s="63" t="s">
        <v>47</v>
      </c>
      <c r="B19" s="92">
        <f>+ROUND(B17*1.21,2)</f>
        <v>16413650</v>
      </c>
    </row>
    <row r="20" spans="1:6" ht="15" thickBot="1" x14ac:dyDescent="0.35">
      <c r="A20" s="64" t="s">
        <v>48</v>
      </c>
      <c r="B20" s="93"/>
      <c r="C20" s="61">
        <f>+B19-B17</f>
        <v>2848650</v>
      </c>
    </row>
    <row r="21" spans="1:6" x14ac:dyDescent="0.3">
      <c r="E21" s="52"/>
    </row>
    <row r="23" spans="1:6" x14ac:dyDescent="0.3">
      <c r="B23">
        <f>+B17*0.21</f>
        <v>2848650</v>
      </c>
    </row>
    <row r="26" spans="1:6" ht="15" thickBot="1" x14ac:dyDescent="0.35">
      <c r="B26" s="65">
        <v>57330</v>
      </c>
      <c r="C26" s="65">
        <v>98280</v>
      </c>
      <c r="D26" s="65">
        <v>105651</v>
      </c>
      <c r="E26" s="66" t="s">
        <v>49</v>
      </c>
      <c r="F26" s="4" t="e">
        <f>+E26+D26</f>
        <v>#VALUE!</v>
      </c>
    </row>
    <row r="27" spans="1:6" x14ac:dyDescent="0.3">
      <c r="B27" s="67" t="s">
        <v>50</v>
      </c>
      <c r="C27"/>
    </row>
    <row r="29" spans="1:6" x14ac:dyDescent="0.3">
      <c r="B29">
        <f>+VALUE(B26)</f>
        <v>57330</v>
      </c>
      <c r="C29">
        <f t="shared" ref="C29:D29" si="0">+VALUE(C26)</f>
        <v>98280</v>
      </c>
      <c r="D29">
        <f t="shared" si="0"/>
        <v>105651</v>
      </c>
      <c r="E29">
        <f>+D29</f>
        <v>105651</v>
      </c>
      <c r="F29" s="68">
        <f>+SUM(B29:E29)</f>
        <v>366912</v>
      </c>
    </row>
  </sheetData>
  <mergeCells count="6">
    <mergeCell ref="B19:B20"/>
    <mergeCell ref="A1:B1"/>
    <mergeCell ref="A2:B2"/>
    <mergeCell ref="B8:B9"/>
    <mergeCell ref="A10:B10"/>
    <mergeCell ref="A11:B1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9E8634-93AB-4B83-B2ED-29A056C16376}">
  <dimension ref="A1:F9"/>
  <sheetViews>
    <sheetView workbookViewId="0">
      <selection activeCell="C5" sqref="C5"/>
    </sheetView>
  </sheetViews>
  <sheetFormatPr baseColWidth="10" defaultRowHeight="14.4" x14ac:dyDescent="0.3"/>
  <cols>
    <col min="6" max="6" width="12.5546875" bestFit="1" customWidth="1"/>
  </cols>
  <sheetData>
    <row r="1" spans="1:6" ht="15" thickBot="1" x14ac:dyDescent="0.35">
      <c r="A1" s="70" t="s">
        <v>51</v>
      </c>
      <c r="B1" s="71">
        <v>2026</v>
      </c>
      <c r="C1" s="71">
        <v>2027</v>
      </c>
      <c r="D1" s="71">
        <v>2028</v>
      </c>
    </row>
    <row r="2" spans="1:6" ht="29.4" thickBot="1" x14ac:dyDescent="0.35">
      <c r="A2" s="70" t="s">
        <v>52</v>
      </c>
      <c r="B2" s="72">
        <v>2086923.076923077</v>
      </c>
      <c r="C2" s="72">
        <v>8347692.307692308</v>
      </c>
      <c r="D2" s="72">
        <v>3130384.6153846155</v>
      </c>
      <c r="F2" s="4">
        <f>+B2+C2+D2</f>
        <v>13565000</v>
      </c>
    </row>
    <row r="3" spans="1:6" ht="15" thickBot="1" x14ac:dyDescent="0.35">
      <c r="A3" s="70" t="s">
        <v>53</v>
      </c>
      <c r="B3" s="100">
        <v>1801</v>
      </c>
      <c r="C3" s="100"/>
      <c r="D3" s="100"/>
    </row>
    <row r="4" spans="1:6" ht="15" thickBot="1" x14ac:dyDescent="0.35">
      <c r="A4" s="70" t="s">
        <v>54</v>
      </c>
      <c r="B4" s="100">
        <v>622224</v>
      </c>
      <c r="C4" s="100"/>
      <c r="D4" s="100"/>
    </row>
    <row r="6" spans="1:6" x14ac:dyDescent="0.3">
      <c r="B6" s="40">
        <v>2</v>
      </c>
      <c r="C6" s="40">
        <v>8</v>
      </c>
      <c r="D6" s="40">
        <v>3</v>
      </c>
    </row>
    <row r="7" spans="1:6" x14ac:dyDescent="0.3">
      <c r="B7">
        <f>+B6/13</f>
        <v>0.15384615384615385</v>
      </c>
      <c r="C7">
        <f t="shared" ref="C7:D7" si="0">+C6/13</f>
        <v>0.61538461538461542</v>
      </c>
      <c r="D7">
        <f t="shared" si="0"/>
        <v>0.23076923076923078</v>
      </c>
    </row>
    <row r="9" spans="1:6" x14ac:dyDescent="0.3">
      <c r="B9">
        <v>13565000</v>
      </c>
    </row>
  </sheetData>
  <mergeCells count="2">
    <mergeCell ref="B3:D3"/>
    <mergeCell ref="B4:D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1</vt:i4>
      </vt:variant>
    </vt:vector>
  </HeadingPairs>
  <TitlesOfParts>
    <vt:vector size="6" baseType="lpstr">
      <vt:lpstr>CERTO</vt:lpstr>
      <vt:lpstr>Notas</vt:lpstr>
      <vt:lpstr>Hoja2</vt:lpstr>
      <vt:lpstr>Hoja3</vt:lpstr>
      <vt:lpstr>Hoja4</vt:lpstr>
      <vt:lpstr>CERTO!Área_de_impresión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2024-10-10T09:50:01Z</dcterms:created>
  <dcterms:modified xsi:type="dcterms:W3CDTF">2025-12-26T11:47:04Z</dcterms:modified>
  <cp:category/>
  <cp:contentStatus/>
</cp:coreProperties>
</file>