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8E449578-8211-4DD0-A71E-CC471E8B84C1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Notas" sheetId="7" r:id="rId2"/>
    <sheet name="Hoja2" sheetId="9" state="hidden" r:id="rId3"/>
    <sheet name="Hoja3" sheetId="10" state="hidden" r:id="rId4"/>
    <sheet name="Hoja4" sheetId="11" state="hidden" r:id="rId5"/>
  </sheets>
  <definedNames>
    <definedName name="_xlnm._FilterDatabase" localSheetId="0" hidden="1">CERTO!$A$11:$K$11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" l="1"/>
  <c r="K20" i="1"/>
  <c r="K18" i="1"/>
  <c r="K16" i="1"/>
  <c r="I22" i="1"/>
  <c r="I20" i="1"/>
  <c r="I18" i="1"/>
  <c r="I16" i="1"/>
  <c r="I14" i="1"/>
  <c r="K14" i="1" l="1"/>
  <c r="G22" i="1" l="1"/>
  <c r="G20" i="1" l="1"/>
  <c r="F2" i="11"/>
  <c r="C7" i="11"/>
  <c r="D7" i="11"/>
  <c r="B7" i="11"/>
  <c r="D29" i="10"/>
  <c r="E29" i="10" s="1"/>
  <c r="C29" i="10"/>
  <c r="F29" i="10" s="1"/>
  <c r="B29" i="10"/>
  <c r="F26" i="10"/>
  <c r="B23" i="10"/>
  <c r="B19" i="10"/>
  <c r="C20" i="10" s="1"/>
  <c r="E15" i="10"/>
  <c r="C17" i="10" l="1"/>
  <c r="D17" i="10" s="1"/>
  <c r="E17" i="10"/>
  <c r="G8" i="10"/>
  <c r="C9" i="10"/>
  <c r="F5" i="10"/>
  <c r="C5" i="9" l="1"/>
  <c r="C7" i="9" s="1"/>
  <c r="D5" i="9" l="1"/>
  <c r="E5" i="9" s="1"/>
  <c r="G16" i="1" l="1"/>
  <c r="G18" i="1"/>
  <c r="G14" i="1"/>
  <c r="D6" i="1" l="1"/>
  <c r="F7" i="1"/>
  <c r="D5" i="1" l="1"/>
  <c r="D4" i="1"/>
  <c r="H6" i="1"/>
  <c r="D7" i="1"/>
  <c r="D8" i="1" s="1"/>
  <c r="D3" i="1" l="1"/>
  <c r="H5" i="1"/>
  <c r="H7" i="1"/>
  <c r="H8" i="1" s="1"/>
  <c r="H4" i="1"/>
  <c r="H3" i="1" l="1"/>
</calcChain>
</file>

<file path=xl/sharedStrings.xml><?xml version="1.0" encoding="utf-8"?>
<sst xmlns="http://schemas.openxmlformats.org/spreadsheetml/2006/main" count="85" uniqueCount="79">
  <si>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</si>
  <si>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</si>
  <si>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</si>
  <si>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</si>
  <si>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</si>
  <si>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Total Beneficio Industrial</t>
  </si>
  <si>
    <t xml:space="preserve">% Gastos Generales </t>
  </si>
  <si>
    <t>Total Gastos Generales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</si>
  <si>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</si>
  <si>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</si>
  <si>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</si>
  <si>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</si>
  <si>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</si>
  <si>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</si>
  <si>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</si>
  <si>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</si>
  <si>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</si>
  <si>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</si>
  <si>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</si>
  <si>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</si>
  <si>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</si>
  <si>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</si>
  <si>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</si>
  <si>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</si>
  <si>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</si>
  <si>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CECOS</t>
  </si>
  <si>
    <r>
      <t xml:space="preserve">% Beneficio Industrial </t>
    </r>
    <r>
      <rPr>
        <sz val="11"/>
        <color theme="1"/>
        <rFont val="Calibri"/>
        <family val="2"/>
        <scheme val="minor"/>
      </rPr>
      <t>(A efectos de este Excel de oferta, se considera 0% de Gastos Generales y Beneficio Industrial ya que el 9% de Gastos Generales y el 6% de Beneficio Industrial correspondientes al desglose del presupuesto de licitación se encuentran incluidos en los precios unitarios).</t>
    </r>
  </si>
  <si>
    <t xml:space="preserve">Columna control precios unitarios </t>
  </si>
  <si>
    <t>VI</t>
  </si>
  <si>
    <t>Levante, desmontaje de equipos, revisión completa, montaje y bajada. Puntos del 4.2 al 4.4 del PPT. Por tren completo</t>
  </si>
  <si>
    <t>Puesta a punto, pruebas dinámicas, protocolos y puesta útil del tren. Punto 4.7 del PPT. Por tren completo.</t>
  </si>
  <si>
    <t>Lote</t>
  </si>
  <si>
    <t>BI (€)</t>
  </si>
  <si>
    <t>IVA (€)</t>
  </si>
  <si>
    <t>PBL (€)</t>
  </si>
  <si>
    <t>COSTE ENDÓGENOS</t>
  </si>
  <si>
    <t>Son los generados por el contrato y están formados por los Costes Directos e Indirectos.</t>
  </si>
  <si>
    <t>Costes Directos (98% del PE)</t>
  </si>
  <si>
    <t>PE</t>
  </si>
  <si>
    <t>Costes Indirectos (2% del PE)</t>
  </si>
  <si>
    <t>Presupuesto de Ejecución (PE):</t>
  </si>
  <si>
    <t>Costes Directos + Costes Indirectos</t>
  </si>
  <si>
    <t>COSTE EXÓGENOS</t>
  </si>
  <si>
    <t>Son los relacionados con las actividades de la empresa y están formados por los gastos de estructura (GG+BI).</t>
  </si>
  <si>
    <t>Gastos Generales (9% PE)</t>
  </si>
  <si>
    <t>Beneficio Industrial (6% PE)</t>
  </si>
  <si>
    <t>Base imponible</t>
  </si>
  <si>
    <t>Presupuesto Base de Licitación</t>
  </si>
  <si>
    <t>(Base imponible + IVA)</t>
  </si>
  <si>
    <r>
      <t>105.651,00</t>
    </r>
    <r>
      <rPr>
        <sz val="8"/>
        <color theme="1"/>
        <rFont val="Calibri"/>
        <family val="2"/>
        <scheme val="minor"/>
      </rPr>
      <t> </t>
    </r>
  </si>
  <si>
    <r>
      <t> </t>
    </r>
    <r>
      <rPr>
        <sz val="10"/>
        <color theme="1"/>
        <rFont val="Calibri"/>
        <family val="2"/>
        <scheme val="minor"/>
      </rPr>
      <t>Revisar suma base imponible</t>
    </r>
  </si>
  <si>
    <t>AÑO</t>
  </si>
  <si>
    <t>IMPORTE PERMITIDO</t>
  </si>
  <si>
    <t>CECO</t>
  </si>
  <si>
    <t>CUENTA</t>
  </si>
  <si>
    <t>Jornadas* para trabajos extraordinarias en las instalaciones del contratista. Punto 4.5 del PPT.</t>
  </si>
  <si>
    <t>*cada jornada equivale a 8 horas de trabajo. Se podrán facturar jornadas parciales. Las jornadas incluyen repuestos no sistemáticos de carácter fungible</t>
  </si>
  <si>
    <t>TREN</t>
  </si>
  <si>
    <t>JOR*</t>
  </si>
  <si>
    <t>2.1</t>
  </si>
  <si>
    <t>2.2</t>
  </si>
  <si>
    <t>2.3</t>
  </si>
  <si>
    <t>2.4</t>
  </si>
  <si>
    <t>2.5</t>
  </si>
  <si>
    <t xml:space="preserve">Lote 2 - Servicios mantenimiento ciclo largo C-9000  6 trenes </t>
  </si>
  <si>
    <t>UC1</t>
  </si>
  <si>
    <t>UC2</t>
  </si>
  <si>
    <t>UC3</t>
  </si>
  <si>
    <t>UC4</t>
  </si>
  <si>
    <t>UC5</t>
  </si>
  <si>
    <t>UNIDAD CERTIFICABLE 1</t>
  </si>
  <si>
    <t>UNIDAD CERTIFICABLE 2</t>
  </si>
  <si>
    <t>UNIDAD CERTIFICABLE 3</t>
  </si>
  <si>
    <t>UNIDAD CERTIFICABLE 4</t>
  </si>
  <si>
    <t>UNIDAD CERTIFICABLE 5</t>
  </si>
  <si>
    <t xml:space="preserve">Conclusión del periodo de 12 meses de soporte local en las instalaciones de Metro de Madrid ante averías y perturbaciones del tren relacionadas  con la RCL </t>
  </si>
  <si>
    <t>Trasporte tren completo incluyendo repuestos. Puntos 4.1 y 4.6 del PPT . Por traslado de ida o de vuelta de tren completo (el transporte se ejecuta por caja o unidad si bien la unidad de certificación es el tren completo MRSSRM). Se incluyen traslado de ida y vuelta de bogies para análisis predictivo de reductoras desde las instalaciones del contratista</t>
  </si>
  <si>
    <t>% Beneficio Industrial ofertado</t>
  </si>
  <si>
    <t>% Gastos Generales ofertados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</si>
</sst>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  <numFmt numFmtId="165" formatCode="_-* #,##0_-;\-* #,##0_-;_-* &quot;-&quot;??_-;_-@_-"/>
    <numFmt numFmtId="166" formatCode="_-* #,##0.000\ &quot;€&quot;_-;\-* #,##0.000\ &quot;€&quot;_-;_-* &quot;-&quot;???\ &quot;€&quot;_-;_-@_-"/>
    <numFmt numFmtId="167" formatCode="0.0%"/>
    <numFmt numFmtId="168" formatCode="0.000"/>
    <numFmt numFmtId="169" formatCode="_-* #,##0.000\ &quot;€&quot;_-;\-* #,##0.000\ &quot;€&quot;_-;_-* &quot;-&quot;??\ &quot;€&quot;_-;_-@_-"/>
    <numFmt numFmtId="170" formatCode="0.000000%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11"/>
      <color theme="1"/>
      <name val="Calibri Light"/>
      <family val="2"/>
      <scheme val="major"/>
    </font>
    <font>
      <sz val="11"/>
      <name val="Calibri"/>
      <family val="2"/>
      <scheme val="minor"/>
    </font>
    <font>
      <b/>
      <sz val="9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1" applyAlignment="1">
      <alignment vertical="center"/>
    </xf>
    <xf numFmtId="0" fontId="5" fillId="0" borderId="0" xfId="1" applyAlignment="1">
      <alignment vertical="center" wrapText="1"/>
    </xf>
    <xf numFmtId="4" fontId="0" fillId="0" borderId="0" xfId="0" applyNumberFormat="1"/>
    <xf numFmtId="49" fontId="11" fillId="0" borderId="0" xfId="0" applyNumberFormat="1" applyFont="1"/>
    <xf numFmtId="0" fontId="10" fillId="0" borderId="0" xfId="0" applyFont="1" applyAlignment="1">
      <alignment horizontal="left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1" applyFont="1" applyAlignment="1">
      <alignment vertical="center"/>
    </xf>
    <xf numFmtId="0" fontId="12" fillId="0" borderId="0" xfId="1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/>
    <xf numFmtId="0" fontId="0" fillId="0" borderId="0" xfId="0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7" fillId="6" borderId="2" xfId="0" applyFont="1" applyFill="1" applyBorder="1" applyAlignment="1">
      <alignment vertical="center" wrapText="1"/>
    </xf>
    <xf numFmtId="44" fontId="18" fillId="0" borderId="7" xfId="0" applyNumberFormat="1" applyFon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vertical="center" wrapText="1"/>
    </xf>
    <xf numFmtId="44" fontId="0" fillId="0" borderId="0" xfId="0" applyNumberFormat="1"/>
    <xf numFmtId="44" fontId="18" fillId="0" borderId="7" xfId="0" applyNumberFormat="1" applyFont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 vertical="center"/>
    </xf>
    <xf numFmtId="44" fontId="18" fillId="0" borderId="2" xfId="0" applyNumberFormat="1" applyFont="1" applyBorder="1" applyAlignment="1">
      <alignment vertical="center" wrapText="1"/>
    </xf>
    <xf numFmtId="167" fontId="0" fillId="0" borderId="0" xfId="0" applyNumberFormat="1" applyAlignment="1">
      <alignment horizontal="center" vertical="center"/>
    </xf>
    <xf numFmtId="168" fontId="0" fillId="0" borderId="0" xfId="0" applyNumberFormat="1"/>
    <xf numFmtId="169" fontId="18" fillId="0" borderId="6" xfId="0" applyNumberFormat="1" applyFont="1" applyBorder="1" applyAlignment="1">
      <alignment vertical="center" wrapText="1"/>
    </xf>
    <xf numFmtId="44" fontId="0" fillId="0" borderId="0" xfId="0" applyNumberFormat="1" applyAlignment="1">
      <alignment horizontal="center" vertical="center"/>
    </xf>
    <xf numFmtId="169" fontId="18" fillId="0" borderId="9" xfId="0" applyNumberFormat="1" applyFont="1" applyBorder="1" applyAlignment="1">
      <alignment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2" fontId="0" fillId="0" borderId="0" xfId="0" applyNumberFormat="1"/>
    <xf numFmtId="170" fontId="0" fillId="0" borderId="0" xfId="4" applyNumberFormat="1" applyFont="1" applyAlignment="1">
      <alignment horizontal="center"/>
    </xf>
    <xf numFmtId="0" fontId="22" fillId="8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9" borderId="0" xfId="0" applyFill="1" applyProtection="1">
      <protection locked="0"/>
    </xf>
    <xf numFmtId="0" fontId="2" fillId="2" borderId="0" xfId="0" applyFont="1" applyFill="1" applyAlignment="1">
      <alignment horizontal="left" vertical="top"/>
    </xf>
    <xf numFmtId="164" fontId="0" fillId="0" borderId="0" xfId="0" applyNumberFormat="1"/>
    <xf numFmtId="49" fontId="4" fillId="3" borderId="8" xfId="0" applyNumberFormat="1" applyFont="1" applyFill="1" applyBorder="1"/>
    <xf numFmtId="3" fontId="3" fillId="0" borderId="3" xfId="0" applyNumberFormat="1" applyFont="1" applyBorder="1"/>
    <xf numFmtId="4" fontId="3" fillId="4" borderId="3" xfId="0" applyNumberFormat="1" applyFont="1" applyFill="1" applyBorder="1"/>
    <xf numFmtId="49" fontId="4" fillId="3" borderId="1" xfId="0" applyNumberFormat="1" applyFont="1" applyFill="1" applyBorder="1" applyAlignment="1">
      <alignment horizontal="left" vertical="center" wrapText="1"/>
    </xf>
    <xf numFmtId="10" fontId="3" fillId="4" borderId="4" xfId="0" quotePrefix="1" applyNumberFormat="1" applyFont="1" applyFill="1" applyBorder="1"/>
    <xf numFmtId="49" fontId="3" fillId="3" borderId="2" xfId="0" applyNumberFormat="1" applyFont="1" applyFill="1" applyBorder="1"/>
    <xf numFmtId="4" fontId="3" fillId="4" borderId="2" xfId="0" applyNumberFormat="1" applyFont="1" applyFill="1" applyBorder="1"/>
    <xf numFmtId="49" fontId="4" fillId="3" borderId="1" xfId="0" applyNumberFormat="1" applyFont="1" applyFill="1" applyBorder="1"/>
    <xf numFmtId="49" fontId="4" fillId="3" borderId="5" xfId="0" applyNumberFormat="1" applyFont="1" applyFill="1" applyBorder="1"/>
    <xf numFmtId="9" fontId="3" fillId="0" borderId="4" xfId="0" quotePrefix="1" applyNumberFormat="1" applyFont="1" applyBorder="1"/>
    <xf numFmtId="4" fontId="4" fillId="3" borderId="5" xfId="0" applyNumberFormat="1" applyFont="1" applyFill="1" applyBorder="1"/>
    <xf numFmtId="9" fontId="3" fillId="4" borderId="4" xfId="0" quotePrefix="1" applyNumberFormat="1" applyFont="1" applyFill="1" applyBorder="1"/>
    <xf numFmtId="4" fontId="4" fillId="4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/>
    </xf>
    <xf numFmtId="165" fontId="14" fillId="0" borderId="0" xfId="3" applyNumberFormat="1" applyFont="1" applyBorder="1" applyAlignment="1" applyProtection="1">
      <alignment horizontal="center" vertical="center"/>
    </xf>
    <xf numFmtId="8" fontId="14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vertical="center"/>
    </xf>
    <xf numFmtId="4" fontId="3" fillId="3" borderId="0" xfId="0" applyNumberFormat="1" applyFont="1" applyFill="1"/>
    <xf numFmtId="0" fontId="8" fillId="0" borderId="0" xfId="0" applyFont="1"/>
    <xf numFmtId="0" fontId="14" fillId="0" borderId="0" xfId="0" applyFont="1"/>
    <xf numFmtId="8" fontId="14" fillId="0" borderId="0" xfId="0" applyNumberFormat="1" applyFont="1"/>
    <xf numFmtId="9" fontId="0" fillId="0" borderId="0" xfId="4" applyFont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9" fontId="0" fillId="0" borderId="0" xfId="0" applyNumberFormat="1" applyAlignment="1">
      <alignment horizontal="center"/>
    </xf>
    <xf numFmtId="4" fontId="3" fillId="4" borderId="2" xfId="0" applyNumberFormat="1" applyFont="1" applyFill="1" applyBorder="1" applyAlignment="1">
      <alignment horizontal="right" vertical="center"/>
    </xf>
    <xf numFmtId="10" fontId="3" fillId="4" borderId="4" xfId="0" quotePrefix="1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left" wrapText="1"/>
    </xf>
    <xf numFmtId="49" fontId="4" fillId="3" borderId="6" xfId="0" applyNumberFormat="1" applyFont="1" applyFill="1" applyBorder="1" applyAlignment="1">
      <alignment horizontal="left" wrapText="1"/>
    </xf>
    <xf numFmtId="49" fontId="4" fillId="3" borderId="7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4" fillId="3" borderId="6" xfId="0" applyNumberFormat="1" applyFont="1" applyFill="1" applyBorder="1" applyAlignment="1">
      <alignment horizontal="left"/>
    </xf>
    <xf numFmtId="49" fontId="4" fillId="3" borderId="7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2" fillId="3" borderId="7" xfId="0" applyNumberFormat="1" applyFont="1" applyFill="1" applyBorder="1" applyAlignment="1">
      <alignment horizontal="left"/>
    </xf>
    <xf numFmtId="169" fontId="17" fillId="7" borderId="3" xfId="0" applyNumberFormat="1" applyFont="1" applyFill="1" applyBorder="1" applyAlignment="1">
      <alignment horizontal="center" vertical="center" wrapText="1"/>
    </xf>
    <xf numFmtId="169" fontId="17" fillId="7" borderId="9" xfId="0" applyNumberFormat="1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vertical="center" wrapText="1"/>
    </xf>
    <xf numFmtId="0" fontId="18" fillId="5" borderId="13" xfId="0" applyFont="1" applyFill="1" applyBorder="1" applyAlignment="1">
      <alignment vertical="center" wrapText="1"/>
    </xf>
    <xf numFmtId="44" fontId="18" fillId="0" borderId="3" xfId="0" applyNumberFormat="1" applyFont="1" applyBorder="1" applyAlignment="1">
      <alignment horizontal="center" vertical="center" wrapText="1"/>
    </xf>
    <xf numFmtId="44" fontId="18" fillId="0" borderId="9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" fontId="4" fillId="3" borderId="1" xfId="0" applyNumberFormat="1" applyFont="1" applyFill="1" applyBorder="1"/>
  </cellXfs>
  <cellStyles count="5">
    <cellStyle name="Millares" xfId="3" builtinId="3"/>
    <cellStyle name="Normal" xfId="0" builtinId="0"/>
    <cellStyle name="Normal 2" xfId="1" xr:uid="{89BAD5E0-8D3D-424F-9A5D-0721A04A9C77}"/>
    <cellStyle name="Normal 2 2" xfId="2" xr:uid="{1B16E551-D58C-48BF-9233-9C9AB21BF8D8}"/>
    <cellStyle name="Porcentaje" xfId="4" builtinId="5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41"/>
  <sheetViews>
    <sheetView tabSelected="1" topLeftCell="B3" zoomScale="55" zoomScaleNormal="55" workbookViewId="0">
      <selection activeCell="H14" sqref="H14"/>
    </sheetView>
  </sheetViews>
  <sheetFormatPr baseColWidth="10" defaultColWidth="11.44140625" defaultRowHeight="14.4" x14ac:dyDescent="0.3"/>
  <cols>
    <col min="1" max="1" width="41.6640625" customWidth="1"/>
    <col min="2" max="2" width="14.44140625" bestFit="1" customWidth="1"/>
    <col min="3" max="3" width="65" bestFit="1" customWidth="1"/>
    <col min="4" max="4" width="19.109375" customWidth="1"/>
    <col min="5" max="5" width="27.77734375" style="3" customWidth="1"/>
    <col min="6" max="6" width="18" style="3" bestFit="1" customWidth="1"/>
    <col min="7" max="7" width="22.5546875" style="47" customWidth="1"/>
    <col min="8" max="8" width="19.6640625" bestFit="1" customWidth="1"/>
    <col min="9" max="9" width="18.6640625" style="3" customWidth="1"/>
    <col min="10" max="10" width="13.88671875" hidden="1" customWidth="1"/>
    <col min="11" max="11" width="52.33203125" customWidth="1"/>
  </cols>
  <sheetData>
    <row r="1" spans="1:11" ht="15" thickBot="1" x14ac:dyDescent="0.35">
      <c r="D1" s="46" t="s">
        <v>0</v>
      </c>
      <c r="H1" s="46" t="s">
        <v>1</v>
      </c>
    </row>
    <row r="2" spans="1:11" ht="15" thickBot="1" x14ac:dyDescent="0.35">
      <c r="A2" s="48" t="s">
        <v>2</v>
      </c>
      <c r="B2" s="49">
        <v>2</v>
      </c>
    </row>
    <row r="3" spans="1:11" ht="15" customHeight="1" thickBot="1" x14ac:dyDescent="0.35">
      <c r="A3" s="85" t="s">
        <v>3</v>
      </c>
      <c r="B3" s="86"/>
      <c r="C3" s="87"/>
      <c r="D3" s="50">
        <f>+D6-D5-D4</f>
        <v>6295200</v>
      </c>
      <c r="E3" s="85" t="s">
        <v>4</v>
      </c>
      <c r="F3" s="86"/>
      <c r="G3" s="87"/>
      <c r="H3" s="50">
        <f>+H6-H5-H4</f>
        <v>0</v>
      </c>
    </row>
    <row r="4" spans="1:11" ht="110.4" customHeight="1" thickBot="1" x14ac:dyDescent="0.35">
      <c r="A4" s="51" t="s">
        <v>26</v>
      </c>
      <c r="B4" s="52">
        <v>0</v>
      </c>
      <c r="C4" s="53" t="s">
        <v>5</v>
      </c>
      <c r="D4" s="54">
        <f>ROUND((B4*(D6/(1+B4+B5))),2)</f>
        <v>0</v>
      </c>
      <c r="E4" s="103" t="s">
        <v>77</v>
      </c>
      <c r="F4" s="82">
        <v>0</v>
      </c>
      <c r="G4" s="53" t="s">
        <v>5</v>
      </c>
      <c r="H4" s="81">
        <f>ROUND((F4*(H6/(1+F4+F5))),2)</f>
        <v>0</v>
      </c>
    </row>
    <row r="5" spans="1:11" ht="80.400000000000006" customHeight="1" thickBot="1" x14ac:dyDescent="0.35">
      <c r="A5" s="55" t="s">
        <v>6</v>
      </c>
      <c r="B5" s="52">
        <v>0</v>
      </c>
      <c r="C5" s="53" t="s">
        <v>7</v>
      </c>
      <c r="D5" s="54">
        <f>ROUND((B5*(D6/(1+B4+B5))),2)</f>
        <v>0</v>
      </c>
      <c r="E5" s="103" t="s">
        <v>78</v>
      </c>
      <c r="F5" s="82">
        <v>0</v>
      </c>
      <c r="G5" s="53" t="s">
        <v>7</v>
      </c>
      <c r="H5" s="81">
        <f>ROUND((F5*(H6/(1+F4+F5))),2)</f>
        <v>0</v>
      </c>
    </row>
    <row r="6" spans="1:11" ht="15" thickBot="1" x14ac:dyDescent="0.35">
      <c r="A6" s="88" t="s">
        <v>8</v>
      </c>
      <c r="B6" s="89"/>
      <c r="C6" s="90"/>
      <c r="D6" s="54">
        <f>SUM(G:G)</f>
        <v>6295200</v>
      </c>
      <c r="E6" s="85" t="s">
        <v>9</v>
      </c>
      <c r="F6" s="86"/>
      <c r="G6" s="87"/>
      <c r="H6" s="54">
        <f>+SUM(I14:I113)</f>
        <v>0</v>
      </c>
      <c r="K6" s="3"/>
    </row>
    <row r="7" spans="1:11" ht="15" thickBot="1" x14ac:dyDescent="0.35">
      <c r="A7" s="56" t="s">
        <v>10</v>
      </c>
      <c r="B7" s="57">
        <v>0.21</v>
      </c>
      <c r="C7" s="53" t="s">
        <v>11</v>
      </c>
      <c r="D7" s="54">
        <f>ROUND($D$6*B7,2)</f>
        <v>1321992</v>
      </c>
      <c r="E7" s="58" t="s">
        <v>10</v>
      </c>
      <c r="F7" s="59">
        <f>B7</f>
        <v>0.21</v>
      </c>
      <c r="G7" s="53" t="s">
        <v>11</v>
      </c>
      <c r="H7" s="54">
        <f>ROUND($H$6*F7,2)</f>
        <v>0</v>
      </c>
    </row>
    <row r="8" spans="1:11" ht="15" thickBot="1" x14ac:dyDescent="0.35">
      <c r="A8" s="91" t="s">
        <v>12</v>
      </c>
      <c r="B8" s="92"/>
      <c r="C8" s="93"/>
      <c r="D8" s="60">
        <f>SUM(D6:D7)</f>
        <v>7617192</v>
      </c>
      <c r="E8" s="91" t="s">
        <v>13</v>
      </c>
      <c r="F8" s="92"/>
      <c r="G8" s="93"/>
      <c r="H8" s="60">
        <f>SUM(H6:H7)</f>
        <v>0</v>
      </c>
    </row>
    <row r="9" spans="1:11" ht="15" thickBot="1" x14ac:dyDescent="0.35"/>
    <row r="10" spans="1:11" ht="15" thickBot="1" x14ac:dyDescent="0.35">
      <c r="A10" s="61"/>
      <c r="F10" s="83" t="s">
        <v>14</v>
      </c>
      <c r="G10" s="84"/>
      <c r="H10" s="83" t="s">
        <v>15</v>
      </c>
      <c r="I10" s="84"/>
    </row>
    <row r="11" spans="1:11" ht="36.6" customHeight="1" x14ac:dyDescent="0.3">
      <c r="A11" s="62" t="s">
        <v>16</v>
      </c>
      <c r="B11" s="62" t="s">
        <v>17</v>
      </c>
      <c r="C11" s="62" t="s">
        <v>18</v>
      </c>
      <c r="D11" s="63" t="s">
        <v>19</v>
      </c>
      <c r="E11" s="64" t="s">
        <v>20</v>
      </c>
      <c r="F11" s="64" t="s">
        <v>21</v>
      </c>
      <c r="G11" s="63" t="s">
        <v>22</v>
      </c>
      <c r="H11" s="63" t="s">
        <v>23</v>
      </c>
      <c r="I11" s="63" t="s">
        <v>24</v>
      </c>
      <c r="J11" s="65" t="s">
        <v>25</v>
      </c>
      <c r="K11" s="66" t="s">
        <v>27</v>
      </c>
    </row>
    <row r="12" spans="1:11" ht="36.6" customHeight="1" x14ac:dyDescent="0.3">
      <c r="A12" s="67">
        <v>2</v>
      </c>
      <c r="B12" s="12">
        <v>6000012550</v>
      </c>
      <c r="C12" s="68" t="s">
        <v>64</v>
      </c>
      <c r="D12" s="63"/>
      <c r="E12" s="64"/>
      <c r="F12" s="64"/>
      <c r="G12" s="63"/>
      <c r="H12" s="63"/>
      <c r="I12" s="63"/>
      <c r="J12" s="65"/>
      <c r="K12" s="66"/>
    </row>
    <row r="13" spans="1:11" ht="49.2" customHeight="1" x14ac:dyDescent="0.3">
      <c r="A13" s="69" t="s">
        <v>59</v>
      </c>
      <c r="B13" t="s">
        <v>65</v>
      </c>
      <c r="C13" t="s">
        <v>70</v>
      </c>
    </row>
    <row r="14" spans="1:11" ht="102.6" customHeight="1" x14ac:dyDescent="0.3">
      <c r="A14" s="69"/>
      <c r="B14" s="12">
        <v>1801</v>
      </c>
      <c r="C14" s="68" t="s">
        <v>76</v>
      </c>
      <c r="D14" s="70" t="s">
        <v>28</v>
      </c>
      <c r="E14" s="71">
        <v>12</v>
      </c>
      <c r="F14" s="72">
        <v>60000</v>
      </c>
      <c r="G14" s="73">
        <f>+F14*E14</f>
        <v>720000</v>
      </c>
      <c r="H14" s="45"/>
      <c r="I14" s="74">
        <f t="shared" ref="I14" si="0">ROUND(E14*H14,2)</f>
        <v>0</v>
      </c>
      <c r="K14" s="75" t="str">
        <f>+IF(H14&gt;F14,"Precio unitario superior al máximo", "")</f>
        <v/>
      </c>
    </row>
    <row r="15" spans="1:11" ht="55.95" customHeight="1" x14ac:dyDescent="0.3">
      <c r="A15" s="69" t="s">
        <v>60</v>
      </c>
      <c r="B15" t="s">
        <v>66</v>
      </c>
      <c r="C15" t="s">
        <v>71</v>
      </c>
    </row>
    <row r="16" spans="1:11" ht="55.95" customHeight="1" x14ac:dyDescent="0.3">
      <c r="A16" s="69"/>
      <c r="B16" s="12">
        <v>1801</v>
      </c>
      <c r="C16" s="68" t="s">
        <v>29</v>
      </c>
      <c r="D16" s="70" t="s">
        <v>57</v>
      </c>
      <c r="E16" s="71">
        <v>6</v>
      </c>
      <c r="F16" s="72">
        <v>724000</v>
      </c>
      <c r="G16" s="73">
        <f>+F16*E16</f>
        <v>4344000</v>
      </c>
      <c r="H16" s="45"/>
      <c r="I16" s="74">
        <f t="shared" ref="I16" si="1">ROUND(E16*H16,2)</f>
        <v>0</v>
      </c>
      <c r="K16" s="75" t="str">
        <f>+IF(H16&gt;F16,"Precio unitario superior al máximo", "")</f>
        <v/>
      </c>
    </row>
    <row r="17" spans="1:11" ht="53.4" customHeight="1" x14ac:dyDescent="0.3">
      <c r="A17" s="69" t="s">
        <v>61</v>
      </c>
      <c r="B17" t="s">
        <v>67</v>
      </c>
      <c r="C17" t="s">
        <v>72</v>
      </c>
    </row>
    <row r="18" spans="1:11" ht="53.4" customHeight="1" x14ac:dyDescent="0.3">
      <c r="A18" s="69"/>
      <c r="B18" s="12">
        <v>1801</v>
      </c>
      <c r="C18" s="68" t="s">
        <v>30</v>
      </c>
      <c r="D18" s="71" t="s">
        <v>57</v>
      </c>
      <c r="E18" s="71">
        <v>6</v>
      </c>
      <c r="F18" s="72">
        <v>147000</v>
      </c>
      <c r="G18" s="73">
        <f>+F18*E18</f>
        <v>882000</v>
      </c>
      <c r="H18" s="45"/>
      <c r="I18" s="74">
        <f t="shared" ref="I18" si="2">ROUND(E18*H18,2)</f>
        <v>0</v>
      </c>
      <c r="K18" s="75" t="str">
        <f>+IF(H18&gt;F18,"Precio unitario superior al máximo", "")</f>
        <v/>
      </c>
    </row>
    <row r="19" spans="1:11" ht="53.4" customHeight="1" x14ac:dyDescent="0.3">
      <c r="A19" s="69" t="s">
        <v>62</v>
      </c>
      <c r="B19" t="s">
        <v>68</v>
      </c>
      <c r="C19" t="s">
        <v>73</v>
      </c>
    </row>
    <row r="20" spans="1:11" ht="53.4" customHeight="1" x14ac:dyDescent="0.3">
      <c r="A20" s="69"/>
      <c r="B20" s="12">
        <v>1801</v>
      </c>
      <c r="C20" s="68" t="s">
        <v>75</v>
      </c>
      <c r="D20" s="71" t="s">
        <v>57</v>
      </c>
      <c r="E20" s="71">
        <v>6</v>
      </c>
      <c r="F20" s="72">
        <v>49000</v>
      </c>
      <c r="G20" s="73">
        <f>+F20*E20</f>
        <v>294000</v>
      </c>
      <c r="H20" s="45"/>
      <c r="I20" s="74">
        <f t="shared" ref="I20" si="3">ROUND(E20*H20,2)</f>
        <v>0</v>
      </c>
      <c r="K20" s="75" t="str">
        <f>+IF(H20&gt;F20,"Precio unitario superior al máximo", "")</f>
        <v/>
      </c>
    </row>
    <row r="21" spans="1:11" ht="36.6" customHeight="1" x14ac:dyDescent="0.3">
      <c r="A21" s="69" t="s">
        <v>63</v>
      </c>
      <c r="B21" t="s">
        <v>69</v>
      </c>
      <c r="C21" t="s">
        <v>74</v>
      </c>
    </row>
    <row r="22" spans="1:11" ht="42" customHeight="1" x14ac:dyDescent="0.3">
      <c r="B22" s="12">
        <v>1801</v>
      </c>
      <c r="C22" s="68" t="s">
        <v>55</v>
      </c>
      <c r="D22" s="12" t="s">
        <v>58</v>
      </c>
      <c r="E22" s="71">
        <v>138</v>
      </c>
      <c r="F22" s="72">
        <v>400</v>
      </c>
      <c r="G22" s="73">
        <f>+F22*E22</f>
        <v>55200</v>
      </c>
      <c r="H22" s="45"/>
      <c r="I22" s="74">
        <f t="shared" ref="I22" si="4">ROUND(E22*H22,2)</f>
        <v>0</v>
      </c>
      <c r="K22" s="75" t="str">
        <f>+IF(H22&gt;F22,"Precio unitario superior al máximo", "")</f>
        <v/>
      </c>
    </row>
    <row r="23" spans="1:11" x14ac:dyDescent="0.3">
      <c r="C23" s="76"/>
      <c r="D23" s="70"/>
      <c r="E23" s="71"/>
      <c r="F23" s="77"/>
      <c r="K23" s="75"/>
    </row>
    <row r="24" spans="1:11" x14ac:dyDescent="0.3">
      <c r="C24" s="76"/>
      <c r="D24" s="70"/>
      <c r="F24" s="77"/>
      <c r="K24" s="75"/>
    </row>
    <row r="25" spans="1:11" x14ac:dyDescent="0.3">
      <c r="C25" s="76"/>
      <c r="E25" s="71"/>
      <c r="F25" s="77"/>
      <c r="K25" s="75"/>
    </row>
    <row r="26" spans="1:11" x14ac:dyDescent="0.3">
      <c r="C26" s="76"/>
      <c r="D26" s="70"/>
      <c r="E26" s="71"/>
      <c r="F26" s="77"/>
      <c r="H26" s="78"/>
      <c r="K26" s="79"/>
    </row>
    <row r="27" spans="1:11" x14ac:dyDescent="0.3">
      <c r="C27" s="76"/>
      <c r="D27" s="70"/>
      <c r="E27" s="71"/>
      <c r="F27" s="77"/>
      <c r="H27" s="78"/>
      <c r="K27" s="79"/>
    </row>
    <row r="28" spans="1:11" x14ac:dyDescent="0.3">
      <c r="C28" s="76"/>
      <c r="D28" s="70"/>
      <c r="E28" s="71"/>
      <c r="F28" s="77"/>
      <c r="H28" s="78"/>
      <c r="K28" s="79"/>
    </row>
    <row r="29" spans="1:11" x14ac:dyDescent="0.3">
      <c r="C29" s="76"/>
      <c r="D29" s="70"/>
      <c r="E29" s="47"/>
      <c r="F29" s="77"/>
      <c r="H29" s="80"/>
      <c r="K29" s="79"/>
    </row>
    <row r="30" spans="1:11" x14ac:dyDescent="0.3">
      <c r="C30" s="76"/>
      <c r="D30" s="70"/>
      <c r="E30" s="47"/>
      <c r="F30" s="77"/>
      <c r="K30" s="75"/>
    </row>
    <row r="31" spans="1:11" x14ac:dyDescent="0.3">
      <c r="C31" s="76"/>
      <c r="D31" s="70"/>
      <c r="E31" s="71"/>
      <c r="F31" s="77"/>
      <c r="K31" s="75"/>
    </row>
    <row r="32" spans="1:11" x14ac:dyDescent="0.3">
      <c r="C32" s="76"/>
      <c r="D32" s="70"/>
      <c r="E32" s="71"/>
      <c r="F32" s="77"/>
      <c r="K32" s="75"/>
    </row>
    <row r="33" spans="3:11" x14ac:dyDescent="0.3">
      <c r="C33" s="76"/>
      <c r="D33" s="70"/>
      <c r="E33" s="71"/>
      <c r="F33" s="77"/>
      <c r="K33" s="75"/>
    </row>
    <row r="34" spans="3:11" x14ac:dyDescent="0.3">
      <c r="C34" s="76"/>
      <c r="D34" s="70"/>
      <c r="E34" s="71"/>
      <c r="F34" s="77"/>
      <c r="K34" s="75"/>
    </row>
    <row r="35" spans="3:11" x14ac:dyDescent="0.3">
      <c r="C35" s="76"/>
      <c r="D35" s="70"/>
      <c r="E35" s="71"/>
      <c r="F35" s="77"/>
      <c r="K35" s="75"/>
    </row>
    <row r="36" spans="3:11" x14ac:dyDescent="0.3">
      <c r="C36" s="76"/>
      <c r="D36" s="70"/>
      <c r="E36" s="71"/>
      <c r="F36" s="77"/>
      <c r="K36" s="75"/>
    </row>
    <row r="37" spans="3:11" x14ac:dyDescent="0.3">
      <c r="C37" s="76"/>
      <c r="D37" s="70"/>
      <c r="E37" s="71"/>
      <c r="F37" s="77"/>
      <c r="K37" s="75"/>
    </row>
    <row r="38" spans="3:11" x14ac:dyDescent="0.3">
      <c r="C38" s="76"/>
      <c r="D38" s="70"/>
      <c r="E38" s="71"/>
      <c r="F38" s="77"/>
      <c r="K38" s="75"/>
    </row>
    <row r="39" spans="3:11" x14ac:dyDescent="0.3">
      <c r="C39" s="76"/>
      <c r="D39" s="70"/>
      <c r="E39" s="71"/>
      <c r="F39" s="77"/>
      <c r="K39" s="75"/>
    </row>
    <row r="40" spans="3:11" x14ac:dyDescent="0.3">
      <c r="C40" s="76"/>
      <c r="D40" s="70"/>
      <c r="E40" s="71"/>
      <c r="F40" s="77"/>
      <c r="K40" s="75"/>
    </row>
    <row r="41" spans="3:11" x14ac:dyDescent="0.3">
      <c r="C41" s="76"/>
      <c r="D41" s="70"/>
      <c r="E41" s="71"/>
      <c r="F41" s="77"/>
      <c r="K41" s="75"/>
    </row>
  </sheetData>
  <sheetProtection algorithmName="SHA-512" hashValue="S2tXW2eMdtQkRTNPYYeeU37jqPr3Pwpa/bawP7XLKQzVUAkL8B/5vQIFrHRegKdj1N8xY1p0hU9D/qwfBh28PA==" saltValue="Iq3S0QySnmGy+873II5SpA==" spinCount="100000" sheet="1" objects="1" scenarios="1"/>
  <autoFilter ref="A11:K11" xr:uid="{8E843515-2B54-4B4E-A8C2-5FF92E5D40AB}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conditionalFormatting sqref="K14 K16 K18 K20 K22:K41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4E4AF-D140-454B-B77D-8321C3C631CC}">
  <dimension ref="A1:B12"/>
  <sheetViews>
    <sheetView workbookViewId="0">
      <selection activeCell="A3" sqref="A3"/>
    </sheetView>
  </sheetViews>
  <sheetFormatPr baseColWidth="10" defaultRowHeight="14.4" x14ac:dyDescent="0.3"/>
  <cols>
    <col min="1" max="1" width="86.109375" style="11" customWidth="1"/>
  </cols>
  <sheetData>
    <row r="1" spans="1:2" ht="36" customHeight="1" x14ac:dyDescent="0.3">
      <c r="A1" s="44" t="s">
        <v>56</v>
      </c>
    </row>
    <row r="3" spans="1:2" x14ac:dyDescent="0.3">
      <c r="A3" s="4"/>
    </row>
    <row r="4" spans="1:2" x14ac:dyDescent="0.3">
      <c r="A4" s="5"/>
      <c r="B4" s="1"/>
    </row>
    <row r="5" spans="1:2" x14ac:dyDescent="0.3">
      <c r="A5" s="6"/>
      <c r="B5" s="2"/>
    </row>
    <row r="6" spans="1:2" x14ac:dyDescent="0.3">
      <c r="A6" s="6"/>
      <c r="B6" s="2"/>
    </row>
    <row r="7" spans="1:2" x14ac:dyDescent="0.3">
      <c r="A7" s="7"/>
    </row>
    <row r="9" spans="1:2" x14ac:dyDescent="0.3">
      <c r="A9" s="8"/>
    </row>
    <row r="10" spans="1:2" x14ac:dyDescent="0.3">
      <c r="A10" s="9"/>
    </row>
    <row r="11" spans="1:2" x14ac:dyDescent="0.3">
      <c r="A11" s="10"/>
    </row>
    <row r="12" spans="1:2" x14ac:dyDescent="0.3">
      <c r="A12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79798-8A00-4190-A039-00FA4DBB12CA}">
  <dimension ref="B3:E7"/>
  <sheetViews>
    <sheetView workbookViewId="0">
      <selection activeCell="C5" sqref="C5"/>
    </sheetView>
  </sheetViews>
  <sheetFormatPr baseColWidth="10" defaultRowHeight="14.4" x14ac:dyDescent="0.3"/>
  <cols>
    <col min="3" max="3" width="12.33203125" bestFit="1" customWidth="1"/>
  </cols>
  <sheetData>
    <row r="3" spans="2:5" ht="15" thickBot="1" x14ac:dyDescent="0.35"/>
    <row r="4" spans="2:5" ht="15" thickBot="1" x14ac:dyDescent="0.35">
      <c r="B4" s="14" t="s">
        <v>31</v>
      </c>
      <c r="C4" s="15" t="s">
        <v>32</v>
      </c>
      <c r="D4" s="15" t="s">
        <v>33</v>
      </c>
      <c r="E4" s="15" t="s">
        <v>34</v>
      </c>
    </row>
    <row r="5" spans="2:5" ht="15" thickBot="1" x14ac:dyDescent="0.35">
      <c r="B5" s="16"/>
      <c r="C5" s="17" t="e">
        <f>+#REF!</f>
        <v>#REF!</v>
      </c>
      <c r="D5" s="17" t="e">
        <f>0.21*C5</f>
        <v>#REF!</v>
      </c>
      <c r="E5" s="17" t="e">
        <f>+C5+D5</f>
        <v>#REF!</v>
      </c>
    </row>
    <row r="7" spans="2:5" x14ac:dyDescent="0.3">
      <c r="C7" s="13" t="e">
        <f>+C5*1.2</f>
        <v>#REF!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6364-E872-4A05-9487-0741C1783BA5}">
  <dimension ref="A1:G29"/>
  <sheetViews>
    <sheetView workbookViewId="0">
      <selection activeCell="C5" sqref="C5"/>
    </sheetView>
  </sheetViews>
  <sheetFormatPr baseColWidth="10" defaultRowHeight="14.4" x14ac:dyDescent="0.3"/>
  <cols>
    <col min="1" max="1" width="33.6640625" customWidth="1"/>
    <col min="2" max="2" width="28.6640625" customWidth="1"/>
    <col min="3" max="3" width="16.5546875" style="12" customWidth="1"/>
    <col min="4" max="4" width="14" customWidth="1"/>
    <col min="5" max="5" width="14.33203125" bestFit="1" customWidth="1"/>
    <col min="6" max="6" width="13.33203125" bestFit="1" customWidth="1"/>
    <col min="7" max="7" width="12.6640625" bestFit="1" customWidth="1"/>
  </cols>
  <sheetData>
    <row r="1" spans="1:7" ht="23.7" customHeight="1" x14ac:dyDescent="0.3">
      <c r="A1" s="96" t="s">
        <v>35</v>
      </c>
      <c r="B1" s="97"/>
    </row>
    <row r="2" spans="1:7" ht="23.7" customHeight="1" thickBot="1" x14ac:dyDescent="0.35">
      <c r="A2" s="98" t="s">
        <v>36</v>
      </c>
      <c r="B2" s="99"/>
    </row>
    <row r="3" spans="1:7" ht="15" thickBot="1" x14ac:dyDescent="0.35">
      <c r="A3" s="18"/>
      <c r="B3" s="18"/>
    </row>
    <row r="4" spans="1:7" ht="15" thickBot="1" x14ac:dyDescent="0.35">
      <c r="A4" s="19" t="s">
        <v>37</v>
      </c>
      <c r="B4" s="20">
        <v>11559739.180000002</v>
      </c>
      <c r="C4" s="21">
        <v>0.98</v>
      </c>
      <c r="D4">
        <v>11559739.180000002</v>
      </c>
    </row>
    <row r="5" spans="1:7" ht="15" thickBot="1" x14ac:dyDescent="0.35">
      <c r="A5" s="18"/>
      <c r="B5" s="22"/>
      <c r="F5" s="23">
        <f>+B4+B6</f>
        <v>11795652.220000001</v>
      </c>
    </row>
    <row r="6" spans="1:7" ht="15" thickBot="1" x14ac:dyDescent="0.35">
      <c r="A6" s="19" t="s">
        <v>39</v>
      </c>
      <c r="B6" s="24">
        <v>235913.04</v>
      </c>
      <c r="C6" s="21">
        <v>0.02</v>
      </c>
      <c r="D6" t="s">
        <v>38</v>
      </c>
    </row>
    <row r="7" spans="1:7" ht="15" thickBot="1" x14ac:dyDescent="0.35">
      <c r="A7" s="18"/>
      <c r="B7" s="22"/>
    </row>
    <row r="8" spans="1:7" x14ac:dyDescent="0.3">
      <c r="A8" s="25" t="s">
        <v>40</v>
      </c>
      <c r="B8" s="100">
        <v>11795652.220000001</v>
      </c>
      <c r="G8" s="23">
        <f>+B6+B4</f>
        <v>11795652.220000001</v>
      </c>
    </row>
    <row r="9" spans="1:7" ht="15" thickBot="1" x14ac:dyDescent="0.35">
      <c r="A9" s="26" t="s">
        <v>41</v>
      </c>
      <c r="B9" s="101"/>
      <c r="C9" s="27">
        <f>+B4+B6</f>
        <v>11795652.220000001</v>
      </c>
      <c r="E9">
        <v>1554870.7152</v>
      </c>
    </row>
    <row r="10" spans="1:7" ht="21.6" customHeight="1" x14ac:dyDescent="0.3">
      <c r="A10" s="96" t="s">
        <v>42</v>
      </c>
      <c r="B10" s="97"/>
    </row>
    <row r="11" spans="1:7" ht="28.2" customHeight="1" thickBot="1" x14ac:dyDescent="0.35">
      <c r="A11" s="98" t="s">
        <v>43</v>
      </c>
      <c r="B11" s="99"/>
    </row>
    <row r="12" spans="1:7" ht="15" thickBot="1" x14ac:dyDescent="0.35">
      <c r="A12" s="18"/>
      <c r="B12" s="18"/>
    </row>
    <row r="13" spans="1:7" ht="15" thickBot="1" x14ac:dyDescent="0.35">
      <c r="A13" s="19" t="s">
        <v>44</v>
      </c>
      <c r="B13" s="28">
        <v>1061608.6499999999</v>
      </c>
      <c r="C13" s="29">
        <v>0.09</v>
      </c>
      <c r="E13" s="30"/>
      <c r="F13" s="40"/>
    </row>
    <row r="14" spans="1:7" ht="15" thickBot="1" x14ac:dyDescent="0.35">
      <c r="A14" s="18"/>
      <c r="B14" s="31"/>
      <c r="C14" s="29"/>
      <c r="E14" s="30"/>
    </row>
    <row r="15" spans="1:7" ht="15" thickBot="1" x14ac:dyDescent="0.35">
      <c r="A15" s="19" t="s">
        <v>45</v>
      </c>
      <c r="B15" s="28">
        <v>707739.13</v>
      </c>
      <c r="C15" s="29">
        <v>0.06</v>
      </c>
      <c r="E15" s="30">
        <f>+ROUND(B8*C15,2)</f>
        <v>707739.13</v>
      </c>
    </row>
    <row r="16" spans="1:7" ht="15" thickBot="1" x14ac:dyDescent="0.35">
      <c r="A16" s="18"/>
      <c r="B16" s="31"/>
    </row>
    <row r="17" spans="1:6" ht="15" thickBot="1" x14ac:dyDescent="0.35">
      <c r="A17" s="19" t="s">
        <v>46</v>
      </c>
      <c r="B17" s="28">
        <v>13565000</v>
      </c>
      <c r="C17" s="32">
        <f>+B8+B13+B15</f>
        <v>13565000.000000002</v>
      </c>
      <c r="D17" s="23">
        <f>+B17-C17</f>
        <v>0</v>
      </c>
      <c r="E17" s="23">
        <f>+E13+E15+B8</f>
        <v>12503391.350000001</v>
      </c>
    </row>
    <row r="18" spans="1:6" ht="15" thickBot="1" x14ac:dyDescent="0.35">
      <c r="A18" s="18"/>
      <c r="B18" s="33"/>
    </row>
    <row r="19" spans="1:6" x14ac:dyDescent="0.3">
      <c r="A19" s="34" t="s">
        <v>47</v>
      </c>
      <c r="B19" s="94">
        <f>+ROUND(B17*1.21,2)</f>
        <v>16413650</v>
      </c>
    </row>
    <row r="20" spans="1:6" ht="15" thickBot="1" x14ac:dyDescent="0.35">
      <c r="A20" s="35" t="s">
        <v>48</v>
      </c>
      <c r="B20" s="95"/>
      <c r="C20" s="32">
        <f>+B19-B17</f>
        <v>2848650</v>
      </c>
    </row>
    <row r="21" spans="1:6" x14ac:dyDescent="0.3">
      <c r="E21" s="23"/>
    </row>
    <row r="23" spans="1:6" x14ac:dyDescent="0.3">
      <c r="B23">
        <f>+B17*0.21</f>
        <v>2848650</v>
      </c>
    </row>
    <row r="26" spans="1:6" ht="15" thickBot="1" x14ac:dyDescent="0.35">
      <c r="B26" s="36">
        <v>57330</v>
      </c>
      <c r="C26" s="36">
        <v>98280</v>
      </c>
      <c r="D26" s="36">
        <v>105651</v>
      </c>
      <c r="E26" s="37" t="s">
        <v>49</v>
      </c>
      <c r="F26" s="3" t="e">
        <f>+E26+D26</f>
        <v>#VALUE!</v>
      </c>
    </row>
    <row r="27" spans="1:6" x14ac:dyDescent="0.3">
      <c r="B27" s="38" t="s">
        <v>50</v>
      </c>
      <c r="C27"/>
    </row>
    <row r="29" spans="1:6" x14ac:dyDescent="0.3">
      <c r="B29">
        <f>+VALUE(B26)</f>
        <v>57330</v>
      </c>
      <c r="C29">
        <f t="shared" ref="C29:D29" si="0">+VALUE(C26)</f>
        <v>98280</v>
      </c>
      <c r="D29">
        <f t="shared" si="0"/>
        <v>105651</v>
      </c>
      <c r="E29">
        <f>+D29</f>
        <v>105651</v>
      </c>
      <c r="F29" s="39">
        <f>+SUM(B29:E29)</f>
        <v>366912</v>
      </c>
    </row>
  </sheetData>
  <mergeCells count="6">
    <mergeCell ref="B19:B20"/>
    <mergeCell ref="A1:B1"/>
    <mergeCell ref="A2:B2"/>
    <mergeCell ref="B8:B9"/>
    <mergeCell ref="A10:B10"/>
    <mergeCell ref="A11:B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E8634-93AB-4B83-B2ED-29A056C16376}">
  <dimension ref="A1:F9"/>
  <sheetViews>
    <sheetView workbookViewId="0">
      <selection activeCell="C5" sqref="C5"/>
    </sheetView>
  </sheetViews>
  <sheetFormatPr baseColWidth="10" defaultRowHeight="14.4" x14ac:dyDescent="0.3"/>
  <cols>
    <col min="6" max="6" width="12.5546875" bestFit="1" customWidth="1"/>
  </cols>
  <sheetData>
    <row r="1" spans="1:6" ht="15" thickBot="1" x14ac:dyDescent="0.35">
      <c r="A1" s="41" t="s">
        <v>51</v>
      </c>
      <c r="B1" s="42">
        <v>2026</v>
      </c>
      <c r="C1" s="42">
        <v>2027</v>
      </c>
      <c r="D1" s="42">
        <v>2028</v>
      </c>
    </row>
    <row r="2" spans="1:6" ht="29.4" thickBot="1" x14ac:dyDescent="0.35">
      <c r="A2" s="41" t="s">
        <v>52</v>
      </c>
      <c r="B2" s="43">
        <v>2086923.076923077</v>
      </c>
      <c r="C2" s="43">
        <v>8347692.307692308</v>
      </c>
      <c r="D2" s="43">
        <v>3130384.6153846155</v>
      </c>
      <c r="F2" s="3">
        <f>+B2+C2+D2</f>
        <v>13565000</v>
      </c>
    </row>
    <row r="3" spans="1:6" ht="15" thickBot="1" x14ac:dyDescent="0.35">
      <c r="A3" s="41" t="s">
        <v>53</v>
      </c>
      <c r="B3" s="102">
        <v>1801</v>
      </c>
      <c r="C3" s="102"/>
      <c r="D3" s="102"/>
    </row>
    <row r="4" spans="1:6" ht="15" thickBot="1" x14ac:dyDescent="0.35">
      <c r="A4" s="41" t="s">
        <v>54</v>
      </c>
      <c r="B4" s="102">
        <v>622224</v>
      </c>
      <c r="C4" s="102"/>
      <c r="D4" s="102"/>
    </row>
    <row r="6" spans="1:6" x14ac:dyDescent="0.3">
      <c r="B6" s="12">
        <v>2</v>
      </c>
      <c r="C6" s="12">
        <v>8</v>
      </c>
      <c r="D6" s="12">
        <v>3</v>
      </c>
    </row>
    <row r="7" spans="1:6" x14ac:dyDescent="0.3">
      <c r="B7">
        <f>+B6/13</f>
        <v>0.15384615384615385</v>
      </c>
      <c r="C7">
        <f t="shared" ref="C7:D7" si="0">+C6/13</f>
        <v>0.61538461538461542</v>
      </c>
      <c r="D7">
        <f t="shared" si="0"/>
        <v>0.23076923076923078</v>
      </c>
    </row>
    <row r="9" spans="1:6" x14ac:dyDescent="0.3">
      <c r="B9">
        <v>13565000</v>
      </c>
    </row>
  </sheetData>
  <mergeCells count="2"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CERTO</vt:lpstr>
      <vt:lpstr>Notas</vt:lpstr>
      <vt:lpstr>Hoja2</vt:lpstr>
      <vt:lpstr>Hoja3</vt:lpstr>
      <vt:lpstr>Hoja4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2024-10-10T09:50:01Z</dcterms:created>
  <dcterms:modified xsi:type="dcterms:W3CDTF">2025-12-26T11:48:42Z</dcterms:modified>
  <cp:category/>
  <cp:contentStatus/>
</cp:coreProperties>
</file>