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0. EXPEDIENTES 2026\2025 - 240 - OP_NEG_SER\2025 - 240 - 9 - PLIEGOS\"/>
    </mc:Choice>
  </mc:AlternateContent>
  <xr:revisionPtr revIDLastSave="0" documentId="8_{B5968AC8-FF51-4526-9EBE-58BE28D81F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memoria económic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1" l="1"/>
  <c r="H21" i="1"/>
  <c r="H19" i="1" l="1"/>
  <c r="H18" i="1"/>
  <c r="H17" i="1"/>
  <c r="H16" i="1"/>
  <c r="H23" i="1" l="1"/>
  <c r="D16" i="1"/>
  <c r="H24" i="1" l="1"/>
  <c r="H25" i="1" s="1"/>
  <c r="M23" i="1"/>
  <c r="M25" i="1" s="1"/>
  <c r="C23" i="1"/>
  <c r="B23" i="1"/>
  <c r="D11" i="1" l="1"/>
  <c r="C24" i="1"/>
  <c r="C25" i="1" s="1"/>
  <c r="B24" i="1"/>
  <c r="B25" i="1" s="1"/>
  <c r="K23" i="1"/>
  <c r="L23" i="1"/>
  <c r="L24" i="1"/>
  <c r="I23" i="1"/>
  <c r="J23" i="1"/>
  <c r="D23" i="1"/>
  <c r="E23" i="1"/>
  <c r="K24" i="1" l="1"/>
  <c r="K25" i="1"/>
  <c r="L25" i="1"/>
  <c r="J24" i="1"/>
  <c r="I24" i="1"/>
  <c r="E24" i="1"/>
  <c r="D24" i="1"/>
  <c r="I25" i="1"/>
  <c r="J25" i="1"/>
  <c r="E25" i="1"/>
  <c r="D25" i="1"/>
  <c r="L17" i="1"/>
  <c r="L18" i="1"/>
  <c r="L19" i="1"/>
  <c r="L21" i="1"/>
  <c r="J17" i="1"/>
  <c r="J18" i="1"/>
  <c r="J19" i="1"/>
  <c r="J21" i="1"/>
  <c r="E17" i="1"/>
  <c r="E18" i="1"/>
  <c r="E19" i="1"/>
  <c r="E20" i="1"/>
  <c r="E21" i="1"/>
  <c r="E16" i="1"/>
  <c r="D17" i="1" l="1"/>
  <c r="D18" i="1"/>
  <c r="D19" i="1"/>
  <c r="D20" i="1"/>
  <c r="D21" i="1"/>
  <c r="K17" i="1"/>
  <c r="K18" i="1"/>
  <c r="K19" i="1"/>
  <c r="K21" i="1"/>
  <c r="I17" i="1"/>
  <c r="I18" i="1"/>
  <c r="I19" i="1"/>
  <c r="I21" i="1"/>
  <c r="J16" i="1"/>
  <c r="L16" i="1" l="1"/>
  <c r="K16" i="1"/>
  <c r="I16" i="1"/>
</calcChain>
</file>

<file path=xl/sharedStrings.xml><?xml version="1.0" encoding="utf-8"?>
<sst xmlns="http://schemas.openxmlformats.org/spreadsheetml/2006/main" count="74" uniqueCount="62">
  <si>
    <t>Identificación del expediente de contratación:</t>
  </si>
  <si>
    <t>Número de expediente</t>
  </si>
  <si>
    <t>Denominación</t>
  </si>
  <si>
    <t>Posición presupuestaria</t>
  </si>
  <si>
    <t>Centro de beneficio</t>
  </si>
  <si>
    <t>Diferencia</t>
  </si>
  <si>
    <t>%</t>
  </si>
  <si>
    <t>euros</t>
  </si>
  <si>
    <t>Euros</t>
  </si>
  <si>
    <t>Variación sobre adjudicacion licitación previa</t>
  </si>
  <si>
    <t>I</t>
  </si>
  <si>
    <t>Concepto de gasto (III)</t>
  </si>
  <si>
    <t>III</t>
  </si>
  <si>
    <t>V</t>
  </si>
  <si>
    <t>Valor adjudicación (IV)</t>
  </si>
  <si>
    <t>Coste nuevos servicios (V)</t>
  </si>
  <si>
    <t>En el caso de que existieran en el nuevo contrato. En caso contrario, la casilla se dejará en blanco</t>
  </si>
  <si>
    <t>Fórmulas a emplear</t>
  </si>
  <si>
    <t>(A)</t>
  </si>
  <si>
    <t>(B)</t>
  </si>
  <si>
    <t>(C)</t>
  </si>
  <si>
    <t>(C)-(A)€</t>
  </si>
  <si>
    <t>(B)/(A)%</t>
  </si>
  <si>
    <t>(B)-(A)€</t>
  </si>
  <si>
    <t>(C)-(B)€</t>
  </si>
  <si>
    <t>Deben recogerse de forma desagregada todos los conceptos de gasto reflejados en el INI</t>
  </si>
  <si>
    <t>(C)/(A)%</t>
  </si>
  <si>
    <t>(C)/(B)%</t>
  </si>
  <si>
    <t>Cuenta contable</t>
  </si>
  <si>
    <t>Anualidades (I)</t>
  </si>
  <si>
    <t>20XX</t>
  </si>
  <si>
    <t>IVA</t>
  </si>
  <si>
    <t>TOTAL GASTOS</t>
  </si>
  <si>
    <t>Importe licitación anual</t>
  </si>
  <si>
    <t>Importe anual</t>
  </si>
  <si>
    <t>Variación sobre licitación previa anual</t>
  </si>
  <si>
    <t>Todos los importes incluyen el IVA más la posible prórroga</t>
  </si>
  <si>
    <t>SUBTOTAL</t>
  </si>
  <si>
    <t>LICITACIÓN PREVIA (II)</t>
  </si>
  <si>
    <t>NUEVA LICITACIÓN (II)</t>
  </si>
  <si>
    <t>Duración (indicar duración inicial + eventual prórroga)</t>
  </si>
  <si>
    <t>Tipo de contrato (indicar si es de Obras, Servicios o Suministros)</t>
  </si>
  <si>
    <t>Importe total (I) (Con prórroga y con IVA)</t>
  </si>
  <si>
    <t>II - IV</t>
  </si>
  <si>
    <t xml:space="preserve">Si el nuevo contrato es inferior a 12 meses, la comparación con el contrato anterior se reducirá al mismo periodo del contrato actual del nuevo INI. </t>
  </si>
  <si>
    <t>En el caso de que la duración sea superior a un año, los valores reflejados se referirán exclusivamente a un periodo de 12 meses, sin prórroga y sin IVA.</t>
  </si>
  <si>
    <t>CONTRATO DE SERVICIOS</t>
  </si>
  <si>
    <t>OPERACIÓN Y MANTENIMIENTO DE LA ESTACIÓN DE TRATAMIENTO DE AGUA POTABLE DEL TAJO, CANAL DE ISABEL II, S.A., M.P.</t>
  </si>
  <si>
    <t>F115001</t>
  </si>
  <si>
    <t>Coste de personal</t>
  </si>
  <si>
    <t>Coste de reactivos</t>
  </si>
  <si>
    <t>Reposición de membranas</t>
  </si>
  <si>
    <t>Actuaciones de mejora</t>
  </si>
  <si>
    <t>Costes Compras</t>
  </si>
  <si>
    <t>Costes Servicios y mtto. Especializados</t>
  </si>
  <si>
    <t>Importe anual (II) (Será igual al importe total de la columna (C))</t>
  </si>
  <si>
    <t xml:space="preserve">Actuaciones de mejora </t>
  </si>
  <si>
    <t>Costes Servicios y mto</t>
  </si>
  <si>
    <t xml:space="preserve"> 2 AÑOS (1 AÑO DE DURACIÓN INICIAL + 1 AÑO PRÓRROGA )</t>
  </si>
  <si>
    <t xml:space="preserve">240/2025  Nota.El presente contrato sustituye al contrato 137/2025, declarado desierto, sin presentar cambio en PBL </t>
  </si>
  <si>
    <t>G/607015/000001</t>
  </si>
  <si>
    <t>Las actuaciones de mejora, en ambos expedientes, se ejecutan en el primer año de contrato, indicándose el importe total en el Anexo para una comparación más realista entre ambos contratos.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</si>
</sst>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0"/>
      <name val="Arial"/>
    </font>
    <font>
      <sz val="8"/>
      <name val="Arial"/>
      <family val="2"/>
    </font>
    <font>
      <sz val="10"/>
      <color rgb="FF0084C9"/>
      <name val="Calibri"/>
      <family val="2"/>
      <scheme val="minor"/>
    </font>
    <font>
      <sz val="8"/>
      <color rgb="FF0084C9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7"/>
      <color rgb="FF0070C0"/>
      <name val="Calibri"/>
      <family val="2"/>
      <scheme val="minor"/>
    </font>
    <font>
      <sz val="7"/>
      <color rgb="FF0084C9"/>
      <name val="Calibri"/>
      <family val="2"/>
      <scheme val="minor"/>
    </font>
    <font>
      <i/>
      <sz val="7"/>
      <color rgb="FF0084C9"/>
      <name val="Calibri"/>
      <family val="2"/>
      <scheme val="minor"/>
    </font>
    <font>
      <sz val="7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7"/>
      <color rgb="FFFF0000"/>
      <name val="Calibri"/>
      <family val="2"/>
      <scheme val="minor"/>
    </font>
    <font>
      <sz val="10"/>
      <name val="Arial"/>
      <family val="2"/>
    </font>
    <font>
      <sz val="7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4C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84C9"/>
      </left>
      <right style="thin">
        <color rgb="FF0084C9"/>
      </right>
      <top style="thin">
        <color rgb="FF0084C9"/>
      </top>
      <bottom/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rgb="FF0084C9"/>
      </left>
      <right style="thin">
        <color rgb="FF0084C9"/>
      </right>
      <top style="thin">
        <color rgb="FF0084C9"/>
      </top>
      <bottom style="thin">
        <color rgb="FF0084C9"/>
      </bottom>
      <diagonal/>
    </border>
    <border>
      <left/>
      <right style="thin">
        <color rgb="FF0084C9"/>
      </right>
      <top style="thin">
        <color rgb="FF0070C0"/>
      </top>
      <bottom/>
      <diagonal/>
    </border>
    <border>
      <left/>
      <right style="thin">
        <color rgb="FF0084C9"/>
      </right>
      <top/>
      <bottom/>
      <diagonal/>
    </border>
    <border>
      <left/>
      <right style="thin">
        <color rgb="FF0084C9"/>
      </right>
      <top/>
      <bottom style="thin">
        <color rgb="FF0070C0"/>
      </bottom>
      <diagonal/>
    </border>
    <border>
      <left style="thin">
        <color rgb="FF0084C9"/>
      </left>
      <right/>
      <top/>
      <bottom/>
      <diagonal/>
    </border>
    <border>
      <left style="thin">
        <color rgb="FF0084C9"/>
      </left>
      <right/>
      <top style="thin">
        <color rgb="FF0084C9"/>
      </top>
      <bottom style="thin">
        <color rgb="FF0084C9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/>
      <top style="thin">
        <color rgb="FF0070C0"/>
      </top>
      <bottom/>
      <diagonal/>
    </border>
    <border>
      <left style="thin">
        <color rgb="FF0084C9"/>
      </left>
      <right/>
      <top/>
      <bottom style="thin">
        <color rgb="FF0084C9"/>
      </bottom>
      <diagonal/>
    </border>
    <border>
      <left/>
      <right style="thin">
        <color rgb="FF0084C9"/>
      </right>
      <top/>
      <bottom style="thin">
        <color rgb="FF0084C9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84C9"/>
      </left>
      <right style="thin">
        <color rgb="FF0084C9"/>
      </right>
      <top/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2" borderId="2" xfId="0" applyFont="1" applyFill="1" applyBorder="1"/>
    <xf numFmtId="0" fontId="7" fillId="3" borderId="2" xfId="0" applyFont="1" applyFill="1" applyBorder="1" applyAlignment="1">
      <alignment horizontal="left" indent="1"/>
    </xf>
    <xf numFmtId="0" fontId="7" fillId="0" borderId="3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8" fillId="0" borderId="0" xfId="0" applyFont="1"/>
    <xf numFmtId="0" fontId="7" fillId="0" borderId="7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9" fillId="3" borderId="2" xfId="0" applyFont="1" applyFill="1" applyBorder="1" applyAlignment="1">
      <alignment horizontal="left" vertical="top"/>
    </xf>
    <xf numFmtId="0" fontId="7" fillId="3" borderId="2" xfId="0" applyFont="1" applyFill="1" applyBorder="1" applyAlignment="1">
      <alignment horizontal="left" indent="1"/>
    </xf>
    <xf numFmtId="0" fontId="10" fillId="0" borderId="2" xfId="0" applyFont="1" applyBorder="1" applyAlignment="1">
      <alignment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3" borderId="2" xfId="0" applyFont="1" applyFill="1" applyBorder="1" applyAlignment="1"/>
    <xf numFmtId="0" fontId="12" fillId="3" borderId="2" xfId="0" applyFont="1" applyFill="1" applyBorder="1" applyAlignment="1"/>
    <xf numFmtId="4" fontId="11" fillId="0" borderId="0" xfId="0" applyNumberFormat="1" applyFont="1"/>
    <xf numFmtId="4" fontId="7" fillId="3" borderId="2" xfId="1" applyNumberFormat="1" applyFont="1" applyFill="1" applyBorder="1" applyAlignment="1"/>
    <xf numFmtId="2" fontId="9" fillId="3" borderId="9" xfId="0" applyNumberFormat="1" applyFont="1" applyFill="1" applyBorder="1" applyAlignment="1">
      <alignment horizontal="right" vertical="top"/>
    </xf>
    <xf numFmtId="2" fontId="9" fillId="0" borderId="9" xfId="1" applyNumberFormat="1" applyFont="1" applyFill="1" applyBorder="1" applyAlignment="1">
      <alignment horizontal="right" vertical="top"/>
    </xf>
    <xf numFmtId="2" fontId="9" fillId="0" borderId="9" xfId="0" applyNumberFormat="1" applyFont="1" applyFill="1" applyBorder="1" applyAlignment="1">
      <alignment horizontal="right" vertical="top"/>
    </xf>
    <xf numFmtId="10" fontId="9" fillId="3" borderId="9" xfId="0" applyNumberFormat="1" applyFont="1" applyFill="1" applyBorder="1" applyAlignment="1">
      <alignment horizontal="right" vertical="top"/>
    </xf>
    <xf numFmtId="10" fontId="9" fillId="0" borderId="9" xfId="0" applyNumberFormat="1" applyFont="1" applyFill="1" applyBorder="1" applyAlignment="1">
      <alignment horizontal="right" vertical="top"/>
    </xf>
    <xf numFmtId="43" fontId="9" fillId="3" borderId="9" xfId="1" applyFont="1" applyFill="1" applyBorder="1" applyAlignment="1">
      <alignment horizontal="right" vertical="top"/>
    </xf>
    <xf numFmtId="43" fontId="9" fillId="0" borderId="9" xfId="1" applyFont="1" applyFill="1" applyBorder="1" applyAlignment="1">
      <alignment horizontal="right" vertical="top"/>
    </xf>
    <xf numFmtId="0" fontId="9" fillId="3" borderId="2" xfId="0" applyFont="1" applyFill="1" applyBorder="1" applyAlignment="1">
      <alignment horizontal="left" indent="1"/>
    </xf>
    <xf numFmtId="2" fontId="9" fillId="3" borderId="14" xfId="0" applyNumberFormat="1" applyFont="1" applyFill="1" applyBorder="1" applyAlignment="1">
      <alignment vertical="top"/>
    </xf>
    <xf numFmtId="43" fontId="9" fillId="3" borderId="16" xfId="1" applyFont="1" applyFill="1" applyBorder="1" applyAlignment="1">
      <alignment horizontal="right" vertical="top"/>
    </xf>
    <xf numFmtId="43" fontId="9" fillId="3" borderId="15" xfId="1" applyFont="1" applyFill="1" applyBorder="1" applyAlignment="1">
      <alignment vertical="top"/>
    </xf>
    <xf numFmtId="43" fontId="9" fillId="3" borderId="9" xfId="1" applyNumberFormat="1" applyFont="1" applyFill="1" applyBorder="1" applyAlignment="1">
      <alignment horizontal="right" vertical="top"/>
    </xf>
    <xf numFmtId="0" fontId="14" fillId="2" borderId="2" xfId="0" applyFont="1" applyFill="1" applyBorder="1"/>
    <xf numFmtId="4" fontId="9" fillId="0" borderId="2" xfId="0" applyNumberFormat="1" applyFont="1" applyBorder="1"/>
    <xf numFmtId="4" fontId="9" fillId="3" borderId="2" xfId="0" applyNumberFormat="1" applyFont="1" applyFill="1" applyBorder="1"/>
    <xf numFmtId="4" fontId="9" fillId="3" borderId="17" xfId="0" applyNumberFormat="1" applyFont="1" applyFill="1" applyBorder="1" applyAlignment="1">
      <alignment horizontal="right" vertical="top"/>
    </xf>
    <xf numFmtId="4" fontId="9" fillId="3" borderId="9" xfId="0" applyNumberFormat="1" applyFont="1" applyFill="1" applyBorder="1" applyAlignment="1">
      <alignment horizontal="right" vertical="top"/>
    </xf>
    <xf numFmtId="4" fontId="9" fillId="0" borderId="9" xfId="0" applyNumberFormat="1" applyFont="1" applyFill="1" applyBorder="1" applyAlignment="1">
      <alignment horizontal="right" vertical="top"/>
    </xf>
    <xf numFmtId="0" fontId="7" fillId="0" borderId="0" xfId="0" applyFont="1"/>
    <xf numFmtId="0" fontId="7" fillId="3" borderId="11" xfId="0" applyFont="1" applyFill="1" applyBorder="1" applyAlignment="1">
      <alignment horizontal="left" vertical="center"/>
    </xf>
    <xf numFmtId="0" fontId="7" fillId="3" borderId="10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10" fillId="0" borderId="2" xfId="0" applyFont="1" applyBorder="1" applyAlignment="1">
      <alignment horizontal="left" vertical="top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top"/>
    </xf>
    <xf numFmtId="0" fontId="5" fillId="2" borderId="0" xfId="0" applyFont="1" applyFill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0084C9"/>
      <color rgb="FF4646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showGridLines="0" tabSelected="1" view="pageLayout" topLeftCell="A3" zoomScale="115" zoomScaleNormal="100" zoomScalePageLayoutView="115" workbookViewId="0">
      <selection activeCell="B2" sqref="B2:M2"/>
    </sheetView>
  </sheetViews>
  <sheetFormatPr baseColWidth="10" defaultColWidth="11.42578125" defaultRowHeight="12.75" x14ac:dyDescent="0.2"/>
  <cols>
    <col min="1" max="1" width="20.28515625" style="1" customWidth="1"/>
    <col min="2" max="2" width="15.85546875" style="1" customWidth="1"/>
    <col min="3" max="3" width="9.5703125" style="1" bestFit="1" customWidth="1"/>
    <col min="4" max="5" width="8.85546875" style="1" customWidth="1"/>
    <col min="6" max="6" width="10.42578125" style="1" customWidth="1"/>
    <col min="7" max="7" width="7.5703125" style="1" bestFit="1" customWidth="1"/>
    <col min="8" max="8" width="8.85546875" style="1" customWidth="1"/>
    <col min="9" max="9" width="9.5703125" style="1" bestFit="1" customWidth="1"/>
    <col min="10" max="10" width="8.85546875" style="1" customWidth="1"/>
    <col min="11" max="11" width="9.42578125" style="1" customWidth="1"/>
    <col min="12" max="12" width="8.85546875" style="1" customWidth="1"/>
    <col min="13" max="13" width="12" style="1" customWidth="1"/>
    <col min="14" max="16384" width="11.42578125" style="1"/>
  </cols>
  <sheetData>
    <row r="1" spans="1:13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x14ac:dyDescent="0.2">
      <c r="A2" s="3" t="s">
        <v>1</v>
      </c>
      <c r="B2" s="55" t="s">
        <v>59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x14ac:dyDescent="0.2">
      <c r="A3" s="3" t="s">
        <v>2</v>
      </c>
      <c r="B3" s="41" t="s">
        <v>47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x14ac:dyDescent="0.2">
      <c r="A4" s="10" t="s">
        <v>41</v>
      </c>
      <c r="B4" s="10"/>
      <c r="C4" s="10"/>
      <c r="D4" s="25" t="s">
        <v>46</v>
      </c>
      <c r="E4" s="10"/>
      <c r="F4" s="10"/>
      <c r="G4" s="10"/>
      <c r="H4" s="10"/>
      <c r="I4" s="10"/>
      <c r="J4" s="10"/>
      <c r="K4" s="10"/>
      <c r="L4" s="10"/>
      <c r="M4" s="10"/>
    </row>
    <row r="5" spans="1:13" x14ac:dyDescent="0.2">
      <c r="A5" s="10" t="s">
        <v>40</v>
      </c>
      <c r="B5" s="11"/>
      <c r="C5" s="11"/>
      <c r="D5" s="11" t="s">
        <v>58</v>
      </c>
      <c r="E5" s="11"/>
      <c r="F5" s="11"/>
      <c r="G5" s="11"/>
      <c r="H5" s="11"/>
      <c r="I5" s="11"/>
      <c r="J5" s="11"/>
      <c r="K5" s="11"/>
      <c r="L5" s="11"/>
      <c r="M5" s="11"/>
    </row>
    <row r="6" spans="1:13" x14ac:dyDescent="0.2">
      <c r="A6" s="3" t="s">
        <v>4</v>
      </c>
      <c r="B6" s="41" t="s">
        <v>48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x14ac:dyDescent="0.2">
      <c r="A7" s="3" t="s">
        <v>3</v>
      </c>
      <c r="B7" s="41" t="s">
        <v>60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x14ac:dyDescent="0.2">
      <c r="A8" s="3" t="s">
        <v>28</v>
      </c>
      <c r="B8" s="41">
        <v>607015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 x14ac:dyDescent="0.2">
      <c r="A9" s="10" t="s">
        <v>42</v>
      </c>
      <c r="B9" s="14"/>
      <c r="C9" s="17">
        <v>1038815.82</v>
      </c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 x14ac:dyDescent="0.2">
      <c r="A10" s="10" t="s">
        <v>29</v>
      </c>
      <c r="B10" s="30">
        <v>2026</v>
      </c>
      <c r="C10" s="31">
        <v>179226.95734792892</v>
      </c>
      <c r="D10" s="30">
        <v>2027</v>
      </c>
      <c r="E10" s="31">
        <f>533663.195374826-0.01</f>
        <v>533663.18537482596</v>
      </c>
      <c r="F10" s="30">
        <v>2028</v>
      </c>
      <c r="G10" s="32">
        <v>325925.66968141741</v>
      </c>
      <c r="H10" s="30">
        <v>2029</v>
      </c>
      <c r="I10" s="31"/>
      <c r="J10" s="30">
        <v>2030</v>
      </c>
      <c r="K10" s="31"/>
      <c r="L10" s="2" t="s">
        <v>30</v>
      </c>
      <c r="M10" s="16"/>
    </row>
    <row r="11" spans="1:13" x14ac:dyDescent="0.2">
      <c r="A11" s="10" t="s">
        <v>55</v>
      </c>
      <c r="B11" s="15"/>
      <c r="C11" s="15"/>
      <c r="D11" s="17">
        <f>H25</f>
        <v>559126.83465099998</v>
      </c>
      <c r="E11" s="15"/>
      <c r="F11" s="15"/>
      <c r="G11" s="15"/>
      <c r="H11" s="15"/>
      <c r="I11" s="15"/>
      <c r="J11" s="15"/>
      <c r="K11" s="15"/>
      <c r="L11" s="15"/>
      <c r="M11" s="15"/>
    </row>
    <row r="12" spans="1:13" x14ac:dyDescent="0.2">
      <c r="A12" s="3"/>
      <c r="B12" s="56" t="s">
        <v>38</v>
      </c>
      <c r="C12" s="56"/>
      <c r="D12" s="56"/>
      <c r="E12" s="56"/>
      <c r="F12" s="47" t="s">
        <v>39</v>
      </c>
      <c r="G12" s="47"/>
      <c r="H12" s="47"/>
      <c r="I12" s="47"/>
      <c r="J12" s="47"/>
      <c r="K12" s="47"/>
      <c r="L12" s="47"/>
      <c r="M12" s="47"/>
    </row>
    <row r="13" spans="1:13" ht="18.75" customHeight="1" x14ac:dyDescent="0.2">
      <c r="A13" s="42" t="s">
        <v>11</v>
      </c>
      <c r="B13" s="58" t="s">
        <v>33</v>
      </c>
      <c r="C13" s="57" t="s">
        <v>14</v>
      </c>
      <c r="D13" s="57"/>
      <c r="E13" s="57"/>
      <c r="F13" s="52" t="s">
        <v>11</v>
      </c>
      <c r="G13" s="43"/>
      <c r="H13" s="45" t="s">
        <v>33</v>
      </c>
      <c r="I13" s="48" t="s">
        <v>35</v>
      </c>
      <c r="J13" s="49"/>
      <c r="K13" s="48" t="s">
        <v>9</v>
      </c>
      <c r="L13" s="49"/>
      <c r="M13" s="45" t="s">
        <v>15</v>
      </c>
    </row>
    <row r="14" spans="1:13" ht="12.75" customHeight="1" x14ac:dyDescent="0.2">
      <c r="A14" s="43"/>
      <c r="B14" s="59"/>
      <c r="C14" s="62" t="s">
        <v>34</v>
      </c>
      <c r="D14" s="61" t="s">
        <v>5</v>
      </c>
      <c r="E14" s="61"/>
      <c r="F14" s="52"/>
      <c r="G14" s="43"/>
      <c r="H14" s="45"/>
      <c r="I14" s="7"/>
      <c r="J14" s="8"/>
      <c r="K14" s="50"/>
      <c r="L14" s="51"/>
      <c r="M14" s="45"/>
    </row>
    <row r="15" spans="1:13" x14ac:dyDescent="0.2">
      <c r="A15" s="44"/>
      <c r="B15" s="60"/>
      <c r="C15" s="63"/>
      <c r="D15" s="4" t="s">
        <v>7</v>
      </c>
      <c r="E15" s="4" t="s">
        <v>6</v>
      </c>
      <c r="F15" s="53"/>
      <c r="G15" s="54"/>
      <c r="H15" s="46"/>
      <c r="I15" s="4" t="s">
        <v>8</v>
      </c>
      <c r="J15" s="4" t="s">
        <v>6</v>
      </c>
      <c r="K15" s="4" t="s">
        <v>8</v>
      </c>
      <c r="L15" s="5" t="s">
        <v>6</v>
      </c>
      <c r="M15" s="46"/>
    </row>
    <row r="16" spans="1:13" x14ac:dyDescent="0.2">
      <c r="A16" s="9" t="s">
        <v>49</v>
      </c>
      <c r="B16" s="27">
        <v>1052791.73</v>
      </c>
      <c r="C16" s="28">
        <v>733482.58</v>
      </c>
      <c r="D16" s="33">
        <f>C16-B16</f>
        <v>-319309.15000000002</v>
      </c>
      <c r="E16" s="21">
        <f>C16/B16</f>
        <v>0.69670245225045602</v>
      </c>
      <c r="F16" s="9" t="s">
        <v>49</v>
      </c>
      <c r="G16" s="9"/>
      <c r="H16" s="29">
        <f>128733.17*1.19</f>
        <v>153192.47229999999</v>
      </c>
      <c r="I16" s="23">
        <f>H16-B16</f>
        <v>-899599.25769999996</v>
      </c>
      <c r="J16" s="21">
        <f>H16/B16</f>
        <v>0.14551071017626629</v>
      </c>
      <c r="K16" s="23">
        <f>H16-C16</f>
        <v>-580290.10769999993</v>
      </c>
      <c r="L16" s="21">
        <f>H16/C16</f>
        <v>0.20885631980516839</v>
      </c>
      <c r="M16" s="20"/>
    </row>
    <row r="17" spans="1:13" x14ac:dyDescent="0.2">
      <c r="A17" s="9" t="s">
        <v>50</v>
      </c>
      <c r="B17" s="27">
        <v>233385.87</v>
      </c>
      <c r="C17" s="28">
        <v>154105.65</v>
      </c>
      <c r="D17" s="33">
        <f t="shared" ref="D17:D21" si="0">C17-B17</f>
        <v>-79280.22</v>
      </c>
      <c r="E17" s="21">
        <f t="shared" ref="E17:E21" si="1">C17/B17</f>
        <v>0.66030411352666718</v>
      </c>
      <c r="F17" s="9" t="s">
        <v>50</v>
      </c>
      <c r="G17" s="9"/>
      <c r="H17" s="29">
        <f>1.19*7030.66</f>
        <v>8366.4853999999996</v>
      </c>
      <c r="I17" s="23">
        <f>H17-B17</f>
        <v>-225019.38459999999</v>
      </c>
      <c r="J17" s="21">
        <f>H17/B17</f>
        <v>3.5848294500433982E-2</v>
      </c>
      <c r="K17" s="23">
        <f>H17-C17</f>
        <v>-145739.16459999999</v>
      </c>
      <c r="L17" s="21">
        <f>H17/C17</f>
        <v>5.4290581818382387E-2</v>
      </c>
      <c r="M17" s="18"/>
    </row>
    <row r="18" spans="1:13" x14ac:dyDescent="0.2">
      <c r="A18" s="9" t="s">
        <v>53</v>
      </c>
      <c r="B18" s="27">
        <v>90287.96</v>
      </c>
      <c r="C18" s="28">
        <v>31951.5</v>
      </c>
      <c r="D18" s="33">
        <f t="shared" si="0"/>
        <v>-58336.460000000006</v>
      </c>
      <c r="E18" s="21">
        <f t="shared" si="1"/>
        <v>0.35388439388817733</v>
      </c>
      <c r="F18" s="9" t="s">
        <v>53</v>
      </c>
      <c r="G18" s="9"/>
      <c r="H18" s="29">
        <f>1.19*16775.64</f>
        <v>19963.011599999998</v>
      </c>
      <c r="I18" s="23">
        <f t="shared" ref="I18:I21" si="2">H18-B18</f>
        <v>-70324.948400000008</v>
      </c>
      <c r="J18" s="21">
        <f t="shared" ref="J18:J21" si="3">H18/B18</f>
        <v>0.22110380608887384</v>
      </c>
      <c r="K18" s="23">
        <f t="shared" ref="K18:K21" si="4">H18-C18</f>
        <v>-11988.488400000002</v>
      </c>
      <c r="L18" s="21">
        <f t="shared" ref="L18:L21" si="5">H18/C18</f>
        <v>0.62479106145251395</v>
      </c>
      <c r="M18" s="18"/>
    </row>
    <row r="19" spans="1:13" x14ac:dyDescent="0.2">
      <c r="A19" s="9" t="s">
        <v>54</v>
      </c>
      <c r="B19" s="27">
        <v>126062.44</v>
      </c>
      <c r="C19" s="28">
        <v>80075.100000000006</v>
      </c>
      <c r="D19" s="33">
        <f t="shared" si="0"/>
        <v>-45987.34</v>
      </c>
      <c r="E19" s="21">
        <f t="shared" si="1"/>
        <v>0.63520188884175177</v>
      </c>
      <c r="F19" s="9" t="s">
        <v>57</v>
      </c>
      <c r="G19" s="9"/>
      <c r="H19" s="29">
        <f>1.19*180601.02</f>
        <v>214915.21379999997</v>
      </c>
      <c r="I19" s="23">
        <f t="shared" si="2"/>
        <v>88852.773799999966</v>
      </c>
      <c r="J19" s="21">
        <f t="shared" si="3"/>
        <v>1.7048314612980675</v>
      </c>
      <c r="K19" s="23">
        <f t="shared" si="4"/>
        <v>134840.11379999996</v>
      </c>
      <c r="L19" s="21">
        <f t="shared" si="5"/>
        <v>2.6839206419973243</v>
      </c>
      <c r="M19" s="18"/>
    </row>
    <row r="20" spans="1:13" x14ac:dyDescent="0.2">
      <c r="A20" s="9" t="s">
        <v>51</v>
      </c>
      <c r="B20" s="27">
        <v>129469.53</v>
      </c>
      <c r="C20" s="28">
        <v>226927.05</v>
      </c>
      <c r="D20" s="33">
        <f t="shared" si="0"/>
        <v>97457.51999999999</v>
      </c>
      <c r="E20" s="21">
        <f t="shared" si="1"/>
        <v>1.7527448350202552</v>
      </c>
      <c r="F20" s="9" t="s">
        <v>51</v>
      </c>
      <c r="G20" s="9"/>
      <c r="H20" s="29"/>
      <c r="I20" s="23"/>
      <c r="J20" s="21"/>
      <c r="K20" s="23"/>
      <c r="L20" s="21"/>
      <c r="M20" s="20"/>
    </row>
    <row r="21" spans="1:13" x14ac:dyDescent="0.2">
      <c r="A21" s="9" t="s">
        <v>52</v>
      </c>
      <c r="B21" s="27">
        <v>143097.91</v>
      </c>
      <c r="C21" s="28">
        <v>100487.76</v>
      </c>
      <c r="D21" s="33">
        <f t="shared" si="0"/>
        <v>-42610.150000000009</v>
      </c>
      <c r="E21" s="21">
        <f t="shared" si="1"/>
        <v>0.70223080127445603</v>
      </c>
      <c r="F21" s="9" t="s">
        <v>56</v>
      </c>
      <c r="G21" s="9"/>
      <c r="H21" s="29">
        <f>1.19*55169</f>
        <v>65651.11</v>
      </c>
      <c r="I21" s="23">
        <f t="shared" si="2"/>
        <v>-77446.8</v>
      </c>
      <c r="J21" s="21">
        <f t="shared" si="3"/>
        <v>0.45878454828585546</v>
      </c>
      <c r="K21" s="23">
        <f t="shared" si="4"/>
        <v>-34836.649999999994</v>
      </c>
      <c r="L21" s="21">
        <f t="shared" si="5"/>
        <v>0.65332444468858697</v>
      </c>
      <c r="M21" s="18"/>
    </row>
    <row r="22" spans="1:13" x14ac:dyDescent="0.2">
      <c r="A22" s="9"/>
      <c r="B22" s="23"/>
      <c r="C22" s="26"/>
      <c r="D22" s="34"/>
      <c r="E22" s="21"/>
      <c r="F22" s="9"/>
      <c r="G22" s="9"/>
      <c r="H22" s="29"/>
      <c r="I22" s="23"/>
      <c r="J22" s="21"/>
      <c r="K22" s="23"/>
      <c r="L22" s="21"/>
      <c r="M22" s="18"/>
    </row>
    <row r="23" spans="1:13" x14ac:dyDescent="0.2">
      <c r="A23" s="3" t="s">
        <v>37</v>
      </c>
      <c r="B23" s="24">
        <f>SUM(B16:B21)</f>
        <v>1775095.44</v>
      </c>
      <c r="C23" s="24">
        <f>SUM(C16:C21)</f>
        <v>1327029.6399999999</v>
      </c>
      <c r="D23" s="34">
        <f t="shared" ref="D23:D25" si="6">C23-B23</f>
        <v>-448065.80000000005</v>
      </c>
      <c r="E23" s="21">
        <f t="shared" ref="E23:E25" si="7">C23/B23</f>
        <v>0.74758213563998566</v>
      </c>
      <c r="F23" s="10" t="s">
        <v>37</v>
      </c>
      <c r="G23" s="10"/>
      <c r="H23" s="24">
        <f>SUM(H16:H22)</f>
        <v>462088.29309999995</v>
      </c>
      <c r="I23" s="23">
        <f t="shared" ref="I23:I25" si="8">H23-B23</f>
        <v>-1313007.1469000001</v>
      </c>
      <c r="J23" s="22">
        <f t="shared" ref="J23:J25" si="9">H23/B23</f>
        <v>0.26031743572052662</v>
      </c>
      <c r="K23" s="23">
        <f t="shared" ref="K23:K25" si="10">H23-C23</f>
        <v>-864941.3469</v>
      </c>
      <c r="L23" s="22">
        <f t="shared" ref="L23:L25" si="11">H23/C23</f>
        <v>0.34821248838119395</v>
      </c>
      <c r="M23" s="19">
        <f>SUM(M16:M20)</f>
        <v>0</v>
      </c>
    </row>
    <row r="24" spans="1:13" x14ac:dyDescent="0.2">
      <c r="A24" s="10" t="s">
        <v>31</v>
      </c>
      <c r="B24" s="23">
        <f>B23*0.21</f>
        <v>372770.04239999998</v>
      </c>
      <c r="C24" s="23">
        <f>C23*0.21</f>
        <v>278676.22439999995</v>
      </c>
      <c r="D24" s="34">
        <f t="shared" si="6"/>
        <v>-94093.818000000028</v>
      </c>
      <c r="E24" s="21">
        <f t="shared" si="7"/>
        <v>0.74758213563998555</v>
      </c>
      <c r="F24" s="10" t="s">
        <v>31</v>
      </c>
      <c r="G24" s="10"/>
      <c r="H24" s="23">
        <f>H23*0.21</f>
        <v>97038.541550999988</v>
      </c>
      <c r="I24" s="23">
        <f t="shared" si="8"/>
        <v>-275731.500849</v>
      </c>
      <c r="J24" s="21">
        <f t="shared" si="9"/>
        <v>0.26031743572052662</v>
      </c>
      <c r="K24" s="23">
        <f t="shared" si="10"/>
        <v>-181637.68284899998</v>
      </c>
      <c r="L24" s="21">
        <f t="shared" si="11"/>
        <v>0.34821248838119395</v>
      </c>
      <c r="M24" s="18"/>
    </row>
    <row r="25" spans="1:13" x14ac:dyDescent="0.2">
      <c r="A25" s="3" t="s">
        <v>32</v>
      </c>
      <c r="B25" s="24">
        <f>B23+B24</f>
        <v>2147865.4824000001</v>
      </c>
      <c r="C25" s="35">
        <f>C23+C24</f>
        <v>1605705.8643999998</v>
      </c>
      <c r="D25" s="34">
        <f t="shared" si="6"/>
        <v>-542159.61800000025</v>
      </c>
      <c r="E25" s="21">
        <f t="shared" si="7"/>
        <v>0.74758213563998555</v>
      </c>
      <c r="F25" s="10" t="s">
        <v>32</v>
      </c>
      <c r="G25" s="10"/>
      <c r="H25" s="24">
        <f>H23+H24</f>
        <v>559126.83465099998</v>
      </c>
      <c r="I25" s="23">
        <f t="shared" si="8"/>
        <v>-1588738.6477490002</v>
      </c>
      <c r="J25" s="22">
        <f t="shared" si="9"/>
        <v>0.26031743572052662</v>
      </c>
      <c r="K25" s="23">
        <f t="shared" si="10"/>
        <v>-1046579.0297489999</v>
      </c>
      <c r="L25" s="22">
        <f t="shared" si="11"/>
        <v>0.34821248838119401</v>
      </c>
      <c r="M25" s="19">
        <f>M23+M24</f>
        <v>0</v>
      </c>
    </row>
    <row r="26" spans="1:13" x14ac:dyDescent="0.2">
      <c r="A26" s="6" t="s">
        <v>17</v>
      </c>
      <c r="B26" s="12" t="s">
        <v>18</v>
      </c>
      <c r="C26" s="12" t="s">
        <v>19</v>
      </c>
      <c r="D26" s="12" t="s">
        <v>23</v>
      </c>
      <c r="E26" s="12" t="s">
        <v>22</v>
      </c>
      <c r="F26" s="12"/>
      <c r="G26" s="13"/>
      <c r="H26" s="12" t="s">
        <v>20</v>
      </c>
      <c r="I26" s="12" t="s">
        <v>21</v>
      </c>
      <c r="J26" s="12" t="s">
        <v>26</v>
      </c>
      <c r="K26" s="12" t="s">
        <v>24</v>
      </c>
      <c r="L26" s="12" t="s">
        <v>27</v>
      </c>
    </row>
    <row r="27" spans="1:13" x14ac:dyDescent="0.2">
      <c r="A27" s="3" t="s">
        <v>10</v>
      </c>
      <c r="B27" s="39" t="s">
        <v>36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</row>
    <row r="28" spans="1:13" x14ac:dyDescent="0.2">
      <c r="A28" s="37" t="s">
        <v>43</v>
      </c>
      <c r="B28" s="39" t="s">
        <v>45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</row>
    <row r="29" spans="1:13" x14ac:dyDescent="0.2">
      <c r="A29" s="38"/>
      <c r="B29" s="39" t="s">
        <v>44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</row>
    <row r="30" spans="1:13" x14ac:dyDescent="0.2">
      <c r="A30" s="3" t="s">
        <v>12</v>
      </c>
      <c r="B30" s="39" t="s">
        <v>25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</row>
    <row r="31" spans="1:13" x14ac:dyDescent="0.2">
      <c r="A31" s="3" t="s">
        <v>13</v>
      </c>
      <c r="B31" s="39" t="s">
        <v>16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</row>
    <row r="32" spans="1:13" x14ac:dyDescent="0.2">
      <c r="B32" s="36" t="s">
        <v>61</v>
      </c>
    </row>
  </sheetData>
  <mergeCells count="24">
    <mergeCell ref="C13:E13"/>
    <mergeCell ref="B13:B15"/>
    <mergeCell ref="D14:E14"/>
    <mergeCell ref="C14:C15"/>
    <mergeCell ref="B31:M31"/>
    <mergeCell ref="B28:M28"/>
    <mergeCell ref="B30:M30"/>
    <mergeCell ref="B27:M27"/>
    <mergeCell ref="A28:A29"/>
    <mergeCell ref="B29:M29"/>
    <mergeCell ref="A1:M1"/>
    <mergeCell ref="B3:M3"/>
    <mergeCell ref="B6:M6"/>
    <mergeCell ref="A13:A15"/>
    <mergeCell ref="H13:H15"/>
    <mergeCell ref="M13:M15"/>
    <mergeCell ref="F12:M12"/>
    <mergeCell ref="K13:L14"/>
    <mergeCell ref="F13:G15"/>
    <mergeCell ref="B7:M7"/>
    <mergeCell ref="B8:M8"/>
    <mergeCell ref="I13:J13"/>
    <mergeCell ref="B2:M2"/>
    <mergeCell ref="B12:E12"/>
  </mergeCells>
  <phoneticPr fontId="1" type="noConversion"/>
  <pageMargins left="0.55118110236220474" right="0.47244094488188981" top="1.6141732283464567" bottom="0.98425196850393704" header="0.59055118110236227" footer="0.47244094488188981"/>
  <pageSetup paperSize="9" orientation="landscape" horizontalDpi="4294967295" verticalDpi="4294967295" r:id="rId1"/>
  <headerFooter scaleWithDoc="0">
    <oddHeader>&amp;L&amp;G&amp;C&amp;"-,Negrita"&amp;K0084C9Anexo al Informe de Necesidad e Idoneidad (INI) de los expedientes de contratación:
comparación de la nueva licitación con la licitación y adjudicación previa</oddHeader>
    <oddFooter>&amp;L&amp;G&amp;R&amp;"-,Normal"&amp;9&amp;K0084C9Página &amp;P de &amp;N</oddFooter>
  </headerFooter>
  <customProperties>
    <customPr name="EpmWorksheetKeyString_GUID" r:id="rId2"/>
  </customProperties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memoria económica</vt:lpstr>
    </vt:vector>
  </TitlesOfParts>
  <Company>Canal de Isabel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 Ferrer, Román</dc:creator>
  <cp:lastModifiedBy>García Francos, Raquel</cp:lastModifiedBy>
  <cp:lastPrinted>2025-06-23T14:07:45Z</cp:lastPrinted>
  <dcterms:created xsi:type="dcterms:W3CDTF">2010-03-01T11:48:19Z</dcterms:created>
  <dcterms:modified xsi:type="dcterms:W3CDTF">2026-01-20T09:40:55Z</dcterms:modified>
</cp:coreProperties>
</file>