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00696098a\Desktop\"/>
    </mc:Choice>
  </mc:AlternateContent>
  <bookViews>
    <workbookView xWindow="-120" yWindow="-120" windowWidth="29040" windowHeight="15720"/>
  </bookViews>
  <sheets>
    <sheet name="PriceList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2" l="1"/>
  <c r="G47" i="2" l="1"/>
</calcChain>
</file>

<file path=xl/sharedStrings.xml><?xml version="1.0" encoding="utf-8"?>
<sst xmlns="http://schemas.openxmlformats.org/spreadsheetml/2006/main" count="93" uniqueCount="47">
  <si>
    <t>Descripción</t>
  </si>
  <si>
    <t>Cantidad</t>
  </si>
  <si>
    <t>Unidad</t>
  </si>
  <si>
    <t>Total Precio de Referencia</t>
  </si>
  <si>
    <t>Comentarios del comprador</t>
  </si>
  <si>
    <t>LOTE</t>
  </si>
  <si>
    <r>
      <t xml:space="preserve">Precio de Referencia </t>
    </r>
    <r>
      <rPr>
        <b/>
        <sz val="10"/>
        <color rgb="FFFF0000"/>
        <rFont val="Verdana"/>
        <family val="2"/>
      </rPr>
      <t>(precio unitario base imponible)</t>
    </r>
  </si>
  <si>
    <t>LECHE UHT ENTERA 1 LITRO</t>
  </si>
  <si>
    <t>LECHE EVAPORADA</t>
  </si>
  <si>
    <t>LITRO</t>
  </si>
  <si>
    <t>LECHE ENTERA MINIBRICK 33 CL</t>
  </si>
  <si>
    <t>33 CL</t>
  </si>
  <si>
    <t>LECHE SIN LACTOSA</t>
  </si>
  <si>
    <t>LECHE UHT DESNATADA 1 LITRO</t>
  </si>
  <si>
    <t>Lista de precios de la oferta                                                   PRODUCTOS LÁCTEOS</t>
  </si>
  <si>
    <t>Lista de precios de la oferta                                                      LECHE</t>
  </si>
  <si>
    <t>MANTEQUILLA 1 KG</t>
  </si>
  <si>
    <t>NATA LÍQUIDA BRICK 1L</t>
  </si>
  <si>
    <t>KILOGRAMO</t>
  </si>
  <si>
    <t>TARRINA</t>
  </si>
  <si>
    <t>Lista de precios de la oferta                                                   YOGURES</t>
  </si>
  <si>
    <t>Lista de precios de la oferta                                                   QUESOS</t>
  </si>
  <si>
    <t>QUESO RALLADO PARA GRATINAR</t>
  </si>
  <si>
    <t>QUESO PARMESANO (CUÑAS)</t>
  </si>
  <si>
    <t>QUESO EN BARRA</t>
  </si>
  <si>
    <t>MANTEQUILLA PORCIONES 10-11 GR</t>
  </si>
  <si>
    <t>PORCIÓN 10-11G</t>
  </si>
  <si>
    <t>MOZZARELLA FRESCA EN PERLAS</t>
  </si>
  <si>
    <t>TOTAL</t>
  </si>
  <si>
    <r>
      <t xml:space="preserve">Cod. Artículo </t>
    </r>
    <r>
      <rPr>
        <b/>
        <sz val="10"/>
        <color rgb="FFFF0000"/>
        <rFont val="Verdana"/>
        <family val="2"/>
      </rPr>
      <t>(NEXUS)</t>
    </r>
  </si>
  <si>
    <t>IVA</t>
  </si>
  <si>
    <t>TOTAL IVA</t>
  </si>
  <si>
    <t>TOTAL CON IVA</t>
  </si>
  <si>
    <t>TOTAL VIA</t>
  </si>
  <si>
    <t>ARROZ CON LECHE TARRINA 125 A 135 GR</t>
  </si>
  <si>
    <t>CUAJADA  TARRINA DE 130 A 140 GR</t>
  </si>
  <si>
    <t>FLAN DE VAINILLA SIN AZUCAR TARRINA DE 90 A 100 GR.</t>
  </si>
  <si>
    <t>FLAN DE VAINILLA TARRINA DE 90 A 100 GR.</t>
  </si>
  <si>
    <t>NATILLAS VAINILLA Y CHOCOLATE  TARRINA  DE 100 GR.</t>
  </si>
  <si>
    <t>YOGUR NATURAL TARRINA DE 120 GR.</t>
  </si>
  <si>
    <t>YOGUR NATURAL DESNATADO TARRINA DE 120 GR.</t>
  </si>
  <si>
    <t>YOGUR SABORES TARRINA DE 120 GR.</t>
  </si>
  <si>
    <t>YOGUR SABORES DESNATADO  TARRINA DE 120 GR.</t>
  </si>
  <si>
    <t>QUESO FRESCO (TARRINA) DE 60 A 70 GR.</t>
  </si>
  <si>
    <t>QUESITOS EN PORCIONES DESNATADOS 15-16 GR.</t>
  </si>
  <si>
    <t>LOTE ÚNICO</t>
  </si>
  <si>
    <t>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</si>
</sst>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,###.00"/>
    <numFmt numFmtId="166" formatCode="#,##0.00\ \€"/>
    <numFmt numFmtId="167" formatCode="0.0000"/>
    <numFmt numFmtId="168" formatCode="#,###"/>
  </numFmts>
  <fonts count="9" x14ac:knownFonts="1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b/>
      <sz val="10"/>
      <color rgb="FFFF0000"/>
      <name val="Verdana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3">
    <xf numFmtId="0" fontId="0" fillId="0" borderId="0"/>
    <xf numFmtId="165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65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  <xf numFmtId="164" fontId="4" fillId="0" borderId="0" applyFont="0" applyFill="0" applyBorder="0" applyAlignment="0" applyProtection="0"/>
  </cellStyleXfs>
  <cellXfs count="46">
    <xf numFmtId="0" fontId="0" fillId="0" borderId="0" xfId="0"/>
    <xf numFmtId="165" fontId="6" fillId="0" borderId="3" xfId="0" applyNumberFormat="1" applyFont="1" applyBorder="1" applyProtection="1">
      <protection locked="0"/>
    </xf>
    <xf numFmtId="165" fontId="7" fillId="0" borderId="3" xfId="0" applyNumberFormat="1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4" fontId="0" fillId="0" borderId="0" xfId="0" applyNumberFormat="1" applyAlignment="1" applyProtection="1">
      <alignment horizontal="left" indent="3"/>
      <protection locked="0"/>
    </xf>
    <xf numFmtId="4" fontId="0" fillId="0" borderId="0" xfId="0" applyNumberFormat="1" applyAlignment="1" applyProtection="1">
      <alignment horizontal="right"/>
      <protection locked="0"/>
    </xf>
    <xf numFmtId="4" fontId="0" fillId="0" borderId="0" xfId="0" applyNumberFormat="1" applyAlignment="1" applyProtection="1">
      <alignment horizontal="right" indent="1"/>
      <protection locked="0"/>
    </xf>
    <xf numFmtId="4" fontId="0" fillId="0" borderId="0" xfId="0" applyNumberForma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8" fillId="0" borderId="1" xfId="0" applyFont="1" applyBorder="1" applyProtection="1"/>
    <xf numFmtId="3" fontId="1" fillId="0" borderId="0" xfId="0" applyNumberFormat="1" applyFont="1" applyProtection="1"/>
    <xf numFmtId="164" fontId="0" fillId="0" borderId="0" xfId="22" applyFont="1" applyProtection="1"/>
    <xf numFmtId="9" fontId="0" fillId="0" borderId="0" xfId="0" applyNumberFormat="1" applyProtection="1"/>
    <xf numFmtId="49" fontId="1" fillId="0" borderId="0" xfId="9" applyProtection="1">
      <alignment horizontal="left" vertical="center"/>
    </xf>
    <xf numFmtId="168" fontId="1" fillId="0" borderId="0" xfId="15" applyNumberFormat="1" applyFont="1" applyProtection="1">
      <alignment horizontal="right" vertical="center"/>
    </xf>
    <xf numFmtId="164" fontId="0" fillId="0" borderId="0" xfId="22" applyFont="1" applyAlignment="1" applyProtection="1">
      <alignment horizontal="right"/>
    </xf>
    <xf numFmtId="3" fontId="1" fillId="0" borderId="0" xfId="15" applyNumberFormat="1" applyFont="1" applyProtection="1">
      <alignment horizontal="right" vertical="center"/>
    </xf>
    <xf numFmtId="165" fontId="1" fillId="0" borderId="0" xfId="15" applyProtection="1">
      <alignment horizontal="right" vertical="center"/>
    </xf>
    <xf numFmtId="0" fontId="0" fillId="0" borderId="0" xfId="1" applyNumberFormat="1" applyFont="1" applyProtection="1"/>
    <xf numFmtId="0" fontId="1" fillId="0" borderId="0" xfId="0" applyFont="1" applyProtection="1"/>
    <xf numFmtId="1" fontId="1" fillId="0" borderId="0" xfId="15" applyNumberFormat="1" applyFont="1" applyProtection="1">
      <alignment horizontal="right" vertical="center"/>
    </xf>
    <xf numFmtId="0" fontId="0" fillId="0" borderId="0" xfId="22" applyNumberFormat="1" applyFont="1" applyAlignment="1" applyProtection="1">
      <alignment horizontal="right"/>
    </xf>
    <xf numFmtId="168" fontId="1" fillId="0" borderId="0" xfId="0" applyNumberFormat="1" applyFont="1" applyProtection="1"/>
    <xf numFmtId="0" fontId="3" fillId="2" borderId="2" xfId="2" applyBorder="1" applyProtection="1">
      <alignment horizontal="left" vertical="center"/>
      <protection locked="0"/>
    </xf>
    <xf numFmtId="0" fontId="0" fillId="6" borderId="0" xfId="0" applyFill="1" applyProtection="1">
      <protection locked="0"/>
    </xf>
    <xf numFmtId="0" fontId="2" fillId="3" borderId="1" xfId="3" applyBorder="1" applyAlignment="1" applyProtection="1">
      <alignment horizontal="center" vertical="center" wrapText="1"/>
      <protection locked="0"/>
    </xf>
    <xf numFmtId="0" fontId="2" fillId="3" borderId="1" xfId="3" applyBorder="1" applyProtection="1">
      <alignment horizontal="center" vertical="center"/>
      <protection locked="0"/>
    </xf>
    <xf numFmtId="0" fontId="2" fillId="3" borderId="4" xfId="3" applyBorder="1" applyAlignment="1" applyProtection="1">
      <alignment horizontal="center" vertical="center" wrapText="1"/>
      <protection locked="0"/>
    </xf>
    <xf numFmtId="3" fontId="1" fillId="0" borderId="0" xfId="15" applyNumberFormat="1" applyProtection="1">
      <alignment horizontal="right" vertical="center"/>
      <protection locked="0"/>
    </xf>
    <xf numFmtId="165" fontId="0" fillId="0" borderId="0" xfId="1" applyFont="1" applyProtection="1">
      <protection locked="0"/>
    </xf>
    <xf numFmtId="2" fontId="0" fillId="0" borderId="0" xfId="0" applyNumberFormat="1" applyAlignment="1" applyProtection="1">
      <protection locked="0"/>
    </xf>
    <xf numFmtId="167" fontId="0" fillId="0" borderId="0" xfId="0" applyNumberFormat="1" applyProtection="1">
      <protection locked="0"/>
    </xf>
    <xf numFmtId="49" fontId="1" fillId="0" borderId="0" xfId="9" applyProtection="1">
      <alignment horizontal="left" vertical="center"/>
      <protection locked="0"/>
    </xf>
    <xf numFmtId="165" fontId="1" fillId="0" borderId="0" xfId="15" applyProtection="1">
      <alignment horizontal="right" vertical="center"/>
      <protection locked="0"/>
    </xf>
    <xf numFmtId="0" fontId="0" fillId="0" borderId="0" xfId="1" applyNumberFormat="1" applyFont="1" applyProtection="1">
      <protection locked="0"/>
    </xf>
    <xf numFmtId="165" fontId="7" fillId="0" borderId="3" xfId="1" applyFont="1" applyBorder="1" applyProtection="1">
      <protection locked="0"/>
    </xf>
    <xf numFmtId="2" fontId="7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Protection="1">
      <protection locked="0"/>
    </xf>
    <xf numFmtId="2" fontId="7" fillId="0" borderId="0" xfId="0" applyNumberFormat="1" applyFon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2" fillId="0" borderId="0" xfId="0" applyFont="1" applyProtection="1">
      <protection locked="0"/>
    </xf>
    <xf numFmtId="14" fontId="0" fillId="0" borderId="0" xfId="0" applyNumberFormat="1" applyProtection="1">
      <protection locked="0"/>
    </xf>
  </cellXfs>
  <cellStyles count="23">
    <cellStyle name="BodyStyle" xfId="9"/>
    <cellStyle name="BodyStyleBold" xfId="10"/>
    <cellStyle name="BodyStyleBoldRight" xfId="11"/>
    <cellStyle name="BodyStyleWithBorder" xfId="17"/>
    <cellStyle name="BorderThinBlack" xfId="21"/>
    <cellStyle name="DateStyle" xfId="13"/>
    <cellStyle name="DateTimeStyle" xfId="14"/>
    <cellStyle name="Decimal" xfId="16"/>
    <cellStyle name="DecimalWithBorder" xfId="20"/>
    <cellStyle name="EuroCurrency" xfId="12"/>
    <cellStyle name="EuroCurrencyWithBorder" xfId="18"/>
    <cellStyle name="HeaderStyle" xfId="3"/>
    <cellStyle name="HeaderSubTop" xfId="7"/>
    <cellStyle name="HeaderSubTopNoBold" xfId="8"/>
    <cellStyle name="HeaderTopBuyer" xfId="4"/>
    <cellStyle name="HeaderTopStyle" xfId="5"/>
    <cellStyle name="HeaderTopStyleAlignRight" xfId="6"/>
    <cellStyle name="MainTitle" xfId="2"/>
    <cellStyle name="Millares" xfId="22" builtinId="3"/>
    <cellStyle name="Moneda" xfId="1" builtinId="4"/>
    <cellStyle name="Normal" xfId="0" builtinId="0"/>
    <cellStyle name="Numeric" xfId="15"/>
    <cellStyle name="NumericWithBorder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workbookViewId="0">
      <selection activeCell="H7" sqref="H7"/>
    </sheetView>
  </sheetViews>
  <sheetFormatPr baseColWidth="10" defaultColWidth="9.140625" defaultRowHeight="12.75" x14ac:dyDescent="0.2"/>
  <cols>
    <col min="1" max="1" width="14.28515625" style="10" customWidth="1"/>
    <col min="2" max="2" width="12.28515625" style="10" customWidth="1"/>
    <col min="3" max="3" width="55.85546875" style="10" customWidth="1"/>
    <col min="4" max="4" width="9.85546875" style="10" customWidth="1"/>
    <col min="5" max="5" width="15.28515625" style="10" customWidth="1"/>
    <col min="6" max="6" width="18.140625" style="10" customWidth="1"/>
    <col min="7" max="7" width="22.5703125" style="10" customWidth="1"/>
    <col min="8" max="8" width="20" style="10" customWidth="1"/>
    <col min="9" max="9" width="14.42578125" style="10" customWidth="1"/>
    <col min="10" max="10" width="16.140625" style="10" customWidth="1"/>
    <col min="11" max="14" width="9.140625" style="10"/>
    <col min="15" max="15" width="10.140625" style="10" bestFit="1" customWidth="1"/>
    <col min="16" max="16384" width="9.140625" style="10"/>
  </cols>
  <sheetData>
    <row r="1" spans="1:12" ht="18" x14ac:dyDescent="0.2">
      <c r="A1" s="27" t="s">
        <v>15</v>
      </c>
      <c r="B1" s="11"/>
      <c r="C1" s="11"/>
      <c r="D1" s="11"/>
      <c r="E1" s="11"/>
      <c r="F1" s="11"/>
      <c r="G1" s="11"/>
      <c r="H1" s="11"/>
      <c r="I1" s="28"/>
      <c r="J1" s="28"/>
    </row>
    <row r="2" spans="1:12" ht="53.25" customHeight="1" x14ac:dyDescent="0.2">
      <c r="A2" s="29" t="s">
        <v>45</v>
      </c>
      <c r="B2" s="29" t="s">
        <v>29</v>
      </c>
      <c r="C2" s="30" t="s">
        <v>0</v>
      </c>
      <c r="D2" s="30" t="s">
        <v>1</v>
      </c>
      <c r="E2" s="30" t="s">
        <v>2</v>
      </c>
      <c r="F2" s="29" t="s">
        <v>6</v>
      </c>
      <c r="G2" s="29" t="s">
        <v>3</v>
      </c>
      <c r="H2" s="29" t="s">
        <v>30</v>
      </c>
      <c r="I2" s="31" t="s">
        <v>31</v>
      </c>
      <c r="J2" s="31" t="s">
        <v>32</v>
      </c>
    </row>
    <row r="3" spans="1:12" ht="17.25" customHeight="1" x14ac:dyDescent="0.2">
      <c r="A3" s="32"/>
      <c r="B3" s="13">
        <v>1200491</v>
      </c>
      <c r="C3" s="12" t="s">
        <v>7</v>
      </c>
      <c r="D3" s="14">
        <v>34000</v>
      </c>
      <c r="E3" s="12" t="s">
        <v>9</v>
      </c>
      <c r="F3" s="15">
        <v>0.95</v>
      </c>
      <c r="G3" s="33"/>
      <c r="H3" s="16">
        <v>0.04</v>
      </c>
      <c r="I3" s="34"/>
      <c r="J3" s="7"/>
      <c r="L3" s="35"/>
    </row>
    <row r="4" spans="1:12" ht="15" x14ac:dyDescent="0.2">
      <c r="A4" s="32"/>
      <c r="B4" s="13">
        <v>1200392</v>
      </c>
      <c r="C4" s="17" t="s">
        <v>13</v>
      </c>
      <c r="D4" s="18">
        <v>28000</v>
      </c>
      <c r="E4" s="12" t="s">
        <v>9</v>
      </c>
      <c r="F4" s="15">
        <v>0.95</v>
      </c>
      <c r="G4" s="33"/>
      <c r="H4" s="16">
        <v>0.04</v>
      </c>
      <c r="I4" s="34"/>
      <c r="J4" s="7"/>
      <c r="L4" s="35"/>
    </row>
    <row r="5" spans="1:12" ht="15" x14ac:dyDescent="0.2">
      <c r="A5" s="32"/>
      <c r="B5" s="13">
        <v>1201396</v>
      </c>
      <c r="C5" s="17" t="s">
        <v>8</v>
      </c>
      <c r="D5" s="18">
        <v>100</v>
      </c>
      <c r="E5" s="12" t="s">
        <v>9</v>
      </c>
      <c r="F5" s="19">
        <v>5</v>
      </c>
      <c r="G5" s="33"/>
      <c r="H5" s="16">
        <v>0.04</v>
      </c>
      <c r="I5" s="34"/>
      <c r="J5" s="7"/>
      <c r="L5" s="35"/>
    </row>
    <row r="6" spans="1:12" ht="15" x14ac:dyDescent="0.2">
      <c r="A6" s="32"/>
      <c r="B6" s="13">
        <v>1200742</v>
      </c>
      <c r="C6" s="17" t="s">
        <v>10</v>
      </c>
      <c r="D6" s="20">
        <v>1000</v>
      </c>
      <c r="E6" s="17" t="s">
        <v>11</v>
      </c>
      <c r="F6" s="19">
        <v>0.6</v>
      </c>
      <c r="G6" s="33"/>
      <c r="H6" s="16">
        <v>0.04</v>
      </c>
      <c r="I6" s="34"/>
      <c r="J6" s="7"/>
      <c r="L6" s="35"/>
    </row>
    <row r="7" spans="1:12" ht="15.75" thickBot="1" x14ac:dyDescent="0.25">
      <c r="A7" s="32"/>
      <c r="B7" s="13">
        <v>1200755</v>
      </c>
      <c r="C7" s="17" t="s">
        <v>12</v>
      </c>
      <c r="D7" s="18">
        <v>2400</v>
      </c>
      <c r="E7" s="17" t="s">
        <v>9</v>
      </c>
      <c r="F7" s="15">
        <v>1.4</v>
      </c>
      <c r="G7" s="33"/>
      <c r="H7" s="16">
        <v>0.04</v>
      </c>
      <c r="I7" s="34"/>
      <c r="J7" s="7"/>
      <c r="L7" s="35"/>
    </row>
    <row r="8" spans="1:12" ht="16.5" thickBot="1" x14ac:dyDescent="0.3">
      <c r="A8" s="32"/>
      <c r="B8" s="12"/>
      <c r="C8" s="17"/>
      <c r="D8" s="21"/>
      <c r="E8" s="17"/>
      <c r="F8" s="22"/>
      <c r="G8" s="39"/>
      <c r="I8" s="40"/>
      <c r="J8" s="39"/>
    </row>
    <row r="9" spans="1:12" x14ac:dyDescent="0.2">
      <c r="A9" s="32"/>
      <c r="B9" s="12"/>
      <c r="C9" s="17"/>
      <c r="D9" s="21"/>
      <c r="E9" s="17"/>
      <c r="F9" s="22"/>
      <c r="G9" s="33"/>
    </row>
    <row r="10" spans="1:12" x14ac:dyDescent="0.2">
      <c r="A10" s="32"/>
      <c r="C10" s="36"/>
      <c r="D10" s="37"/>
      <c r="E10" s="36"/>
      <c r="F10" s="38"/>
      <c r="G10" s="33"/>
      <c r="H10" s="36"/>
    </row>
    <row r="11" spans="1:12" ht="18" x14ac:dyDescent="0.2">
      <c r="A11" s="27" t="s">
        <v>14</v>
      </c>
      <c r="B11" s="11"/>
      <c r="C11" s="11"/>
      <c r="D11" s="11"/>
      <c r="E11" s="11"/>
      <c r="F11" s="11"/>
      <c r="G11" s="11"/>
      <c r="H11" s="11"/>
      <c r="I11" s="28"/>
      <c r="J11" s="28"/>
    </row>
    <row r="12" spans="1:12" ht="51" x14ac:dyDescent="0.2">
      <c r="A12" s="29" t="s">
        <v>5</v>
      </c>
      <c r="B12" s="29" t="s">
        <v>29</v>
      </c>
      <c r="C12" s="30" t="s">
        <v>0</v>
      </c>
      <c r="D12" s="30" t="s">
        <v>1</v>
      </c>
      <c r="E12" s="30" t="s">
        <v>2</v>
      </c>
      <c r="F12" s="29" t="s">
        <v>6</v>
      </c>
      <c r="G12" s="29" t="s">
        <v>3</v>
      </c>
      <c r="H12" s="29" t="s">
        <v>30</v>
      </c>
      <c r="I12" s="31" t="s">
        <v>33</v>
      </c>
      <c r="J12" s="31" t="s">
        <v>32</v>
      </c>
    </row>
    <row r="13" spans="1:12" ht="15" x14ac:dyDescent="0.2">
      <c r="A13" s="32"/>
      <c r="B13" s="13">
        <v>1200345</v>
      </c>
      <c r="C13" s="12" t="s">
        <v>34</v>
      </c>
      <c r="D13" s="23">
        <v>16500</v>
      </c>
      <c r="E13" s="12" t="s">
        <v>19</v>
      </c>
      <c r="F13" s="12">
        <v>0.4</v>
      </c>
      <c r="G13" s="33"/>
      <c r="H13" s="16">
        <v>0.1</v>
      </c>
      <c r="I13" s="34"/>
      <c r="J13" s="6"/>
      <c r="K13" s="5"/>
      <c r="L13" s="35"/>
    </row>
    <row r="14" spans="1:12" ht="15" x14ac:dyDescent="0.2">
      <c r="A14" s="32"/>
      <c r="B14" s="13">
        <v>1200821</v>
      </c>
      <c r="C14" s="17" t="s">
        <v>35</v>
      </c>
      <c r="D14" s="18">
        <v>9000</v>
      </c>
      <c r="E14" s="12" t="s">
        <v>19</v>
      </c>
      <c r="F14" s="12">
        <v>0.6</v>
      </c>
      <c r="G14" s="33"/>
      <c r="H14" s="16">
        <v>0.1</v>
      </c>
      <c r="I14" s="34"/>
      <c r="J14" s="6"/>
      <c r="L14" s="35"/>
    </row>
    <row r="15" spans="1:12" ht="15" x14ac:dyDescent="0.2">
      <c r="A15" s="32"/>
      <c r="B15" s="13">
        <v>1200079</v>
      </c>
      <c r="C15" s="17" t="s">
        <v>37</v>
      </c>
      <c r="D15" s="18">
        <v>27000</v>
      </c>
      <c r="E15" s="12" t="s">
        <v>19</v>
      </c>
      <c r="F15" s="12">
        <v>0.4</v>
      </c>
      <c r="G15" s="33"/>
      <c r="H15" s="16">
        <v>0.1</v>
      </c>
      <c r="I15" s="34"/>
      <c r="J15" s="6"/>
      <c r="L15" s="35"/>
    </row>
    <row r="16" spans="1:12" ht="15" x14ac:dyDescent="0.2">
      <c r="A16" s="32"/>
      <c r="B16" s="13">
        <v>1201333</v>
      </c>
      <c r="C16" s="17" t="s">
        <v>36</v>
      </c>
      <c r="D16" s="18">
        <v>1500</v>
      </c>
      <c r="E16" s="12" t="s">
        <v>19</v>
      </c>
      <c r="F16" s="12">
        <v>0.5</v>
      </c>
      <c r="G16" s="33"/>
      <c r="H16" s="16">
        <v>0.1</v>
      </c>
      <c r="I16" s="34"/>
      <c r="J16" s="6"/>
      <c r="L16" s="35"/>
    </row>
    <row r="17" spans="1:12" ht="15" x14ac:dyDescent="0.2">
      <c r="A17" s="32"/>
      <c r="B17" s="13">
        <v>1200108</v>
      </c>
      <c r="C17" s="17" t="s">
        <v>16</v>
      </c>
      <c r="D17" s="24">
        <v>30</v>
      </c>
      <c r="E17" s="17" t="s">
        <v>18</v>
      </c>
      <c r="F17" s="12">
        <v>12</v>
      </c>
      <c r="G17" s="33"/>
      <c r="H17" s="16">
        <v>0.1</v>
      </c>
      <c r="I17" s="34"/>
      <c r="J17" s="6"/>
      <c r="L17" s="35"/>
    </row>
    <row r="18" spans="1:12" ht="15" x14ac:dyDescent="0.2">
      <c r="A18" s="32"/>
      <c r="B18" s="13">
        <v>1202734</v>
      </c>
      <c r="C18" s="17" t="s">
        <v>25</v>
      </c>
      <c r="D18" s="18">
        <v>180000</v>
      </c>
      <c r="E18" s="17" t="s">
        <v>26</v>
      </c>
      <c r="F18" s="12">
        <v>0.15</v>
      </c>
      <c r="G18" s="33"/>
      <c r="H18" s="16">
        <v>0.1</v>
      </c>
      <c r="I18" s="34"/>
      <c r="J18" s="6"/>
      <c r="L18" s="35"/>
    </row>
    <row r="19" spans="1:12" ht="15" x14ac:dyDescent="0.2">
      <c r="A19" s="32"/>
      <c r="B19" s="13">
        <v>1201064</v>
      </c>
      <c r="C19" s="12" t="s">
        <v>17</v>
      </c>
      <c r="D19" s="23">
        <v>25</v>
      </c>
      <c r="E19" s="12" t="s">
        <v>9</v>
      </c>
      <c r="F19" s="12">
        <v>6</v>
      </c>
      <c r="G19" s="33"/>
      <c r="H19" s="16">
        <v>0.1</v>
      </c>
      <c r="I19" s="34"/>
      <c r="J19" s="6"/>
      <c r="L19" s="35"/>
    </row>
    <row r="20" spans="1:12" ht="15.75" thickBot="1" x14ac:dyDescent="0.25">
      <c r="A20" s="32"/>
      <c r="B20" s="13">
        <v>1200394</v>
      </c>
      <c r="C20" s="12" t="s">
        <v>38</v>
      </c>
      <c r="D20" s="23">
        <v>50000</v>
      </c>
      <c r="E20" s="12" t="s">
        <v>19</v>
      </c>
      <c r="F20" s="12">
        <v>0.4</v>
      </c>
      <c r="G20" s="33"/>
      <c r="H20" s="16">
        <v>0.1</v>
      </c>
      <c r="I20" s="34"/>
      <c r="J20" s="6"/>
      <c r="L20" s="35"/>
    </row>
    <row r="21" spans="1:12" ht="16.5" thickBot="1" x14ac:dyDescent="0.3">
      <c r="G21" s="2"/>
      <c r="I21" s="40"/>
      <c r="J21" s="39"/>
    </row>
    <row r="24" spans="1:12" ht="18" x14ac:dyDescent="0.2">
      <c r="A24" s="27" t="s">
        <v>20</v>
      </c>
      <c r="B24" s="11"/>
      <c r="C24" s="11"/>
      <c r="D24" s="11"/>
      <c r="E24" s="11"/>
      <c r="F24" s="11"/>
      <c r="G24" s="11"/>
      <c r="H24" s="11"/>
      <c r="I24" s="28"/>
      <c r="J24" s="28"/>
    </row>
    <row r="25" spans="1:12" ht="51" x14ac:dyDescent="0.2">
      <c r="A25" s="29" t="s">
        <v>5</v>
      </c>
      <c r="B25" s="29" t="s">
        <v>29</v>
      </c>
      <c r="C25" s="30" t="s">
        <v>0</v>
      </c>
      <c r="D25" s="30" t="s">
        <v>1</v>
      </c>
      <c r="E25" s="30" t="s">
        <v>2</v>
      </c>
      <c r="F25" s="29" t="s">
        <v>6</v>
      </c>
      <c r="G25" s="29" t="s">
        <v>3</v>
      </c>
      <c r="H25" s="29" t="s">
        <v>30</v>
      </c>
      <c r="I25" s="29" t="s">
        <v>31</v>
      </c>
      <c r="J25" s="29" t="s">
        <v>32</v>
      </c>
    </row>
    <row r="26" spans="1:12" ht="15" x14ac:dyDescent="0.2">
      <c r="A26" s="32"/>
      <c r="B26" s="13">
        <v>1200396</v>
      </c>
      <c r="C26" s="12" t="s">
        <v>39</v>
      </c>
      <c r="D26" s="23">
        <v>122000</v>
      </c>
      <c r="E26" s="12" t="s">
        <v>19</v>
      </c>
      <c r="F26" s="12">
        <v>0.25</v>
      </c>
      <c r="G26" s="33"/>
      <c r="H26" s="16">
        <v>0.04</v>
      </c>
      <c r="I26" s="41"/>
      <c r="J26" s="8"/>
    </row>
    <row r="27" spans="1:12" ht="15" x14ac:dyDescent="0.2">
      <c r="A27" s="32"/>
      <c r="B27" s="13">
        <v>1200182</v>
      </c>
      <c r="C27" s="17" t="s">
        <v>40</v>
      </c>
      <c r="D27" s="18">
        <v>8000</v>
      </c>
      <c r="E27" s="12" t="s">
        <v>19</v>
      </c>
      <c r="F27" s="12">
        <v>0.25</v>
      </c>
      <c r="G27" s="33"/>
      <c r="H27" s="16">
        <v>0.04</v>
      </c>
      <c r="I27" s="41"/>
      <c r="J27" s="8"/>
    </row>
    <row r="28" spans="1:12" ht="15" x14ac:dyDescent="0.2">
      <c r="A28" s="32"/>
      <c r="B28" s="13">
        <v>1200397</v>
      </c>
      <c r="C28" s="17" t="s">
        <v>41</v>
      </c>
      <c r="D28" s="18">
        <v>50000</v>
      </c>
      <c r="E28" s="12" t="s">
        <v>19</v>
      </c>
      <c r="F28" s="12">
        <v>0.25</v>
      </c>
      <c r="G28" s="33"/>
      <c r="H28" s="16">
        <v>0.04</v>
      </c>
      <c r="I28" s="41"/>
      <c r="J28" s="8"/>
    </row>
    <row r="29" spans="1:12" ht="15.75" thickBot="1" x14ac:dyDescent="0.25">
      <c r="A29" s="32"/>
      <c r="B29" s="13">
        <v>1200183</v>
      </c>
      <c r="C29" s="17" t="s">
        <v>42</v>
      </c>
      <c r="D29" s="18">
        <v>20000</v>
      </c>
      <c r="E29" s="12" t="s">
        <v>19</v>
      </c>
      <c r="F29" s="12">
        <v>0.25</v>
      </c>
      <c r="G29" s="33"/>
      <c r="H29" s="16">
        <v>0.04</v>
      </c>
      <c r="I29" s="41"/>
      <c r="J29" s="8"/>
    </row>
    <row r="30" spans="1:12" ht="16.5" thickBot="1" x14ac:dyDescent="0.3">
      <c r="G30" s="1"/>
      <c r="I30" s="42"/>
      <c r="J30" s="39"/>
    </row>
    <row r="33" spans="1:10" ht="18" x14ac:dyDescent="0.2">
      <c r="A33" s="27" t="s">
        <v>21</v>
      </c>
      <c r="B33" s="11"/>
      <c r="C33" s="11"/>
      <c r="D33" s="11"/>
      <c r="E33" s="11"/>
      <c r="F33" s="11"/>
      <c r="G33" s="11"/>
      <c r="H33" s="11"/>
      <c r="I33" s="28"/>
      <c r="J33" s="28"/>
    </row>
    <row r="34" spans="1:10" ht="51" x14ac:dyDescent="0.2">
      <c r="A34" s="29" t="s">
        <v>5</v>
      </c>
      <c r="B34" s="29" t="s">
        <v>29</v>
      </c>
      <c r="C34" s="30" t="s">
        <v>0</v>
      </c>
      <c r="D34" s="30" t="s">
        <v>1</v>
      </c>
      <c r="E34" s="30" t="s">
        <v>2</v>
      </c>
      <c r="F34" s="29" t="s">
        <v>6</v>
      </c>
      <c r="G34" s="29" t="s">
        <v>3</v>
      </c>
      <c r="H34" s="29" t="s">
        <v>4</v>
      </c>
      <c r="I34" s="29" t="s">
        <v>31</v>
      </c>
      <c r="J34" s="29" t="s">
        <v>32</v>
      </c>
    </row>
    <row r="35" spans="1:10" ht="15" x14ac:dyDescent="0.2">
      <c r="A35" s="32"/>
      <c r="B35" s="13">
        <v>1200287</v>
      </c>
      <c r="C35" s="12" t="s">
        <v>43</v>
      </c>
      <c r="D35" s="23">
        <v>13800</v>
      </c>
      <c r="E35" s="12" t="s">
        <v>19</v>
      </c>
      <c r="F35" s="12">
        <v>0.7</v>
      </c>
      <c r="G35" s="33"/>
      <c r="H35" s="16">
        <v>0.04</v>
      </c>
      <c r="I35" s="41"/>
      <c r="J35" s="8"/>
    </row>
    <row r="36" spans="1:10" ht="15" x14ac:dyDescent="0.2">
      <c r="A36" s="32"/>
      <c r="B36" s="13">
        <v>1200148</v>
      </c>
      <c r="C36" s="17" t="s">
        <v>22</v>
      </c>
      <c r="D36" s="18">
        <v>100</v>
      </c>
      <c r="E36" s="12" t="s">
        <v>18</v>
      </c>
      <c r="F36" s="12">
        <v>7</v>
      </c>
      <c r="G36" s="33"/>
      <c r="H36" s="16">
        <v>0.04</v>
      </c>
      <c r="I36" s="41"/>
      <c r="J36" s="8"/>
    </row>
    <row r="37" spans="1:10" ht="15" x14ac:dyDescent="0.2">
      <c r="A37" s="32"/>
      <c r="B37" s="13">
        <v>1202522</v>
      </c>
      <c r="C37" s="17" t="s">
        <v>23</v>
      </c>
      <c r="D37" s="18">
        <v>25</v>
      </c>
      <c r="E37" s="12" t="s">
        <v>18</v>
      </c>
      <c r="F37" s="25">
        <v>30</v>
      </c>
      <c r="G37" s="33"/>
      <c r="H37" s="16">
        <v>0.04</v>
      </c>
      <c r="I37" s="41"/>
      <c r="J37" s="8"/>
    </row>
    <row r="38" spans="1:10" ht="15" x14ac:dyDescent="0.2">
      <c r="A38" s="32"/>
      <c r="B38" s="13">
        <v>1202738</v>
      </c>
      <c r="C38" s="17" t="s">
        <v>27</v>
      </c>
      <c r="D38" s="18">
        <v>150</v>
      </c>
      <c r="E38" s="17" t="s">
        <v>18</v>
      </c>
      <c r="F38" s="25">
        <v>15</v>
      </c>
      <c r="G38" s="33"/>
      <c r="H38" s="16">
        <v>0.04</v>
      </c>
      <c r="I38" s="43"/>
      <c r="J38" s="8"/>
    </row>
    <row r="39" spans="1:10" ht="15" x14ac:dyDescent="0.2">
      <c r="A39" s="32"/>
      <c r="B39" s="13">
        <v>1202764</v>
      </c>
      <c r="C39" s="17" t="s">
        <v>24</v>
      </c>
      <c r="D39" s="18">
        <v>2000</v>
      </c>
      <c r="E39" s="17" t="s">
        <v>18</v>
      </c>
      <c r="F39" s="22">
        <v>7</v>
      </c>
      <c r="G39" s="33"/>
      <c r="H39" s="16">
        <v>0.04</v>
      </c>
      <c r="I39" s="43"/>
      <c r="J39" s="8"/>
    </row>
    <row r="40" spans="1:10" ht="15.75" thickBot="1" x14ac:dyDescent="0.25">
      <c r="A40" s="32"/>
      <c r="B40" s="13">
        <v>1200400</v>
      </c>
      <c r="C40" s="12" t="s">
        <v>44</v>
      </c>
      <c r="D40" s="26">
        <v>44000</v>
      </c>
      <c r="E40" s="12" t="s">
        <v>46</v>
      </c>
      <c r="F40" s="12">
        <v>0.2</v>
      </c>
      <c r="G40" s="33"/>
      <c r="H40" s="16">
        <v>0.04</v>
      </c>
      <c r="I40" s="43"/>
      <c r="J40" s="8"/>
    </row>
    <row r="41" spans="1:10" ht="16.5" thickBot="1" x14ac:dyDescent="0.3">
      <c r="G41" s="1"/>
      <c r="I41" s="42"/>
      <c r="J41" s="39"/>
    </row>
    <row r="45" spans="1:10" ht="15.75" x14ac:dyDescent="0.25">
      <c r="F45" s="3" t="s">
        <v>28</v>
      </c>
      <c r="G45" s="4"/>
    </row>
    <row r="46" spans="1:10" ht="15" x14ac:dyDescent="0.2">
      <c r="F46" s="10" t="s">
        <v>31</v>
      </c>
      <c r="G46" s="9">
        <f>I8+I21+I30+I41</f>
        <v>0</v>
      </c>
      <c r="H46" s="41"/>
    </row>
    <row r="47" spans="1:10" ht="15.75" x14ac:dyDescent="0.25">
      <c r="F47" s="3" t="s">
        <v>32</v>
      </c>
      <c r="G47" s="4">
        <f>J8+J21+J30+J41</f>
        <v>0</v>
      </c>
    </row>
    <row r="51" spans="14:15" x14ac:dyDescent="0.2">
      <c r="N51" s="44"/>
      <c r="O51" s="45"/>
    </row>
  </sheetData>
  <sheetProtection algorithmName="SHA-512" hashValue="mgcIFNFZFxM2lvygfryvDb0BI6jISP9blNTzWyup0jJiErMMNvp6Cep6nbVbwDaAOnDvboXLXwUbCcEe+ca/lg==" saltValue="1HKnSq4ZYjmBVHMYntSGDA==" spinCount="100000" sheet="1" objects="1" scenarios="1"/>
  <sortState ref="A3:H8">
    <sortCondition ref="C3"/>
  </sortState>
  <mergeCells count="4">
    <mergeCell ref="A1:H1"/>
    <mergeCell ref="A11:H11"/>
    <mergeCell ref="A24:H24"/>
    <mergeCell ref="A33:H33"/>
  </mergeCells>
  <pageMargins left="0.75" right="0.75" top="1" bottom="1" header="0.5" footer="0.5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Berrendero Izquierdo.Gema</dc:creator>
  <cp:keywords/>
  <dc:description/>
  <cp:lastModifiedBy>Madrid Digital</cp:lastModifiedBy>
  <cp:lastPrinted>2026-03-30T10:05:56Z</cp:lastPrinted>
  <dcterms:created xsi:type="dcterms:W3CDTF">2023-01-12T12:51:33Z</dcterms:created>
  <dcterms:modified xsi:type="dcterms:W3CDTF">2026-04-28T06:07:47Z</dcterms:modified>
  <cp:category/>
</cp:coreProperties>
</file>