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filterPrivacy="1" defaultThemeVersion="124226"/>
  <xr:revisionPtr revIDLastSave="0" documentId="13_ncr:1_{20EA1081-B7F5-4768-8B5C-18EAE7A1C625}" xr6:coauthVersionLast="47" xr6:coauthVersionMax="47" xr10:uidLastSave="{00000000-0000-0000-0000-000000000000}"/>
  <bookViews>
    <workbookView xWindow="-28920" yWindow="-120" windowWidth="29040" windowHeight="15720" xr2:uid="{00000000-000D-0000-FFFF-FFFF00000000}"/>
  </bookViews>
  <sheets>
    <sheet name="ANEXO III"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3" i="1" l="1"/>
  <c r="H3" i="1"/>
  <c r="H4" i="1"/>
  <c r="H5" i="1"/>
  <c r="H6" i="1"/>
  <c r="H7" i="1"/>
  <c r="H8" i="1"/>
  <c r="H9" i="1"/>
  <c r="H10" i="1"/>
  <c r="H11" i="1"/>
  <c r="H12" i="1"/>
  <c r="H13" i="1"/>
  <c r="H14" i="1"/>
  <c r="H15" i="1"/>
  <c r="H16" i="1"/>
  <c r="H17" i="1"/>
  <c r="H18" i="1"/>
  <c r="H19" i="1"/>
  <c r="H20" i="1"/>
  <c r="H21" i="1"/>
  <c r="H22" i="1"/>
  <c r="H2" i="1"/>
  <c r="H24" i="1" l="1"/>
  <c r="H25" i="1" s="1"/>
  <c r="H26" i="1" s="1"/>
</calcChain>
</file>

<file path=xl/sharedStrings.xml><?xml version="1.0" encoding="utf-8"?>
<sst xmlns="http://schemas.openxmlformats.org/spreadsheetml/2006/main" count="54" uniqueCount="33">
  <si>
    <t>DENOMINACIÓN</t>
  </si>
  <si>
    <t>PRECIO OFERTADO (*)</t>
  </si>
  <si>
    <t>VALOR OFERTADO</t>
  </si>
  <si>
    <t>UN</t>
  </si>
  <si>
    <t>REF. INTERNA DE METRO</t>
  </si>
  <si>
    <t>IMPORTE TOTAL (SIN IVA)</t>
  </si>
  <si>
    <t>IMPORTE DEL IVA</t>
  </si>
  <si>
    <t>IMPORTE TOTAL OFERTADO CON IVA</t>
  </si>
  <si>
    <t>BASE COMPLETA             COD.2M49200N02</t>
  </si>
  <si>
    <t>KIT GIRATORIO FA 404      COD.2M49200N21</t>
  </si>
  <si>
    <t>GUIAS DESPLAZAMIENTO FA 404   2M49200N22</t>
  </si>
  <si>
    <t>KIT PALANCA DESBLOQUEO FA 404 2M49200N25</t>
  </si>
  <si>
    <t>KIT SECTOR DELANTERO</t>
  </si>
  <si>
    <t>KIT PIEZA CREMALLERA DE ASIENTO</t>
  </si>
  <si>
    <t>KIT GUIA DE BOLAS 170 mm</t>
  </si>
  <si>
    <t>KIT PERNO 6KT19-9 Z.B.+TAPAS</t>
  </si>
  <si>
    <t>KIT MUELLE ACCIONAMIENTO RESPALDO</t>
  </si>
  <si>
    <t>KIT MUELLE CORREDERA</t>
  </si>
  <si>
    <t>KIT BASE ASIENTO</t>
  </si>
  <si>
    <t>KIT MEC REG. ALT. S/GUIAS</t>
  </si>
  <si>
    <t>KIT DE PEDALES ASIENTO</t>
  </si>
  <si>
    <t>KIT REEMPLAZO MUELLES RESPALDO ASIENTO</t>
  </si>
  <si>
    <t>KIT PALANCA DESBLOQUEO ASIENTO</t>
  </si>
  <si>
    <t>KIT APOYABRAZO DERECHO</t>
  </si>
  <si>
    <t>KIT APOYABRAZO IZQUIERDO</t>
  </si>
  <si>
    <t>KIT LEVA RINF. GUIA CORSA 200mm</t>
  </si>
  <si>
    <t>KIT RIC. PERNO 012184+012192 PER CRA</t>
  </si>
  <si>
    <t xml:space="preserve">PRECIO MÁXIMO </t>
  </si>
  <si>
    <t>POS.</t>
  </si>
  <si>
    <t>RESPALDO</t>
  </si>
  <si>
    <t>ASIENTO</t>
  </si>
  <si>
    <t>CANTIDAD ESTIMADA</t>
  </si>
  <si>
    <t>KIT PALANCA IZQUIERDA AJUSTE RESPALDO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</si>
</sst>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6" x14ac:knownFonts="1">
    <font>
      <sz val="11"/>
      <color theme="1"/>
      <name val="Calibri"/>
      <family val="2"/>
      <scheme val="minor"/>
    </font>
    <font>
      <sz val="11"/>
      <color theme="1"/>
      <name val="Calibri"/>
      <family val="2"/>
      <scheme val="minor"/>
    </font>
    <font>
      <b/>
      <sz val="10"/>
      <color rgb="FFFFFFFF"/>
      <name val="Calibri"/>
      <family val="2"/>
      <scheme val="minor"/>
    </font>
    <font>
      <sz val="10"/>
      <color rgb="FF000000"/>
      <name val="Calibri"/>
      <family val="2"/>
      <scheme val="minor"/>
    </font>
    <font>
      <sz val="10"/>
      <color theme="1"/>
      <name val="Calibri"/>
      <family val="2"/>
      <scheme val="minor"/>
    </font>
    <font>
      <b/>
      <sz val="10"/>
      <color theme="1"/>
      <name val="Calibri"/>
      <family val="2"/>
      <scheme val="minor"/>
    </font>
  </fonts>
  <fills count="4">
    <fill>
      <patternFill patternType="none"/>
    </fill>
    <fill>
      <patternFill patternType="gray125"/>
    </fill>
    <fill>
      <patternFill patternType="solid">
        <fgColor rgb="FF17365D"/>
        <bgColor indexed="64"/>
      </patternFill>
    </fill>
    <fill>
      <patternFill patternType="solid">
        <fgColor theme="4" tint="0.79998168889431442"/>
        <bgColor indexed="64"/>
      </patternFill>
    </fill>
  </fills>
  <borders count="14">
    <border>
      <left/>
      <right/>
      <top/>
      <bottom/>
      <diagonal/>
    </border>
    <border>
      <left style="medium">
        <color rgb="FF4F81BD"/>
      </left>
      <right/>
      <top style="medium">
        <color rgb="FF4F81BD"/>
      </top>
      <bottom/>
      <diagonal/>
    </border>
    <border>
      <left style="medium">
        <color rgb="FF4F81BD"/>
      </left>
      <right style="medium">
        <color rgb="FF4F81BD"/>
      </right>
      <top style="medium">
        <color rgb="FF4F81BD"/>
      </top>
      <bottom/>
      <diagonal/>
    </border>
    <border>
      <left/>
      <right/>
      <top style="medium">
        <color rgb="FF4F81BD"/>
      </top>
      <bottom/>
      <diagonal/>
    </border>
    <border>
      <left style="medium">
        <color rgb="FF4F81BD"/>
      </left>
      <right/>
      <top style="medium">
        <color rgb="FF4F81BD"/>
      </top>
      <bottom style="medium">
        <color rgb="FF4F81BD"/>
      </bottom>
      <diagonal/>
    </border>
    <border>
      <left/>
      <right style="medium">
        <color rgb="FF4F81BD"/>
      </right>
      <top style="medium">
        <color rgb="FF4F81BD"/>
      </top>
      <bottom style="medium">
        <color rgb="FF4F81BD"/>
      </bottom>
      <diagonal/>
    </border>
    <border>
      <left style="medium">
        <color rgb="FF4F81BD"/>
      </left>
      <right style="medium">
        <color rgb="FF4F81BD"/>
      </right>
      <top style="medium">
        <color rgb="FF4F81BD"/>
      </top>
      <bottom style="medium">
        <color rgb="FF4F81BD"/>
      </bottom>
      <diagonal/>
    </border>
    <border>
      <left/>
      <right/>
      <top style="medium">
        <color rgb="FF4F81BD"/>
      </top>
      <bottom style="medium">
        <color rgb="FF4F81BD"/>
      </bottom>
      <diagonal/>
    </border>
    <border>
      <left style="medium">
        <color rgb="FF4F81BD"/>
      </left>
      <right/>
      <top/>
      <bottom style="medium">
        <color rgb="FF4F81BD"/>
      </bottom>
      <diagonal/>
    </border>
    <border>
      <left style="medium">
        <color theme="4"/>
      </left>
      <right style="medium">
        <color theme="4"/>
      </right>
      <top style="medium">
        <color theme="4"/>
      </top>
      <bottom style="medium">
        <color theme="4"/>
      </bottom>
      <diagonal/>
    </border>
    <border>
      <left style="medium">
        <color theme="4"/>
      </left>
      <right style="medium">
        <color theme="4"/>
      </right>
      <top style="medium">
        <color theme="4"/>
      </top>
      <bottom/>
      <diagonal/>
    </border>
    <border>
      <left style="medium">
        <color rgb="FF4F81BD"/>
      </left>
      <right/>
      <top style="medium">
        <color rgb="FF4F81BD"/>
      </top>
      <bottom style="medium">
        <color theme="4"/>
      </bottom>
      <diagonal/>
    </border>
    <border>
      <left/>
      <right style="medium">
        <color rgb="FF4F81BD"/>
      </right>
      <top style="medium">
        <color rgb="FF4F81BD"/>
      </top>
      <bottom style="medium">
        <color theme="4"/>
      </bottom>
      <diagonal/>
    </border>
    <border>
      <left/>
      <right style="medium">
        <color rgb="FF4F81BD"/>
      </right>
      <top style="medium">
        <color rgb="FF4F81BD"/>
      </top>
      <bottom/>
      <diagonal/>
    </border>
  </borders>
  <cellStyleXfs count="2">
    <xf numFmtId="0" fontId="0" fillId="0" borderId="0"/>
    <xf numFmtId="44" fontId="1" fillId="0" borderId="0" applyFont="0" applyFill="0" applyBorder="0" applyAlignment="0" applyProtection="0"/>
  </cellStyleXfs>
  <cellXfs count="19">
    <xf numFmtId="0" fontId="0" fillId="0" borderId="0" xfId="0"/>
    <xf numFmtId="44" fontId="4" fillId="0" borderId="9" xfId="1" applyFont="1" applyBorder="1" applyAlignment="1" applyProtection="1">
      <alignment horizontal="center" vertical="center" wrapText="1"/>
      <protection locked="0"/>
    </xf>
    <xf numFmtId="44" fontId="4" fillId="3" borderId="9" xfId="1" applyFont="1" applyFill="1" applyBorder="1" applyAlignment="1" applyProtection="1">
      <alignment horizontal="center" vertical="center" wrapText="1"/>
    </xf>
    <xf numFmtId="44" fontId="5" fillId="3" borderId="6" xfId="1" applyFont="1" applyFill="1" applyBorder="1" applyAlignment="1" applyProtection="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1" fontId="4" fillId="3" borderId="10" xfId="0" applyNumberFormat="1" applyFont="1" applyFill="1" applyBorder="1" applyAlignment="1">
      <alignment horizontal="left" vertical="center" wrapText="1"/>
    </xf>
    <xf numFmtId="0" fontId="3" fillId="3" borderId="10" xfId="0" applyFont="1" applyFill="1" applyBorder="1" applyAlignment="1">
      <alignment horizontal="center" vertical="center" wrapText="1"/>
    </xf>
    <xf numFmtId="0" fontId="4" fillId="3" borderId="10" xfId="0" applyFont="1" applyFill="1" applyBorder="1" applyAlignment="1">
      <alignment horizontal="center" vertical="center"/>
    </xf>
    <xf numFmtId="44" fontId="4" fillId="3" borderId="10" xfId="1" applyFont="1" applyFill="1" applyBorder="1" applyAlignment="1" applyProtection="1">
      <alignment horizontal="left" vertical="center" indent="5"/>
    </xf>
    <xf numFmtId="0" fontId="2" fillId="2" borderId="4" xfId="0" applyFont="1" applyFill="1" applyBorder="1" applyAlignment="1">
      <alignment horizontal="right" vertical="center" wrapText="1"/>
    </xf>
    <xf numFmtId="0" fontId="4" fillId="0" borderId="7" xfId="0" applyFont="1" applyBorder="1" applyAlignment="1">
      <alignment horizontal="right"/>
    </xf>
    <xf numFmtId="0" fontId="4" fillId="0" borderId="5" xfId="0" applyFont="1" applyBorder="1" applyAlignment="1">
      <alignment horizontal="right"/>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266700</xdr:colOff>
      <xdr:row>27</xdr:row>
      <xdr:rowOff>0</xdr:rowOff>
    </xdr:from>
    <xdr:to>
      <xdr:col>7</xdr:col>
      <xdr:colOff>1106954</xdr:colOff>
      <xdr:row>39</xdr:row>
      <xdr:rowOff>10149</xdr:rowOff>
    </xdr:to>
    <xdr:sp macro="" textlink="">
      <xdr:nvSpPr>
        <xdr:cNvPr id="5" name="1 CuadroTexto">
          <a:extLst>
            <a:ext uri="{FF2B5EF4-FFF2-40B4-BE49-F238E27FC236}">
              <a16:creationId xmlns:a16="http://schemas.microsoft.com/office/drawing/2014/main" id="{00000000-0008-0000-0000-000005000000}"/>
            </a:ext>
          </a:extLst>
        </xdr:cNvPr>
        <xdr:cNvSpPr txBox="1"/>
      </xdr:nvSpPr>
      <xdr:spPr>
        <a:xfrm>
          <a:off x="266700" y="5490460"/>
          <a:ext cx="8461946" cy="2202273"/>
        </a:xfrm>
        <a:prstGeom prst="rect">
          <a:avLst/>
        </a:prstGeom>
        <a:ln/>
      </xdr:spPr>
      <xdr:style>
        <a:lnRef idx="1">
          <a:schemeClr val="accent1"/>
        </a:lnRef>
        <a:fillRef idx="2">
          <a:schemeClr val="accent1"/>
        </a:fillRef>
        <a:effectRef idx="1">
          <a:schemeClr val="accent1"/>
        </a:effectRef>
        <a:fontRef idx="minor">
          <a:schemeClr val="dk1"/>
        </a:fontRef>
      </xdr:style>
      <xdr:txBody>
        <a:bodyPr vertOverflow="clip" horzOverflow="clip" wrap="square" rtlCol="0" anchor="t"/>
        <a:lstStyle/>
        <a:p>
          <a:r>
            <a:rPr lang="es-ES" sz="1100" b="1" u="sng">
              <a:solidFill>
                <a:sysClr val="windowText" lastClr="000000"/>
              </a:solidFill>
              <a:effectLst/>
              <a:latin typeface="+mn-lt"/>
              <a:ea typeface="+mn-ea"/>
              <a:cs typeface="+mn-cs"/>
            </a:rPr>
            <a:t>A tener en cuenta para la correcta cumplimentación</a:t>
          </a:r>
          <a:r>
            <a:rPr lang="es-ES" sz="1100" b="1" u="sng" baseline="0">
              <a:solidFill>
                <a:sysClr val="windowText" lastClr="000000"/>
              </a:solidFill>
              <a:effectLst/>
              <a:latin typeface="+mn-lt"/>
              <a:ea typeface="+mn-ea"/>
              <a:cs typeface="+mn-cs"/>
            </a:rPr>
            <a:t> de la oferta:</a:t>
          </a:r>
        </a:p>
        <a:p>
          <a:endParaRPr lang="es-ES" sz="1100" b="1" u="sng" baseline="0">
            <a:solidFill>
              <a:sysClr val="windowText" lastClr="000000"/>
            </a:solidFill>
            <a:effectLst/>
            <a:latin typeface="+mn-lt"/>
            <a:ea typeface="+mn-ea"/>
            <a:cs typeface="+mn-cs"/>
          </a:endParaRPr>
        </a:p>
        <a:p>
          <a:r>
            <a:rPr lang="es-ES" sz="1100" b="0" u="none" baseline="0">
              <a:solidFill>
                <a:sysClr val="windowText" lastClr="000000"/>
              </a:solidFill>
              <a:effectLst/>
              <a:latin typeface="+mn-lt"/>
              <a:ea typeface="+mn-ea"/>
              <a:cs typeface="+mn-cs"/>
            </a:rPr>
            <a:t>- Los precios ofertados no podrán superar el precio máximo establecido. En el caso de que algún precio ofertado supere el precio máximo establecido en la columna F, la oferta será desestimado.</a:t>
          </a:r>
        </a:p>
        <a:p>
          <a:endParaRPr lang="es-ES" sz="1100" b="1" u="sng">
            <a:solidFill>
              <a:sysClr val="windowText" lastClr="000000"/>
            </a:solidFill>
            <a:effectLst/>
            <a:latin typeface="+mn-lt"/>
            <a:ea typeface="+mn-ea"/>
            <a:cs typeface="+mn-cs"/>
          </a:endParaRPr>
        </a:p>
        <a:p>
          <a:r>
            <a:rPr lang="es-ES" sz="1100" b="0">
              <a:solidFill>
                <a:sysClr val="windowText" lastClr="000000"/>
              </a:solidFill>
              <a:effectLst/>
              <a:latin typeface="+mn-lt"/>
              <a:ea typeface="+mn-ea"/>
              <a:cs typeface="+mn-cs"/>
            </a:rPr>
            <a:t>- Todas las ofertas deberán expresarse con dos cifras decimales redondeadas. Sola</a:t>
          </a:r>
          <a:r>
            <a:rPr lang="es-ES" sz="1100" b="0" baseline="0">
              <a:solidFill>
                <a:sysClr val="windowText" lastClr="000000"/>
              </a:solidFill>
              <a:effectLst/>
              <a:latin typeface="+mn-lt"/>
              <a:ea typeface="+mn-ea"/>
              <a:cs typeface="+mn-cs"/>
            </a:rPr>
            <a:t>mente se rellenará la columna "G", la tabla está preparada para calcular el importe total.</a:t>
          </a:r>
          <a:endParaRPr lang="es-ES" sz="1100" b="0">
            <a:solidFill>
              <a:sysClr val="windowText" lastClr="000000"/>
            </a:solidFill>
            <a:effectLst/>
            <a:latin typeface="+mn-lt"/>
            <a:ea typeface="+mn-ea"/>
            <a:cs typeface="+mn-cs"/>
          </a:endParaRPr>
        </a:p>
        <a:p>
          <a:endParaRPr lang="es-ES" b="0">
            <a:solidFill>
              <a:sysClr val="windowText" lastClr="000000"/>
            </a:solidFill>
            <a:effectLst/>
          </a:endParaRPr>
        </a:p>
        <a:p>
          <a:r>
            <a:rPr lang="es-ES" sz="1100" b="0">
              <a:solidFill>
                <a:sysClr val="windowText" lastClr="000000"/>
              </a:solidFill>
              <a:effectLst/>
              <a:latin typeface="+mn-lt"/>
              <a:ea typeface="+mn-ea"/>
              <a:cs typeface="+mn-cs"/>
            </a:rPr>
            <a:t>- </a:t>
          </a:r>
          <a:r>
            <a:rPr lang="es-ES" sz="1100" b="0" baseline="0">
              <a:solidFill>
                <a:sysClr val="windowText" lastClr="000000"/>
              </a:solidFill>
              <a:effectLst/>
              <a:latin typeface="+mn-lt"/>
              <a:ea typeface="+mn-ea"/>
              <a:cs typeface="+mn-cs"/>
            </a:rPr>
            <a:t>En el precio deberán estar incluidos portes, embalajes, seguros, GG y BI, así como cualquier otro coste exceptuando el IVA. </a:t>
          </a:r>
        </a:p>
        <a:p>
          <a:endParaRPr lang="es-ES" b="0">
            <a:solidFill>
              <a:sysClr val="windowText" lastClr="000000"/>
            </a:solidFill>
            <a:effectLst/>
          </a:endParaRPr>
        </a:p>
        <a:p>
          <a:r>
            <a:rPr lang="es-ES" b="0">
              <a:solidFill>
                <a:sysClr val="windowText" lastClr="000000"/>
              </a:solidFill>
              <a:effectLst/>
            </a:rPr>
            <a:t>- Durante</a:t>
          </a:r>
          <a:r>
            <a:rPr lang="es-ES" b="0" baseline="0">
              <a:solidFill>
                <a:sysClr val="windowText" lastClr="000000"/>
              </a:solidFill>
              <a:effectLst/>
            </a:rPr>
            <a:t> el periodo de validez del contrato no se admitirá revisión de precio alguna.</a:t>
          </a:r>
          <a:endParaRPr lang="es-ES" b="0">
            <a:solidFill>
              <a:sysClr val="windowText" lastClr="000000"/>
            </a:solidFill>
            <a:effectLst/>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6"/>
  <sheetViews>
    <sheetView tabSelected="1" zoomScaleNormal="100" workbookViewId="0">
      <pane ySplit="1" topLeftCell="A2" activePane="bottomLeft" state="frozen"/>
      <selection pane="bottomLeft" activeCell="H2" sqref="H2"/>
    </sheetView>
  </sheetViews>
  <sheetFormatPr baseColWidth="10" defaultColWidth="11.42578125" defaultRowHeight="15" x14ac:dyDescent="0.25"/>
  <cols>
    <col min="1" max="1" width="5.85546875" customWidth="1"/>
    <col min="2" max="2" width="11.5703125" customWidth="1"/>
    <col min="3" max="3" width="42.7109375" customWidth="1"/>
    <col min="4" max="4" width="7.7109375" customWidth="1"/>
    <col min="5" max="5" width="8.7109375" customWidth="1"/>
    <col min="6" max="6" width="18" customWidth="1"/>
    <col min="7" max="7" width="19.85546875" customWidth="1"/>
    <col min="8" max="8" width="24.42578125" customWidth="1"/>
  </cols>
  <sheetData>
    <row r="1" spans="1:8" ht="39.200000000000003" customHeight="1" thickBot="1" x14ac:dyDescent="0.3">
      <c r="A1" s="4" t="s">
        <v>28</v>
      </c>
      <c r="B1" s="5" t="s">
        <v>4</v>
      </c>
      <c r="C1" s="6" t="s">
        <v>0</v>
      </c>
      <c r="D1" s="17" t="s">
        <v>31</v>
      </c>
      <c r="E1" s="18"/>
      <c r="F1" s="7" t="s">
        <v>27</v>
      </c>
      <c r="G1" s="5" t="s">
        <v>1</v>
      </c>
      <c r="H1" s="5" t="s">
        <v>2</v>
      </c>
    </row>
    <row r="2" spans="1:8" ht="16.350000000000001" customHeight="1" thickBot="1" x14ac:dyDescent="0.3">
      <c r="A2" s="8">
        <v>1</v>
      </c>
      <c r="B2" s="9">
        <v>272347</v>
      </c>
      <c r="C2" s="10" t="s">
        <v>8</v>
      </c>
      <c r="D2" s="11">
        <v>25</v>
      </c>
      <c r="E2" s="12" t="s">
        <v>3</v>
      </c>
      <c r="F2" s="13">
        <v>1400</v>
      </c>
      <c r="G2" s="1">
        <v>0</v>
      </c>
      <c r="H2" s="2">
        <f>D2*G2</f>
        <v>0</v>
      </c>
    </row>
    <row r="3" spans="1:8" ht="16.350000000000001" customHeight="1" thickBot="1" x14ac:dyDescent="0.3">
      <c r="A3" s="8">
        <v>2</v>
      </c>
      <c r="B3" s="9">
        <v>272348</v>
      </c>
      <c r="C3" s="10" t="s">
        <v>9</v>
      </c>
      <c r="D3" s="11">
        <v>50</v>
      </c>
      <c r="E3" s="12" t="s">
        <v>3</v>
      </c>
      <c r="F3" s="13">
        <v>400</v>
      </c>
      <c r="G3" s="1">
        <v>0</v>
      </c>
      <c r="H3" s="2">
        <f t="shared" ref="H3:H20" si="0">D3*G3</f>
        <v>0</v>
      </c>
    </row>
    <row r="4" spans="1:8" ht="16.350000000000001" customHeight="1" thickBot="1" x14ac:dyDescent="0.3">
      <c r="A4" s="8">
        <v>3</v>
      </c>
      <c r="B4" s="9">
        <v>272349</v>
      </c>
      <c r="C4" s="10" t="s">
        <v>10</v>
      </c>
      <c r="D4" s="11">
        <v>50</v>
      </c>
      <c r="E4" s="12" t="s">
        <v>3</v>
      </c>
      <c r="F4" s="13">
        <v>70</v>
      </c>
      <c r="G4" s="1">
        <v>0</v>
      </c>
      <c r="H4" s="2">
        <f t="shared" si="0"/>
        <v>0</v>
      </c>
    </row>
    <row r="5" spans="1:8" ht="16.350000000000001" customHeight="1" thickBot="1" x14ac:dyDescent="0.3">
      <c r="A5" s="8">
        <v>4</v>
      </c>
      <c r="B5" s="9">
        <v>272351</v>
      </c>
      <c r="C5" s="10" t="s">
        <v>11</v>
      </c>
      <c r="D5" s="11">
        <v>50</v>
      </c>
      <c r="E5" s="12" t="s">
        <v>3</v>
      </c>
      <c r="F5" s="13">
        <v>120</v>
      </c>
      <c r="G5" s="1">
        <v>0</v>
      </c>
      <c r="H5" s="2">
        <f t="shared" si="0"/>
        <v>0</v>
      </c>
    </row>
    <row r="6" spans="1:8" ht="16.350000000000001" customHeight="1" thickBot="1" x14ac:dyDescent="0.3">
      <c r="A6" s="8">
        <v>5</v>
      </c>
      <c r="B6" s="9">
        <v>272603</v>
      </c>
      <c r="C6" s="10" t="s">
        <v>29</v>
      </c>
      <c r="D6" s="11">
        <v>100</v>
      </c>
      <c r="E6" s="12" t="s">
        <v>3</v>
      </c>
      <c r="F6" s="13">
        <v>520</v>
      </c>
      <c r="G6" s="1">
        <v>0</v>
      </c>
      <c r="H6" s="2">
        <f t="shared" si="0"/>
        <v>0</v>
      </c>
    </row>
    <row r="7" spans="1:8" ht="16.350000000000001" customHeight="1" thickBot="1" x14ac:dyDescent="0.3">
      <c r="A7" s="8">
        <v>6</v>
      </c>
      <c r="B7" s="9">
        <v>272604</v>
      </c>
      <c r="C7" s="10" t="s">
        <v>30</v>
      </c>
      <c r="D7" s="11">
        <v>100</v>
      </c>
      <c r="E7" s="12" t="s">
        <v>3</v>
      </c>
      <c r="F7" s="13">
        <v>450</v>
      </c>
      <c r="G7" s="1">
        <v>0</v>
      </c>
      <c r="H7" s="2">
        <f t="shared" si="0"/>
        <v>0</v>
      </c>
    </row>
    <row r="8" spans="1:8" ht="16.350000000000001" customHeight="1" thickBot="1" x14ac:dyDescent="0.3">
      <c r="A8" s="8">
        <v>7</v>
      </c>
      <c r="B8" s="9">
        <v>272605</v>
      </c>
      <c r="C8" s="10" t="s">
        <v>12</v>
      </c>
      <c r="D8" s="11">
        <v>100</v>
      </c>
      <c r="E8" s="12" t="s">
        <v>3</v>
      </c>
      <c r="F8" s="13">
        <v>30</v>
      </c>
      <c r="G8" s="1">
        <v>0</v>
      </c>
      <c r="H8" s="2">
        <f t="shared" si="0"/>
        <v>0</v>
      </c>
    </row>
    <row r="9" spans="1:8" ht="16.350000000000001" customHeight="1" thickBot="1" x14ac:dyDescent="0.3">
      <c r="A9" s="8">
        <v>8</v>
      </c>
      <c r="B9" s="9">
        <v>272606</v>
      </c>
      <c r="C9" s="10" t="s">
        <v>13</v>
      </c>
      <c r="D9" s="11">
        <v>100</v>
      </c>
      <c r="E9" s="12" t="s">
        <v>3</v>
      </c>
      <c r="F9" s="13">
        <v>120</v>
      </c>
      <c r="G9" s="1">
        <v>0</v>
      </c>
      <c r="H9" s="2">
        <f t="shared" si="0"/>
        <v>0</v>
      </c>
    </row>
    <row r="10" spans="1:8" ht="16.350000000000001" customHeight="1" thickBot="1" x14ac:dyDescent="0.3">
      <c r="A10" s="8">
        <v>9</v>
      </c>
      <c r="B10" s="9">
        <v>272607</v>
      </c>
      <c r="C10" s="10" t="s">
        <v>14</v>
      </c>
      <c r="D10" s="11">
        <v>100</v>
      </c>
      <c r="E10" s="12" t="s">
        <v>3</v>
      </c>
      <c r="F10" s="13">
        <v>200</v>
      </c>
      <c r="G10" s="1">
        <v>0</v>
      </c>
      <c r="H10" s="2">
        <f t="shared" si="0"/>
        <v>0</v>
      </c>
    </row>
    <row r="11" spans="1:8" ht="16.350000000000001" customHeight="1" thickBot="1" x14ac:dyDescent="0.3">
      <c r="A11" s="8">
        <v>10</v>
      </c>
      <c r="B11" s="9">
        <v>272608</v>
      </c>
      <c r="C11" s="10" t="s">
        <v>15</v>
      </c>
      <c r="D11" s="11">
        <v>100</v>
      </c>
      <c r="E11" s="12" t="s">
        <v>3</v>
      </c>
      <c r="F11" s="13">
        <v>30</v>
      </c>
      <c r="G11" s="1">
        <v>0</v>
      </c>
      <c r="H11" s="2">
        <f t="shared" si="0"/>
        <v>0</v>
      </c>
    </row>
    <row r="12" spans="1:8" ht="16.350000000000001" customHeight="1" thickBot="1" x14ac:dyDescent="0.3">
      <c r="A12" s="8">
        <v>11</v>
      </c>
      <c r="B12" s="9">
        <v>272610</v>
      </c>
      <c r="C12" s="10" t="s">
        <v>16</v>
      </c>
      <c r="D12" s="11">
        <v>100</v>
      </c>
      <c r="E12" s="12" t="s">
        <v>3</v>
      </c>
      <c r="F12" s="13">
        <v>20</v>
      </c>
      <c r="G12" s="1">
        <v>0</v>
      </c>
      <c r="H12" s="2">
        <f t="shared" si="0"/>
        <v>0</v>
      </c>
    </row>
    <row r="13" spans="1:8" ht="16.350000000000001" customHeight="1" thickBot="1" x14ac:dyDescent="0.3">
      <c r="A13" s="8">
        <v>12</v>
      </c>
      <c r="B13" s="9">
        <v>272611</v>
      </c>
      <c r="C13" s="10" t="s">
        <v>17</v>
      </c>
      <c r="D13" s="11">
        <v>50</v>
      </c>
      <c r="E13" s="12" t="s">
        <v>3</v>
      </c>
      <c r="F13" s="13">
        <v>30</v>
      </c>
      <c r="G13" s="1">
        <v>0</v>
      </c>
      <c r="H13" s="2">
        <f t="shared" si="0"/>
        <v>0</v>
      </c>
    </row>
    <row r="14" spans="1:8" ht="16.350000000000001" customHeight="1" thickBot="1" x14ac:dyDescent="0.3">
      <c r="A14" s="8">
        <v>13</v>
      </c>
      <c r="B14" s="9">
        <v>272612</v>
      </c>
      <c r="C14" s="10" t="s">
        <v>18</v>
      </c>
      <c r="D14" s="11">
        <v>20</v>
      </c>
      <c r="E14" s="12" t="s">
        <v>3</v>
      </c>
      <c r="F14" s="13">
        <v>90</v>
      </c>
      <c r="G14" s="1">
        <v>0</v>
      </c>
      <c r="H14" s="2">
        <f t="shared" si="0"/>
        <v>0</v>
      </c>
    </row>
    <row r="15" spans="1:8" ht="16.350000000000001" customHeight="1" thickBot="1" x14ac:dyDescent="0.3">
      <c r="A15" s="8">
        <v>14</v>
      </c>
      <c r="B15" s="9">
        <v>272613</v>
      </c>
      <c r="C15" s="10" t="s">
        <v>19</v>
      </c>
      <c r="D15" s="11">
        <v>40</v>
      </c>
      <c r="E15" s="12" t="s">
        <v>3</v>
      </c>
      <c r="F15" s="13">
        <v>600</v>
      </c>
      <c r="G15" s="1">
        <v>0</v>
      </c>
      <c r="H15" s="2">
        <f t="shared" si="0"/>
        <v>0</v>
      </c>
    </row>
    <row r="16" spans="1:8" ht="16.350000000000001" customHeight="1" thickBot="1" x14ac:dyDescent="0.3">
      <c r="A16" s="8">
        <v>15</v>
      </c>
      <c r="B16" s="9">
        <v>272615</v>
      </c>
      <c r="C16" s="10" t="s">
        <v>20</v>
      </c>
      <c r="D16" s="11">
        <v>60</v>
      </c>
      <c r="E16" s="12" t="s">
        <v>3</v>
      </c>
      <c r="F16" s="13">
        <v>90</v>
      </c>
      <c r="G16" s="1">
        <v>0</v>
      </c>
      <c r="H16" s="2">
        <f t="shared" si="0"/>
        <v>0</v>
      </c>
    </row>
    <row r="17" spans="1:8" ht="16.350000000000001" customHeight="1" thickBot="1" x14ac:dyDescent="0.3">
      <c r="A17" s="8">
        <v>16</v>
      </c>
      <c r="B17" s="9">
        <v>272616</v>
      </c>
      <c r="C17" s="10" t="s">
        <v>21</v>
      </c>
      <c r="D17" s="11">
        <v>60</v>
      </c>
      <c r="E17" s="12" t="s">
        <v>3</v>
      </c>
      <c r="F17" s="13">
        <v>45</v>
      </c>
      <c r="G17" s="1">
        <v>0</v>
      </c>
      <c r="H17" s="2">
        <f t="shared" si="0"/>
        <v>0</v>
      </c>
    </row>
    <row r="18" spans="1:8" ht="16.350000000000001" customHeight="1" thickBot="1" x14ac:dyDescent="0.3">
      <c r="A18" s="8">
        <v>17</v>
      </c>
      <c r="B18" s="9">
        <v>272619</v>
      </c>
      <c r="C18" s="10" t="s">
        <v>22</v>
      </c>
      <c r="D18" s="11">
        <v>60</v>
      </c>
      <c r="E18" s="12" t="s">
        <v>3</v>
      </c>
      <c r="F18" s="13">
        <v>25</v>
      </c>
      <c r="G18" s="1">
        <v>0</v>
      </c>
      <c r="H18" s="2">
        <f t="shared" si="0"/>
        <v>0</v>
      </c>
    </row>
    <row r="19" spans="1:8" ht="16.350000000000001" customHeight="1" thickBot="1" x14ac:dyDescent="0.3">
      <c r="A19" s="8">
        <v>18</v>
      </c>
      <c r="B19" s="9">
        <v>272620</v>
      </c>
      <c r="C19" s="10" t="s">
        <v>23</v>
      </c>
      <c r="D19" s="11">
        <v>500</v>
      </c>
      <c r="E19" s="12" t="s">
        <v>3</v>
      </c>
      <c r="F19" s="13">
        <v>130</v>
      </c>
      <c r="G19" s="1">
        <v>0</v>
      </c>
      <c r="H19" s="2">
        <f t="shared" si="0"/>
        <v>0</v>
      </c>
    </row>
    <row r="20" spans="1:8" ht="16.350000000000001" customHeight="1" thickBot="1" x14ac:dyDescent="0.3">
      <c r="A20" s="8">
        <v>19</v>
      </c>
      <c r="B20" s="9">
        <v>272621</v>
      </c>
      <c r="C20" s="10" t="s">
        <v>24</v>
      </c>
      <c r="D20" s="11">
        <v>500</v>
      </c>
      <c r="E20" s="12" t="s">
        <v>3</v>
      </c>
      <c r="F20" s="13">
        <v>130</v>
      </c>
      <c r="G20" s="1">
        <v>0</v>
      </c>
      <c r="H20" s="2">
        <f t="shared" si="0"/>
        <v>0</v>
      </c>
    </row>
    <row r="21" spans="1:8" ht="16.350000000000001" customHeight="1" thickBot="1" x14ac:dyDescent="0.3">
      <c r="A21" s="8">
        <v>20</v>
      </c>
      <c r="B21" s="9">
        <v>272622</v>
      </c>
      <c r="C21" s="10" t="s">
        <v>25</v>
      </c>
      <c r="D21" s="11">
        <v>250</v>
      </c>
      <c r="E21" s="12" t="s">
        <v>3</v>
      </c>
      <c r="F21" s="13">
        <v>70</v>
      </c>
      <c r="G21" s="1">
        <v>0</v>
      </c>
      <c r="H21" s="2">
        <f t="shared" ref="H21:H22" si="1">D21*G21</f>
        <v>0</v>
      </c>
    </row>
    <row r="22" spans="1:8" ht="16.350000000000001" customHeight="1" thickBot="1" x14ac:dyDescent="0.3">
      <c r="A22" s="8">
        <v>21</v>
      </c>
      <c r="B22" s="9">
        <v>272623</v>
      </c>
      <c r="C22" s="10" t="s">
        <v>26</v>
      </c>
      <c r="D22" s="11">
        <v>250</v>
      </c>
      <c r="E22" s="12" t="s">
        <v>3</v>
      </c>
      <c r="F22" s="13">
        <v>45</v>
      </c>
      <c r="G22" s="1">
        <v>0</v>
      </c>
      <c r="H22" s="2">
        <f t="shared" si="1"/>
        <v>0</v>
      </c>
    </row>
    <row r="23" spans="1:8" ht="16.350000000000001" customHeight="1" thickBot="1" x14ac:dyDescent="0.3">
      <c r="A23" s="8">
        <v>22</v>
      </c>
      <c r="B23" s="9">
        <v>272624</v>
      </c>
      <c r="C23" s="10" t="s">
        <v>32</v>
      </c>
      <c r="D23" s="11">
        <v>80</v>
      </c>
      <c r="E23" s="12" t="s">
        <v>3</v>
      </c>
      <c r="F23" s="13">
        <v>100</v>
      </c>
      <c r="G23" s="1">
        <v>0</v>
      </c>
      <c r="H23" s="2">
        <f t="shared" ref="H23" si="2">D23*G23</f>
        <v>0</v>
      </c>
    </row>
    <row r="24" spans="1:8" ht="15.75" thickBot="1" x14ac:dyDescent="0.3">
      <c r="A24" s="14" t="s">
        <v>5</v>
      </c>
      <c r="B24" s="15"/>
      <c r="C24" s="15"/>
      <c r="D24" s="15"/>
      <c r="E24" s="15"/>
      <c r="F24" s="15"/>
      <c r="G24" s="16"/>
      <c r="H24" s="3">
        <f>SUM(H2:H23)</f>
        <v>0</v>
      </c>
    </row>
    <row r="25" spans="1:8" ht="15.75" thickBot="1" x14ac:dyDescent="0.3">
      <c r="A25" s="14" t="s">
        <v>6</v>
      </c>
      <c r="B25" s="15"/>
      <c r="C25" s="15"/>
      <c r="D25" s="15"/>
      <c r="E25" s="15"/>
      <c r="F25" s="15"/>
      <c r="G25" s="16"/>
      <c r="H25" s="3">
        <f>H24*0.21</f>
        <v>0</v>
      </c>
    </row>
    <row r="26" spans="1:8" ht="15.75" thickBot="1" x14ac:dyDescent="0.3">
      <c r="A26" s="14" t="s">
        <v>7</v>
      </c>
      <c r="B26" s="15"/>
      <c r="C26" s="15"/>
      <c r="D26" s="15"/>
      <c r="E26" s="15"/>
      <c r="F26" s="15"/>
      <c r="G26" s="16"/>
      <c r="H26" s="3">
        <f>H24+H25</f>
        <v>0</v>
      </c>
    </row>
  </sheetData>
  <sheetProtection algorithmName="SHA-512" hashValue="vc7mSsihoheRO4Es9ZBqbHNYr2eZqqrYS/eDFiOM+JEyGjSs9sPZ9Dp3LMADPg5MhPc8BiTucHmTgaOsjZbkNg==" saltValue="NXS9zHNN1qiOad43JzFdcA==" spinCount="100000" sheet="1" objects="1" scenarios="1" formatCells="0" formatColumns="0" formatRows="0" autoFilter="0"/>
  <mergeCells count="4">
    <mergeCell ref="A26:G26"/>
    <mergeCell ref="D1:E1"/>
    <mergeCell ref="A24:G24"/>
    <mergeCell ref="A25:G25"/>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III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2023-10-17T10:51:36Z</dcterms:created>
  <dcterms:modified xsi:type="dcterms:W3CDTF">2026-02-27T07:18:49Z</dcterms:modified>
</cp:coreProperties>
</file>