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lan\Ger. Almacen\Logistica Tecnicos\1-COORDINACIÓN SERVICIOS CORPORATIVOS\CONCURSOS Y CONTRATACIONES\00-CONCURSOS GASÓLEOS\1-CONCURSO 2026-2030\"/>
    </mc:Choice>
  </mc:AlternateContent>
  <xr:revisionPtr revIDLastSave="0" documentId="13_ncr:1_{D89BB4B2-2C12-4476-A941-28DA0109AEBB}" xr6:coauthVersionLast="47" xr6:coauthVersionMax="47" xr10:uidLastSave="{00000000-0000-0000-0000-000000000000}"/>
  <bookViews>
    <workbookView xWindow="-108" yWindow="-108" windowWidth="23256" windowHeight="12456" xr2:uid="{97A614DE-5065-4EFF-B35C-D2525BF0149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10" i="1" l="1"/>
  <c r="F11" i="1" s="1"/>
  <c r="F12" i="1" s="1"/>
</calcChain>
</file>

<file path=xl/sharedStrings.xml><?xml version="1.0" encoding="utf-8"?>
<sst xmlns="http://schemas.openxmlformats.org/spreadsheetml/2006/main" count="19" uniqueCount="17">
  <si>
    <t>SUMINISTRO GASÓLEO A, B Y C EN RECINTOS DE METRO DE MADRID</t>
  </si>
  <si>
    <t>PRODUCTO</t>
  </si>
  <si>
    <t>PRIMA (€/l)
(SIN IVA)</t>
  </si>
  <si>
    <t>GASÓLEO A</t>
  </si>
  <si>
    <t>GASÓLEO B</t>
  </si>
  <si>
    <t>GASÓLEO C</t>
  </si>
  <si>
    <r>
      <t xml:space="preserve">(Valor prima máximo </t>
    </r>
    <r>
      <rPr>
        <sz val="10"/>
        <color theme="1"/>
        <rFont val="Calibri"/>
        <family val="2"/>
      </rPr>
      <t>≤0,100)</t>
    </r>
  </si>
  <si>
    <t>IVA</t>
  </si>
  <si>
    <t>IMPORTE TOTAL</t>
  </si>
  <si>
    <t>GASÓLEO B EXENTO</t>
  </si>
  <si>
    <t>PRECIO DE REFERENCIA (€/l)</t>
  </si>
  <si>
    <t>ESTIMACIÓN TOTAL DE LITROS
EN 48 MESES</t>
  </si>
  <si>
    <t>BASE IMPONIBLE + IVA</t>
  </si>
  <si>
    <r>
      <t xml:space="preserve">(Valor prima máximo </t>
    </r>
    <r>
      <rPr>
        <sz val="10"/>
        <color theme="1"/>
        <rFont val="Calibri"/>
        <family val="2"/>
      </rPr>
      <t>≤0,110)</t>
    </r>
  </si>
  <si>
    <t>Se tendrá en cuenta las Notas del apartado 27 del Pliego de Condiciones Particulares</t>
  </si>
  <si>
    <t>TOTAL BASE IMPONIBLE
(≤ 543.476,18 €)</t>
  </si>
  <si>
    <t>Rellenar únicamente celdas en blanco de la siguiente tabla: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</si>
</sst>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_-* #,##0.00\ _€_-;\-* #,##0.00\ _€_-;_-* &quot;-&quot;??\ _€_-;_-@_-"/>
    <numFmt numFmtId="167" formatCode="0.00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3" fontId="7" fillId="3" borderId="8" xfId="0" applyNumberFormat="1" applyFont="1" applyFill="1" applyBorder="1" applyAlignment="1">
      <alignment horizontal="center" vertical="center"/>
    </xf>
    <xf numFmtId="165" fontId="1" fillId="4" borderId="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165" fontId="0" fillId="5" borderId="8" xfId="0" applyNumberForma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167" fontId="1" fillId="0" borderId="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934A8-87E1-42CB-8439-3901A32D1D3D}">
  <dimension ref="B1:G15"/>
  <sheetViews>
    <sheetView showGridLines="0" tabSelected="1" workbookViewId="0">
      <selection activeCell="C6" sqref="C6"/>
    </sheetView>
  </sheetViews>
  <sheetFormatPr baseColWidth="10" defaultRowHeight="14.4" x14ac:dyDescent="0.3"/>
  <cols>
    <col min="1" max="1" width="8.77734375" style="1" customWidth="1"/>
    <col min="2" max="2" width="24.44140625" style="1" customWidth="1"/>
    <col min="3" max="4" width="20.77734375" style="1" customWidth="1"/>
    <col min="5" max="6" width="35.77734375" style="1" customWidth="1"/>
    <col min="7" max="7" width="24.6640625" style="1" bestFit="1" customWidth="1"/>
    <col min="8" max="16384" width="11.5546875" style="1"/>
  </cols>
  <sheetData>
    <row r="1" spans="2:7" ht="31.2" x14ac:dyDescent="0.3">
      <c r="B1" s="12" t="s">
        <v>0</v>
      </c>
      <c r="C1" s="13"/>
      <c r="D1" s="13"/>
      <c r="E1" s="13"/>
      <c r="F1" s="14"/>
    </row>
    <row r="3" spans="2:7" ht="23.4" x14ac:dyDescent="0.3">
      <c r="B3" s="15" t="s">
        <v>16</v>
      </c>
      <c r="C3" s="16"/>
      <c r="D3" s="16"/>
      <c r="E3" s="16"/>
      <c r="F3" s="17"/>
      <c r="G3" s="3"/>
    </row>
    <row r="4" spans="2:7" ht="14.4" customHeight="1" x14ac:dyDescent="0.3">
      <c r="B4" s="2"/>
      <c r="C4" s="2"/>
      <c r="D4" s="2"/>
      <c r="E4" s="2"/>
      <c r="F4" s="2"/>
    </row>
    <row r="5" spans="2:7" ht="36" x14ac:dyDescent="0.3">
      <c r="B5" s="4" t="s">
        <v>1</v>
      </c>
      <c r="C5" s="4" t="s">
        <v>2</v>
      </c>
      <c r="D5" s="4" t="s">
        <v>10</v>
      </c>
      <c r="E5" s="4" t="s">
        <v>11</v>
      </c>
      <c r="F5" s="4" t="s">
        <v>8</v>
      </c>
    </row>
    <row r="6" spans="2:7" ht="15.6" x14ac:dyDescent="0.3">
      <c r="B6" s="5" t="s">
        <v>3</v>
      </c>
      <c r="C6" s="19"/>
      <c r="D6" s="6">
        <v>1.23447</v>
      </c>
      <c r="E6" s="7">
        <v>4000</v>
      </c>
      <c r="F6" s="8">
        <f>IF(C6&gt;0,(C6+D6)*E6,0)</f>
        <v>0</v>
      </c>
      <c r="G6" s="9" t="s">
        <v>6</v>
      </c>
    </row>
    <row r="7" spans="2:7" ht="15.6" x14ac:dyDescent="0.3">
      <c r="B7" s="5" t="s">
        <v>4</v>
      </c>
      <c r="C7" s="19"/>
      <c r="D7" s="6">
        <v>0.97272000000000003</v>
      </c>
      <c r="E7" s="7">
        <v>40000</v>
      </c>
      <c r="F7" s="8">
        <f t="shared" ref="F7:F9" si="0">IF(C7&gt;0,(C7+D7)*E7,0)</f>
        <v>0</v>
      </c>
      <c r="G7" s="9" t="s">
        <v>6</v>
      </c>
    </row>
    <row r="8" spans="2:7" ht="15.6" x14ac:dyDescent="0.3">
      <c r="B8" s="5" t="s">
        <v>9</v>
      </c>
      <c r="C8" s="19"/>
      <c r="D8" s="6">
        <v>0.86634999999999995</v>
      </c>
      <c r="E8" s="7">
        <v>450000</v>
      </c>
      <c r="F8" s="8">
        <f t="shared" si="0"/>
        <v>0</v>
      </c>
      <c r="G8" s="9" t="s">
        <v>6</v>
      </c>
    </row>
    <row r="9" spans="2:7" ht="15.6" x14ac:dyDescent="0.3">
      <c r="B9" s="5" t="s">
        <v>5</v>
      </c>
      <c r="C9" s="19"/>
      <c r="D9" s="6">
        <v>0.8962</v>
      </c>
      <c r="E9" s="7">
        <v>60000</v>
      </c>
      <c r="F9" s="8">
        <f t="shared" si="0"/>
        <v>0</v>
      </c>
      <c r="G9" s="9" t="s">
        <v>13</v>
      </c>
    </row>
    <row r="10" spans="2:7" ht="36" x14ac:dyDescent="0.3">
      <c r="E10" s="4" t="s">
        <v>15</v>
      </c>
      <c r="F10" s="11">
        <f>SUM(F6:F9)</f>
        <v>0</v>
      </c>
    </row>
    <row r="11" spans="2:7" ht="18" x14ac:dyDescent="0.3">
      <c r="E11" s="10" t="s">
        <v>7</v>
      </c>
      <c r="F11" s="11">
        <f>F10*0.21</f>
        <v>0</v>
      </c>
    </row>
    <row r="12" spans="2:7" ht="18" x14ac:dyDescent="0.3">
      <c r="E12" s="10" t="s">
        <v>12</v>
      </c>
      <c r="F12" s="11">
        <f>SUM(F10:F11)</f>
        <v>0</v>
      </c>
    </row>
    <row r="13" spans="2:7" ht="28.05" customHeight="1" x14ac:dyDescent="0.3"/>
    <row r="14" spans="2:7" ht="28.05" customHeight="1" x14ac:dyDescent="0.3"/>
    <row r="15" spans="2:7" ht="30" customHeight="1" x14ac:dyDescent="0.3">
      <c r="B15" s="18" t="s">
        <v>14</v>
      </c>
      <c r="C15" s="18"/>
      <c r="D15" s="18"/>
      <c r="E15" s="18"/>
      <c r="F15" s="18"/>
    </row>
  </sheetData>
  <sheetProtection algorithmName="SHA-512" hashValue="SA20tcPoTceUZmk4r1uQgabW6SZHwcSjfJI8g1wsPWf3QdSq3Hs33fecUxtNgFrLHbY7QohthYZFhUGnXta6Cg==" saltValue="VazmLMnGKyEzRtQMCrI3Hg==" spinCount="100000" sheet="1" objects="1" scenarios="1" selectLockedCells="1"/>
  <mergeCells count="3">
    <mergeCell ref="B1:F1"/>
    <mergeCell ref="B3:F3"/>
    <mergeCell ref="B15:F15"/>
  </mergeCells>
  <dataValidations count="2">
    <dataValidation type="decimal" allowBlank="1" showInputMessage="1" showErrorMessage="1" errorTitle="COMPROBAR DATO" error="Valor prima máximo 0,100" sqref="C6:C8" xr:uid="{D9708986-892B-4508-AB7A-BAB361D19F3F}">
      <formula1>0</formula1>
      <formula2>0.1</formula2>
    </dataValidation>
    <dataValidation type="decimal" allowBlank="1" showInputMessage="1" showErrorMessage="1" errorTitle="COMPROBAR DATO" error="Valor prima máximo 0,110" sqref="C9" xr:uid="{AE81CF22-9463-4C03-A200-F383A8C3217D}">
      <formula1>0</formula1>
      <formula2>0.11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Perea Martínez, Silvia</dc:creator>
  <cp:lastModifiedBy>Perea Martínez, Silvia</cp:lastModifiedBy>
  <dcterms:created xsi:type="dcterms:W3CDTF">2026-03-12T21:36:18Z</dcterms:created>
  <dcterms:modified xsi:type="dcterms:W3CDTF">2026-03-16T12:15:35Z</dcterms:modified>
</cp:coreProperties>
</file>