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defaultThemeVersion="124226"/>
  <xr:revisionPtr revIDLastSave="0" documentId="13_ncr:1_{A91604DE-E8E6-40C1-A4F8-BD339D8CBF8C}" xr6:coauthVersionLast="47" xr6:coauthVersionMax="47" xr10:uidLastSave="{00000000-0000-0000-0000-000000000000}"/>
  <bookViews>
    <workbookView xWindow="-109" yWindow="-109" windowWidth="26301" windowHeight="14169" xr2:uid="{00000000-000D-0000-FFFF-FFFF00000000}"/>
  </bookViews>
  <sheets>
    <sheet name="ANEXO I OFERTA ECONÓMICA" sheetId="2" r:id="rId1"/>
  </sheets>
  <externalReferences>
    <externalReference r:id="rId2"/>
  </externalReferences>
  <definedNames>
    <definedName name="DATA10">'[1]Contrato actual'!#REF!</definedName>
    <definedName name="DATA11">'[1]Contrato actual'!#REF!</definedName>
    <definedName name="DATA12">'[1]Contrato actual'!#REF!</definedName>
    <definedName name="DATA13">'[1]Contrato actual'!#REF!</definedName>
    <definedName name="DATA14">'[1]Contrato actual'!#REF!</definedName>
    <definedName name="DATA15">'[1]Contrato actual'!#REF!</definedName>
    <definedName name="DATA20">'[1]Contrato actual'!#REF!</definedName>
    <definedName name="DATA21">'[1]Contrato actual'!#REF!</definedName>
    <definedName name="DATA26">'[1]Contrato actual'!#REF!</definedName>
    <definedName name="DATA27">'[1]Contrato actual'!#REF!</definedName>
    <definedName name="DATA28">'[1]Contrato actual'!#REF!</definedName>
    <definedName name="DATA3">'[1]Contrato actual'!#REF!</definedName>
    <definedName name="DATA4">'[1]Contrato actual'!#REF!</definedName>
    <definedName name="DATA5">'[1]Contrato actual'!#REF!</definedName>
    <definedName name="DATA6">'[1]Contrato actual'!#REF!</definedName>
    <definedName name="TES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2" l="1"/>
  <c r="J4" i="2"/>
  <c r="J5" i="2"/>
  <c r="J6" i="2"/>
  <c r="J7" i="2"/>
  <c r="J8" i="2"/>
  <c r="J9" i="2"/>
  <c r="J10" i="2"/>
  <c r="J2" i="2"/>
  <c r="J11" i="2" l="1"/>
  <c r="J12" i="2" s="1"/>
  <c r="J13" i="2" l="1"/>
</calcChain>
</file>

<file path=xl/sharedStrings.xml><?xml version="1.0" encoding="utf-8"?>
<sst xmlns="http://schemas.openxmlformats.org/spreadsheetml/2006/main" count="48" uniqueCount="38">
  <si>
    <t>DENOMINACIÓN</t>
  </si>
  <si>
    <t>UN</t>
  </si>
  <si>
    <t xml:space="preserve">POS. </t>
  </si>
  <si>
    <t>VALOR OFERTADO
(SIN IVA)</t>
  </si>
  <si>
    <t>IMPORTE DEL IVA</t>
  </si>
  <si>
    <t>IMPORTE TOTAL OFERTADO (SIN IVA)</t>
  </si>
  <si>
    <t>GRASA STABURAGS NBU12 K KLUBER (BOT 1kg)</t>
  </si>
  <si>
    <t>ACEITE CATENERA FLUID FT-2 (BIDON 5 Lts)</t>
  </si>
  <si>
    <t>GRASA KLUBER ISOFLEX LDS 18 (BID 25 KG)</t>
  </si>
  <si>
    <t>CART.KLUBER-PERMA STAR+BAT.LC067SO 120cc</t>
  </si>
  <si>
    <t>ACEITE KLÜBERSYNTH GH 6-460(BID 5l)</t>
  </si>
  <si>
    <t>KLÜBERLUB   BE 41-1501 (BID 25 Kg)</t>
  </si>
  <si>
    <t>DOSIFICADOR KLUBERMATIC STAR VARIO DRIVE</t>
  </si>
  <si>
    <t>GRASA STABURAGS NBU12 DE KLUBER</t>
  </si>
  <si>
    <t>Caja de 20 unidades</t>
  </si>
  <si>
    <t>Caja de 10 unidades</t>
  </si>
  <si>
    <t>Caja de 12 unidades</t>
  </si>
  <si>
    <t>BID</t>
  </si>
  <si>
    <t>CAJ</t>
  </si>
  <si>
    <t>GRASA KLUBERBIO L032-2500 (BID 5 kg)</t>
  </si>
  <si>
    <t>Bidón 5 L.</t>
  </si>
  <si>
    <t>Bidón 25 kg.</t>
  </si>
  <si>
    <t>Bidón 5 kg.</t>
  </si>
  <si>
    <t>Por caja de 12 unidades</t>
  </si>
  <si>
    <t>Por caja de 10 unidades</t>
  </si>
  <si>
    <t>IMPORTE TOTAL OFERTADO (CON IVA)</t>
  </si>
  <si>
    <t>REF. INTERNA METRO MADRID</t>
  </si>
  <si>
    <t>UNIDAD DE SUMINISTRO
 (unidad, bidón, caja, etc.)</t>
  </si>
  <si>
    <t>CANTIDAD ESTIMADA 
24 MESES
(según empaquetado)</t>
  </si>
  <si>
    <t>Bote 1 kg por unidad</t>
  </si>
  <si>
    <t>Por caja de 20 unidades</t>
  </si>
  <si>
    <t>PRECIOS MÁXIMOS
(SIN IVA)</t>
  </si>
  <si>
    <t>Por bidón de 5 litros</t>
  </si>
  <si>
    <t>Por bidón de 25 kg</t>
  </si>
  <si>
    <t>Por bidón de 5 kg</t>
  </si>
  <si>
    <t>PRECIO OFERTADO POR UNIDAD DE SUMINISTRO/EMPAQUETADO
 (SIN IVA)</t>
  </si>
  <si>
    <t>Por unidad (bote 1 kg)</t>
  </si>
  <si>
    <r>
      <rPr>
        <b/>
        <i/>
        <sz val="10"/>
        <color theme="1"/>
        <rFont val="Calibri"/>
        <family val="2"/>
        <scheme val="minor"/>
      </rPr>
      <t xml:space="preserve"> (*) A tener en consideración: </t>
    </r>
    <r>
      <rPr>
        <i/>
        <sz val="10"/>
        <color theme="1"/>
        <rFont val="Calibri"/>
        <family val="2"/>
        <scheme val="minor"/>
      </rPr>
      <t xml:space="preserve">
• </t>
    </r>
    <r>
      <rPr>
        <b/>
        <i/>
        <u/>
        <sz val="10"/>
        <color theme="1"/>
        <rFont val="Calibri"/>
        <family val="2"/>
        <scheme val="minor"/>
      </rPr>
      <t>Los precios deberán indicarse por unidad de suministro/ empaquetado (UNIDAD, BIDÓN o CAJA, según corresponda)</t>
    </r>
    <r>
      <rPr>
        <i/>
        <sz val="10"/>
        <color theme="1"/>
        <rFont val="Calibri"/>
        <family val="2"/>
        <scheme val="minor"/>
      </rPr>
      <t xml:space="preserve">. Se deberá tener en cuenta la información de las columnas “D” e “I”.
• Todas las ofertas deberán expresarse con dos cifras decimales redondeadas.
• El precio ofertado será único durante la vigencia del contrato. El ANEXO I OFERTA ECONÓMICA está preparado para calcular automáticamente el importe total.
• Se deberá presentar cotización por TODAS Y CADA UNA de las posiciones que componen la oferta. Se deberá cumplimentar la columna "H".
• El precio ofertado no puede superar el precio máximo unitario de licitación. El incumplimiento de lo señalado anteriormente supondrá la exclusión de la oferta.
•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</si>
</sst>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b/>
      <sz val="10"/>
      <color theme="0"/>
      <name val="Calibri"/>
      <family val="2"/>
      <scheme val="minor"/>
    </font>
    <font>
      <sz val="11"/>
      <color theme="1"/>
      <name val="Calibri"/>
      <family val="2"/>
      <scheme val="minor"/>
    </font>
    <font>
      <i/>
      <sz val="10"/>
      <color theme="1"/>
      <name val="Calibri"/>
      <family val="2"/>
      <scheme val="minor"/>
    </font>
    <font>
      <sz val="10"/>
      <color theme="1"/>
      <name val="Calibri"/>
      <family val="2"/>
      <scheme val="minor"/>
    </font>
    <font>
      <sz val="10"/>
      <color rgb="FF000000"/>
      <name val="Calibri"/>
      <family val="2"/>
      <scheme val="minor"/>
    </font>
    <font>
      <b/>
      <i/>
      <sz val="10"/>
      <color theme="1"/>
      <name val="Calibri"/>
      <family val="2"/>
      <scheme val="minor"/>
    </font>
    <font>
      <b/>
      <i/>
      <u/>
      <sz val="10"/>
      <color theme="1"/>
      <name val="Calibri"/>
      <family val="2"/>
      <scheme val="minor"/>
    </font>
    <font>
      <b/>
      <sz val="10"/>
      <color rgb="FFFFFFFF"/>
      <name val="Calibri"/>
      <family val="2"/>
      <scheme val="minor"/>
    </font>
    <font>
      <sz val="14"/>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4F81B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244061"/>
      </left>
      <right/>
      <top/>
      <bottom/>
      <diagonal/>
    </border>
    <border>
      <left style="thin">
        <color indexed="64"/>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28">
    <xf numFmtId="0" fontId="0" fillId="0" borderId="0" xfId="0"/>
    <xf numFmtId="44" fontId="4" fillId="3" borderId="1" xfId="1" applyFont="1" applyFill="1" applyBorder="1" applyProtection="1"/>
    <xf numFmtId="164" fontId="4" fillId="0" borderId="1" xfId="1" applyNumberFormat="1" applyFont="1" applyBorder="1" applyProtection="1">
      <protection locked="0"/>
    </xf>
    <xf numFmtId="0" fontId="1" fillId="2" borderId="14"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xf numFmtId="1"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164" fontId="5" fillId="3" borderId="1" xfId="0" applyNumberFormat="1" applyFont="1" applyFill="1" applyBorder="1" applyAlignment="1">
      <alignment horizontal="right" vertical="center" wrapText="1"/>
    </xf>
    <xf numFmtId="164" fontId="4" fillId="3" borderId="1" xfId="0" applyNumberFormat="1" applyFont="1" applyFill="1" applyBorder="1"/>
    <xf numFmtId="164" fontId="9" fillId="3" borderId="1" xfId="0" applyNumberFormat="1" applyFont="1" applyFill="1" applyBorder="1"/>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0" fillId="2" borderId="11" xfId="0" applyFont="1" applyFill="1" applyBorder="1" applyAlignment="1">
      <alignment horizontal="right" vertical="center"/>
    </xf>
    <xf numFmtId="0" fontId="10" fillId="2" borderId="12" xfId="0" applyFont="1" applyFill="1" applyBorder="1" applyAlignment="1">
      <alignment horizontal="right" vertical="center"/>
    </xf>
    <xf numFmtId="0" fontId="1" fillId="2" borderId="14" xfId="0" applyFont="1" applyFill="1" applyBorder="1" applyAlignment="1">
      <alignment horizontal="center" vertical="center" wrapText="1"/>
    </xf>
    <xf numFmtId="0" fontId="4" fillId="0" borderId="14"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RAS/CONTRATOS/CORPORATIVOS/PAPELERIA/Contrato%2053120001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to actual"/>
      <sheetName val="Est. neces"/>
      <sheetName val="Reprografía"/>
      <sheetName val="Detalle Mat Papeleria"/>
      <sheetName val="Registros Info"/>
      <sheetName val="Fax"/>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abSelected="1" zoomScale="90" zoomScaleNormal="90" workbookViewId="0">
      <selection activeCell="K24" sqref="K24"/>
    </sheetView>
  </sheetViews>
  <sheetFormatPr baseColWidth="10" defaultColWidth="11.5" defaultRowHeight="14.3" x14ac:dyDescent="0.25"/>
  <cols>
    <col min="1" max="1" width="5" bestFit="1" customWidth="1"/>
    <col min="2" max="2" width="12.625" customWidth="1"/>
    <col min="3" max="3" width="47.875" customWidth="1"/>
    <col min="4" max="4" width="23.25" customWidth="1"/>
    <col min="5" max="5" width="11.375" customWidth="1"/>
    <col min="6" max="6" width="10.5" customWidth="1"/>
    <col min="7" max="7" width="17.875" customWidth="1"/>
    <col min="8" max="8" width="18.125" customWidth="1"/>
    <col min="9" max="9" width="20.875" customWidth="1"/>
    <col min="10" max="10" width="26.75" customWidth="1"/>
  </cols>
  <sheetData>
    <row r="1" spans="1:10" s="6" customFormat="1" ht="48.6" customHeight="1" x14ac:dyDescent="0.25">
      <c r="A1" s="3" t="s">
        <v>2</v>
      </c>
      <c r="B1" s="3" t="s">
        <v>26</v>
      </c>
      <c r="C1" s="3" t="s">
        <v>0</v>
      </c>
      <c r="D1" s="4" t="s">
        <v>27</v>
      </c>
      <c r="E1" s="26" t="s">
        <v>28</v>
      </c>
      <c r="F1" s="27"/>
      <c r="G1" s="3" t="s">
        <v>31</v>
      </c>
      <c r="H1" s="22" t="s">
        <v>35</v>
      </c>
      <c r="I1" s="23"/>
      <c r="J1" s="5" t="s">
        <v>3</v>
      </c>
    </row>
    <row r="2" spans="1:10" ht="17" customHeight="1" x14ac:dyDescent="0.25">
      <c r="A2" s="7">
        <v>1</v>
      </c>
      <c r="B2" s="7">
        <v>15867</v>
      </c>
      <c r="C2" s="7" t="s">
        <v>6</v>
      </c>
      <c r="D2" s="8" t="s">
        <v>29</v>
      </c>
      <c r="E2" s="9">
        <v>30</v>
      </c>
      <c r="F2" s="9" t="s">
        <v>1</v>
      </c>
      <c r="G2" s="10">
        <v>92</v>
      </c>
      <c r="H2" s="2">
        <v>0</v>
      </c>
      <c r="I2" s="1" t="s">
        <v>36</v>
      </c>
      <c r="J2" s="11">
        <f t="shared" ref="J2:J10" si="0">H2*E2</f>
        <v>0</v>
      </c>
    </row>
    <row r="3" spans="1:10" ht="17" customHeight="1" x14ac:dyDescent="0.25">
      <c r="A3" s="7">
        <v>2</v>
      </c>
      <c r="B3" s="7">
        <v>27253</v>
      </c>
      <c r="C3" s="7" t="s">
        <v>7</v>
      </c>
      <c r="D3" s="8" t="s">
        <v>20</v>
      </c>
      <c r="E3" s="9">
        <v>600</v>
      </c>
      <c r="F3" s="9" t="s">
        <v>17</v>
      </c>
      <c r="G3" s="10">
        <v>72</v>
      </c>
      <c r="H3" s="2">
        <v>0</v>
      </c>
      <c r="I3" s="1" t="s">
        <v>32</v>
      </c>
      <c r="J3" s="11">
        <f t="shared" si="0"/>
        <v>0</v>
      </c>
    </row>
    <row r="4" spans="1:10" ht="17" customHeight="1" x14ac:dyDescent="0.25">
      <c r="A4" s="7">
        <v>3</v>
      </c>
      <c r="B4" s="7">
        <v>27260</v>
      </c>
      <c r="C4" s="7" t="s">
        <v>8</v>
      </c>
      <c r="D4" s="8" t="s">
        <v>21</v>
      </c>
      <c r="E4" s="9">
        <v>10</v>
      </c>
      <c r="F4" s="9" t="s">
        <v>17</v>
      </c>
      <c r="G4" s="10">
        <v>2350</v>
      </c>
      <c r="H4" s="2">
        <v>0</v>
      </c>
      <c r="I4" s="1" t="s">
        <v>33</v>
      </c>
      <c r="J4" s="11">
        <f t="shared" si="0"/>
        <v>0</v>
      </c>
    </row>
    <row r="5" spans="1:10" ht="17" customHeight="1" x14ac:dyDescent="0.25">
      <c r="A5" s="7">
        <v>4</v>
      </c>
      <c r="B5" s="7">
        <v>27263</v>
      </c>
      <c r="C5" s="7" t="s">
        <v>19</v>
      </c>
      <c r="D5" s="8" t="s">
        <v>22</v>
      </c>
      <c r="E5" s="9">
        <v>240</v>
      </c>
      <c r="F5" s="9" t="s">
        <v>17</v>
      </c>
      <c r="G5" s="10">
        <v>130</v>
      </c>
      <c r="H5" s="2">
        <v>0</v>
      </c>
      <c r="I5" s="1" t="s">
        <v>34</v>
      </c>
      <c r="J5" s="11">
        <f t="shared" si="0"/>
        <v>0</v>
      </c>
    </row>
    <row r="6" spans="1:10" ht="17" customHeight="1" x14ac:dyDescent="0.25">
      <c r="A6" s="7">
        <v>5</v>
      </c>
      <c r="B6" s="7">
        <v>27267</v>
      </c>
      <c r="C6" s="7" t="s">
        <v>9</v>
      </c>
      <c r="D6" s="8" t="s">
        <v>14</v>
      </c>
      <c r="E6" s="9">
        <v>25</v>
      </c>
      <c r="F6" s="9" t="s">
        <v>18</v>
      </c>
      <c r="G6" s="10">
        <v>1180</v>
      </c>
      <c r="H6" s="2">
        <v>0</v>
      </c>
      <c r="I6" s="1" t="s">
        <v>30</v>
      </c>
      <c r="J6" s="11">
        <f t="shared" si="0"/>
        <v>0</v>
      </c>
    </row>
    <row r="7" spans="1:10" ht="17" customHeight="1" x14ac:dyDescent="0.25">
      <c r="A7" s="7">
        <v>6</v>
      </c>
      <c r="B7" s="7">
        <v>27269</v>
      </c>
      <c r="C7" s="7" t="s">
        <v>10</v>
      </c>
      <c r="D7" s="8" t="s">
        <v>20</v>
      </c>
      <c r="E7" s="9">
        <v>90</v>
      </c>
      <c r="F7" s="9" t="s">
        <v>17</v>
      </c>
      <c r="G7" s="10">
        <v>96</v>
      </c>
      <c r="H7" s="2">
        <v>0</v>
      </c>
      <c r="I7" s="1" t="s">
        <v>32</v>
      </c>
      <c r="J7" s="11">
        <f t="shared" si="0"/>
        <v>0</v>
      </c>
    </row>
    <row r="8" spans="1:10" ht="17" customHeight="1" x14ac:dyDescent="0.25">
      <c r="A8" s="7">
        <v>7</v>
      </c>
      <c r="B8" s="7">
        <v>27275</v>
      </c>
      <c r="C8" s="7" t="s">
        <v>11</v>
      </c>
      <c r="D8" s="8" t="s">
        <v>21</v>
      </c>
      <c r="E8" s="9">
        <v>5</v>
      </c>
      <c r="F8" s="9" t="s">
        <v>17</v>
      </c>
      <c r="G8" s="10">
        <v>975</v>
      </c>
      <c r="H8" s="2">
        <v>0</v>
      </c>
      <c r="I8" s="1" t="s">
        <v>33</v>
      </c>
      <c r="J8" s="11">
        <f t="shared" si="0"/>
        <v>0</v>
      </c>
    </row>
    <row r="9" spans="1:10" ht="17" customHeight="1" x14ac:dyDescent="0.25">
      <c r="A9" s="7">
        <v>8</v>
      </c>
      <c r="B9" s="7">
        <v>27278</v>
      </c>
      <c r="C9" s="7" t="s">
        <v>12</v>
      </c>
      <c r="D9" s="8" t="s">
        <v>15</v>
      </c>
      <c r="E9" s="9">
        <v>10</v>
      </c>
      <c r="F9" s="9" t="s">
        <v>18</v>
      </c>
      <c r="G9" s="10">
        <v>750</v>
      </c>
      <c r="H9" s="2">
        <v>0</v>
      </c>
      <c r="I9" s="1" t="s">
        <v>24</v>
      </c>
      <c r="J9" s="11">
        <f t="shared" si="0"/>
        <v>0</v>
      </c>
    </row>
    <row r="10" spans="1:10" ht="17" customHeight="1" x14ac:dyDescent="0.25">
      <c r="A10" s="7">
        <v>9</v>
      </c>
      <c r="B10" s="7">
        <v>116386</v>
      </c>
      <c r="C10" s="7" t="s">
        <v>13</v>
      </c>
      <c r="D10" s="8" t="s">
        <v>16</v>
      </c>
      <c r="E10" s="9">
        <v>1</v>
      </c>
      <c r="F10" s="9" t="s">
        <v>18</v>
      </c>
      <c r="G10" s="10">
        <v>430</v>
      </c>
      <c r="H10" s="2">
        <v>0</v>
      </c>
      <c r="I10" s="1" t="s">
        <v>23</v>
      </c>
      <c r="J10" s="11">
        <f t="shared" si="0"/>
        <v>0</v>
      </c>
    </row>
    <row r="11" spans="1:10" ht="19.05" x14ac:dyDescent="0.35">
      <c r="E11" s="24" t="s">
        <v>5</v>
      </c>
      <c r="F11" s="24"/>
      <c r="G11" s="24"/>
      <c r="H11" s="24"/>
      <c r="I11" s="25"/>
      <c r="J11" s="12">
        <f>SUM(J2:J10)</f>
        <v>0</v>
      </c>
    </row>
    <row r="12" spans="1:10" ht="15.8" customHeight="1" x14ac:dyDescent="0.35">
      <c r="E12" s="24" t="s">
        <v>4</v>
      </c>
      <c r="F12" s="24"/>
      <c r="G12" s="24"/>
      <c r="H12" s="24"/>
      <c r="I12" s="25"/>
      <c r="J12" s="12">
        <f>J11*0.21</f>
        <v>0</v>
      </c>
    </row>
    <row r="13" spans="1:10" ht="15.8" customHeight="1" x14ac:dyDescent="0.35">
      <c r="E13" s="24" t="s">
        <v>25</v>
      </c>
      <c r="F13" s="24"/>
      <c r="G13" s="24"/>
      <c r="H13" s="24"/>
      <c r="I13" s="25"/>
      <c r="J13" s="12">
        <f>J11+J12</f>
        <v>0</v>
      </c>
    </row>
    <row r="16" spans="1:10" ht="14.95" thickBot="1" x14ac:dyDescent="0.3"/>
    <row r="17" spans="2:9" ht="14.45" customHeight="1" x14ac:dyDescent="0.25">
      <c r="B17" s="13" t="s">
        <v>37</v>
      </c>
      <c r="C17" s="14"/>
      <c r="D17" s="14"/>
      <c r="E17" s="14"/>
      <c r="F17" s="14"/>
      <c r="G17" s="14"/>
      <c r="H17" s="14"/>
      <c r="I17" s="15"/>
    </row>
    <row r="18" spans="2:9" x14ac:dyDescent="0.25">
      <c r="B18" s="16"/>
      <c r="C18" s="17"/>
      <c r="D18" s="17"/>
      <c r="E18" s="17"/>
      <c r="F18" s="17"/>
      <c r="G18" s="17"/>
      <c r="H18" s="17"/>
      <c r="I18" s="18"/>
    </row>
    <row r="19" spans="2:9" x14ac:dyDescent="0.25">
      <c r="B19" s="16"/>
      <c r="C19" s="17"/>
      <c r="D19" s="17"/>
      <c r="E19" s="17"/>
      <c r="F19" s="17"/>
      <c r="G19" s="17"/>
      <c r="H19" s="17"/>
      <c r="I19" s="18"/>
    </row>
    <row r="20" spans="2:9" x14ac:dyDescent="0.25">
      <c r="B20" s="16"/>
      <c r="C20" s="17"/>
      <c r="D20" s="17"/>
      <c r="E20" s="17"/>
      <c r="F20" s="17"/>
      <c r="G20" s="17"/>
      <c r="H20" s="17"/>
      <c r="I20" s="18"/>
    </row>
    <row r="21" spans="2:9" x14ac:dyDescent="0.25">
      <c r="B21" s="16"/>
      <c r="C21" s="17"/>
      <c r="D21" s="17"/>
      <c r="E21" s="17"/>
      <c r="F21" s="17"/>
      <c r="G21" s="17"/>
      <c r="H21" s="17"/>
      <c r="I21" s="18"/>
    </row>
    <row r="22" spans="2:9" x14ac:dyDescent="0.25">
      <c r="B22" s="16"/>
      <c r="C22" s="17"/>
      <c r="D22" s="17"/>
      <c r="E22" s="17"/>
      <c r="F22" s="17"/>
      <c r="G22" s="17"/>
      <c r="H22" s="17"/>
      <c r="I22" s="18"/>
    </row>
    <row r="23" spans="2:9" x14ac:dyDescent="0.25">
      <c r="B23" s="16"/>
      <c r="C23" s="17"/>
      <c r="D23" s="17"/>
      <c r="E23" s="17"/>
      <c r="F23" s="17"/>
      <c r="G23" s="17"/>
      <c r="H23" s="17"/>
      <c r="I23" s="18"/>
    </row>
    <row r="24" spans="2:9" x14ac:dyDescent="0.25">
      <c r="B24" s="16"/>
      <c r="C24" s="17"/>
      <c r="D24" s="17"/>
      <c r="E24" s="17"/>
      <c r="F24" s="17"/>
      <c r="G24" s="17"/>
      <c r="H24" s="17"/>
      <c r="I24" s="18"/>
    </row>
    <row r="25" spans="2:9" x14ac:dyDescent="0.25">
      <c r="B25" s="16"/>
      <c r="C25" s="17"/>
      <c r="D25" s="17"/>
      <c r="E25" s="17"/>
      <c r="F25" s="17"/>
      <c r="G25" s="17"/>
      <c r="H25" s="17"/>
      <c r="I25" s="18"/>
    </row>
    <row r="26" spans="2:9" x14ac:dyDescent="0.25">
      <c r="B26" s="16"/>
      <c r="C26" s="17"/>
      <c r="D26" s="17"/>
      <c r="E26" s="17"/>
      <c r="F26" s="17"/>
      <c r="G26" s="17"/>
      <c r="H26" s="17"/>
      <c r="I26" s="18"/>
    </row>
    <row r="27" spans="2:9" ht="14.95" thickBot="1" x14ac:dyDescent="0.3">
      <c r="B27" s="19"/>
      <c r="C27" s="20"/>
      <c r="D27" s="20"/>
      <c r="E27" s="20"/>
      <c r="F27" s="20"/>
      <c r="G27" s="20"/>
      <c r="H27" s="20"/>
      <c r="I27" s="21"/>
    </row>
  </sheetData>
  <sheetProtection algorithmName="SHA-512" hashValue="0VD5AGCIXn8DBZcKW9fjG552PVfn/p0iPnMWjPGgasPcjO6/GE+dVnhiZHAWz52bjvksuDSemV05KGYe2yWSUw==" saltValue="INhHuYMuhccfQGV6zYDS7g==" spinCount="100000" sheet="1" formatCells="0" formatColumns="0" formatRows="0" autoFilter="0"/>
  <mergeCells count="6">
    <mergeCell ref="B17:I27"/>
    <mergeCell ref="H1:I1"/>
    <mergeCell ref="E11:I11"/>
    <mergeCell ref="E12:I12"/>
    <mergeCell ref="E13:I13"/>
    <mergeCell ref="E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 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2023-07-11T12:27:08Z</dcterms:created>
  <dcterms:modified xsi:type="dcterms:W3CDTF">2026-04-20T07:54:51Z</dcterms:modified>
</cp:coreProperties>
</file>