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166925"/>
  <xr:revisionPtr revIDLastSave="0" documentId="13_ncr:1_{26145E62-251C-4028-80DB-7BF93ED48E95}" xr6:coauthVersionLast="47" xr6:coauthVersionMax="47" xr10:uidLastSave="{00000000-0000-0000-0000-000000000000}"/>
  <bookViews>
    <workbookView xWindow="28692" yWindow="-108" windowWidth="29016" windowHeight="1581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I15" i="1"/>
  <c r="G16" i="1"/>
  <c r="I16" i="1"/>
  <c r="G17" i="1"/>
  <c r="I17" i="1"/>
  <c r="G19" i="1"/>
  <c r="I19" i="1"/>
  <c r="G20" i="1"/>
  <c r="I20" i="1"/>
  <c r="G21" i="1"/>
  <c r="I21" i="1"/>
  <c r="G23" i="1"/>
  <c r="I23" i="1"/>
  <c r="G24" i="1"/>
  <c r="I24" i="1"/>
  <c r="G25" i="1"/>
  <c r="I25" i="1"/>
  <c r="D3" i="1" l="1"/>
  <c r="F7" i="1"/>
  <c r="H3" i="1" l="1"/>
  <c r="H5" i="1" s="1"/>
  <c r="D4" i="1"/>
  <c r="H4" i="1" l="1"/>
  <c r="H6" i="1" s="1"/>
  <c r="H7" i="1" s="1"/>
  <c r="H8" i="1" s="1"/>
  <c r="D5" i="1"/>
  <c r="D6" i="1" s="1"/>
  <c r="D7" i="1" l="1"/>
  <c r="D8" i="1" s="1"/>
</calcChain>
</file>

<file path=xl/sharedStrings.xml><?xml version="1.0" encoding="utf-8"?>
<sst xmlns="http://schemas.openxmlformats.org/spreadsheetml/2006/main" count="77" uniqueCount="60">
  <si>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</si>
  <si>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</si>
  <si>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</si>
  <si>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</si>
  <si>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</si>
  <si>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</si>
  <si>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</si>
  <si>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</si>
  <si>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</si>
  <si>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</si>
  <si>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</si>
  <si>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</si>
  <si>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</si>
  <si>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</si>
  <si>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</si>
  <si>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</si>
  <si>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</si>
  <si>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</si>
  <si>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</si>
  <si>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</si>
  <si>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</si>
  <si>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</si>
  <si>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</si>
  <si>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</si>
  <si>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</si>
  <si>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</si>
  <si>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</si>
  <si>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</si>
  <si>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</si>
  <si>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Campos a rellenar por Metro</t>
  </si>
  <si>
    <t>Campos a rellenar por el ofertante</t>
  </si>
  <si>
    <t>Campos calculados</t>
  </si>
  <si>
    <t>T1</t>
  </si>
  <si>
    <t>1.1</t>
  </si>
  <si>
    <t>Ud</t>
  </si>
  <si>
    <t>SUM</t>
  </si>
  <si>
    <t>SUM.01</t>
  </si>
  <si>
    <t>SUM.02</t>
  </si>
  <si>
    <t>SUM.03</t>
  </si>
  <si>
    <t>Equipo de vulcanización para pasamanos SEMPERIT de 75 mm</t>
  </si>
  <si>
    <t>Equipo de vulcanización para pasamanos SEMPERIT de 80 mm</t>
  </si>
  <si>
    <t>Equipo de vulcanización para pasamanos SEMPERIT de 88 mm</t>
  </si>
  <si>
    <t>SUMINISTRO DE MÁQUINAS PARA LA RENOVACIÓN DE EQUIPOS DE VULCANIZACIÓN Y SUSTITUCIÓN DE PASAMANOS EN ESCALERAS MECÁNICAS DE METRO DE MADRID</t>
  </si>
  <si>
    <t>1.1.1</t>
  </si>
  <si>
    <t>SUM.0101</t>
  </si>
  <si>
    <t>Molde de vulcanización</t>
  </si>
  <si>
    <t>SUM.0102</t>
  </si>
  <si>
    <t>SUM.0103</t>
  </si>
  <si>
    <t>Unidad de control</t>
  </si>
  <si>
    <t>1.1.2</t>
  </si>
  <si>
    <t>SUM.0201</t>
  </si>
  <si>
    <t>SUM.0202</t>
  </si>
  <si>
    <t>Core pasamanos EEMM THYSSEN</t>
  </si>
  <si>
    <t>SUM.0203</t>
  </si>
  <si>
    <t>1.1.3</t>
  </si>
  <si>
    <t>SUM.0301</t>
  </si>
  <si>
    <t>SUM.0302</t>
  </si>
  <si>
    <t>SUM.0303</t>
  </si>
  <si>
    <t>Suministro de 3 máquinas completas de vulcanización de pasamanos de EEMM de la marca SEMPERIT</t>
  </si>
  <si>
    <t>Core pasamanos EEMM THYSSEN / KONE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</si>
</sst>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10" fontId="3" fillId="3" borderId="4" xfId="0" quotePrefix="1" applyNumberFormat="1" applyFont="1" applyFill="1" applyBorder="1" applyProtection="1">
      <protection locked="0"/>
    </xf>
    <xf numFmtId="4" fontId="0" fillId="0" borderId="0" xfId="0" applyNumberFormat="1"/>
    <xf numFmtId="164" fontId="0" fillId="0" borderId="0" xfId="0" applyNumberFormat="1"/>
    <xf numFmtId="0" fontId="0" fillId="0" borderId="0" xfId="0" applyProtection="1">
      <protection locked="0"/>
    </xf>
    <xf numFmtId="4" fontId="3" fillId="3" borderId="0" xfId="0" applyNumberFormat="1" applyFont="1" applyFill="1" applyAlignment="1" applyProtection="1">
      <alignment vertical="center"/>
      <protection locked="0"/>
    </xf>
    <xf numFmtId="0" fontId="0" fillId="0" borderId="0" xfId="0" applyProtection="1"/>
    <xf numFmtId="0" fontId="2" fillId="2" borderId="0" xfId="0" applyFont="1" applyFill="1" applyAlignment="1" applyProtection="1">
      <alignment horizontal="left" vertical="top"/>
    </xf>
    <xf numFmtId="4" fontId="0" fillId="0" borderId="0" xfId="0" applyNumberFormat="1" applyProtection="1"/>
    <xf numFmtId="164" fontId="0" fillId="0" borderId="0" xfId="0" applyNumberFormat="1" applyProtection="1"/>
    <xf numFmtId="49" fontId="4" fillId="4" borderId="8" xfId="0" applyNumberFormat="1" applyFont="1" applyFill="1" applyBorder="1" applyProtection="1"/>
    <xf numFmtId="3" fontId="3" fillId="0" borderId="3" xfId="0" applyNumberFormat="1" applyFont="1" applyBorder="1" applyProtection="1"/>
    <xf numFmtId="49" fontId="4" fillId="4" borderId="1" xfId="0" applyNumberFormat="1" applyFont="1" applyFill="1" applyBorder="1" applyAlignment="1" applyProtection="1">
      <alignment horizontal="left" wrapText="1"/>
    </xf>
    <xf numFmtId="49" fontId="4" fillId="4" borderId="6" xfId="0" applyNumberFormat="1" applyFont="1" applyFill="1" applyBorder="1" applyAlignment="1" applyProtection="1">
      <alignment horizontal="left" wrapText="1"/>
    </xf>
    <xf numFmtId="49" fontId="4" fillId="4" borderId="7" xfId="0" applyNumberFormat="1" applyFont="1" applyFill="1" applyBorder="1" applyAlignment="1" applyProtection="1">
      <alignment horizontal="left" wrapText="1"/>
    </xf>
    <xf numFmtId="4" fontId="3" fillId="5" borderId="3" xfId="0" applyNumberFormat="1" applyFont="1" applyFill="1" applyBorder="1" applyProtection="1"/>
    <xf numFmtId="49" fontId="4" fillId="4" borderId="1" xfId="0" applyNumberFormat="1" applyFont="1" applyFill="1" applyBorder="1" applyProtection="1"/>
    <xf numFmtId="10" fontId="3" fillId="0" borderId="4" xfId="0" quotePrefix="1" applyNumberFormat="1" applyFont="1" applyBorder="1" applyProtection="1"/>
    <xf numFmtId="49" fontId="3" fillId="4" borderId="2" xfId="0" applyNumberFormat="1" applyFont="1" applyFill="1" applyBorder="1" applyProtection="1"/>
    <xf numFmtId="4" fontId="3" fillId="5" borderId="2" xfId="0" applyNumberFormat="1" applyFont="1" applyFill="1" applyBorder="1" applyProtection="1"/>
    <xf numFmtId="4" fontId="4" fillId="4" borderId="1" xfId="0" applyNumberFormat="1" applyFont="1" applyFill="1" applyBorder="1" applyProtection="1"/>
    <xf numFmtId="49" fontId="4" fillId="4" borderId="1" xfId="0" applyNumberFormat="1" applyFont="1" applyFill="1" applyBorder="1" applyAlignment="1" applyProtection="1">
      <alignment horizontal="left"/>
    </xf>
    <xf numFmtId="49" fontId="4" fillId="4" borderId="6" xfId="0" applyNumberFormat="1" applyFont="1" applyFill="1" applyBorder="1" applyAlignment="1" applyProtection="1">
      <alignment horizontal="left"/>
    </xf>
    <xf numFmtId="49" fontId="4" fillId="4" borderId="7" xfId="0" applyNumberFormat="1" applyFont="1" applyFill="1" applyBorder="1" applyAlignment="1" applyProtection="1">
      <alignment horizontal="left"/>
    </xf>
    <xf numFmtId="49" fontId="4" fillId="4" borderId="5" xfId="0" applyNumberFormat="1" applyFont="1" applyFill="1" applyBorder="1" applyProtection="1"/>
    <xf numFmtId="9" fontId="3" fillId="0" borderId="4" xfId="0" quotePrefix="1" applyNumberFormat="1" applyFont="1" applyBorder="1" applyProtection="1"/>
    <xf numFmtId="4" fontId="4" fillId="4" borderId="5" xfId="0" applyNumberFormat="1" applyFont="1" applyFill="1" applyBorder="1" applyProtection="1"/>
    <xf numFmtId="9" fontId="3" fillId="5" borderId="4" xfId="0" quotePrefix="1" applyNumberFormat="1" applyFont="1" applyFill="1" applyBorder="1" applyProtection="1"/>
    <xf numFmtId="49" fontId="2" fillId="4" borderId="1" xfId="0" applyNumberFormat="1" applyFont="1" applyFill="1" applyBorder="1" applyAlignment="1" applyProtection="1">
      <alignment horizontal="left"/>
    </xf>
    <xf numFmtId="49" fontId="2" fillId="4" borderId="6" xfId="0" applyNumberFormat="1" applyFont="1" applyFill="1" applyBorder="1" applyAlignment="1" applyProtection="1">
      <alignment horizontal="left"/>
    </xf>
    <xf numFmtId="49" fontId="2" fillId="4" borderId="7" xfId="0" applyNumberFormat="1" applyFont="1" applyFill="1" applyBorder="1" applyAlignment="1" applyProtection="1">
      <alignment horizontal="left"/>
    </xf>
    <xf numFmtId="4" fontId="4" fillId="5" borderId="2" xfId="0" applyNumberFormat="1" applyFont="1" applyFill="1" applyBorder="1" applyProtection="1"/>
    <xf numFmtId="49" fontId="0" fillId="0" borderId="0" xfId="0" applyNumberFormat="1" applyProtection="1"/>
    <xf numFmtId="0" fontId="2" fillId="2" borderId="1" xfId="0" applyFont="1" applyFill="1" applyBorder="1" applyAlignment="1" applyProtection="1">
      <alignment horizontal="center" vertical="top"/>
    </xf>
    <xf numFmtId="0" fontId="2" fillId="2" borderId="7" xfId="0" applyFont="1" applyFill="1" applyBorder="1" applyAlignment="1" applyProtection="1">
      <alignment horizontal="center" vertical="top"/>
    </xf>
    <xf numFmtId="0" fontId="2" fillId="2" borderId="0" xfId="0" applyFont="1" applyFill="1" applyProtection="1"/>
    <xf numFmtId="4" fontId="2" fillId="2" borderId="0" xfId="0" applyNumberFormat="1" applyFont="1" applyFill="1" applyProtection="1"/>
    <xf numFmtId="49" fontId="3" fillId="0" borderId="0" xfId="0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vertical="center" wrapText="1"/>
    </xf>
    <xf numFmtId="4" fontId="3" fillId="0" borderId="0" xfId="0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vertical="center" wrapText="1"/>
    </xf>
    <xf numFmtId="1" fontId="3" fillId="0" borderId="0" xfId="0" applyNumberFormat="1" applyFont="1" applyAlignment="1" applyProtection="1">
      <alignment vertical="center"/>
    </xf>
    <xf numFmtId="49" fontId="0" fillId="0" borderId="0" xfId="0" applyNumberFormat="1" applyAlignment="1" applyProtection="1">
      <alignment vertical="center" wrapText="1"/>
    </xf>
    <xf numFmtId="4" fontId="0" fillId="4" borderId="0" xfId="0" applyNumberFormat="1" applyFill="1" applyAlignment="1" applyProtection="1">
      <alignment vertical="center"/>
    </xf>
    <xf numFmtId="4" fontId="3" fillId="4" borderId="0" xfId="0" applyNumberFormat="1" applyFont="1" applyFill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25"/>
  <sheetViews>
    <sheetView tabSelected="1" workbookViewId="0">
      <selection activeCell="G31" sqref="G31"/>
    </sheetView>
  </sheetViews>
  <sheetFormatPr baseColWidth="10" defaultColWidth="11.44140625" defaultRowHeight="14.4" x14ac:dyDescent="0.3"/>
  <cols>
    <col min="1" max="1" width="28" customWidth="1"/>
    <col min="2" max="2" width="12.109375" bestFit="1" customWidth="1"/>
    <col min="3" max="3" width="56.5546875" customWidth="1"/>
    <col min="4" max="4" width="18.6640625" customWidth="1"/>
    <col min="5" max="5" width="29.109375" style="3" customWidth="1"/>
    <col min="6" max="6" width="18" style="3" bestFit="1" customWidth="1"/>
    <col min="7" max="7" width="22.5546875" style="4" customWidth="1"/>
    <col min="8" max="8" width="19.6640625" bestFit="1" customWidth="1"/>
    <col min="9" max="9" width="18.6640625" style="3" customWidth="1"/>
    <col min="10" max="10" width="13.88671875" bestFit="1" customWidth="1"/>
    <col min="11" max="11" width="15.109375" bestFit="1" customWidth="1"/>
  </cols>
  <sheetData>
    <row r="1" spans="1:9" ht="15" thickBot="1" x14ac:dyDescent="0.35">
      <c r="A1" s="7"/>
      <c r="B1" s="7"/>
      <c r="C1" s="7"/>
      <c r="D1" s="8" t="s">
        <v>0</v>
      </c>
      <c r="E1" s="9"/>
      <c r="F1" s="9"/>
      <c r="G1" s="10"/>
      <c r="H1" s="8" t="s">
        <v>1</v>
      </c>
      <c r="I1" s="9"/>
    </row>
    <row r="2" spans="1:9" ht="15" thickBot="1" x14ac:dyDescent="0.35">
      <c r="A2" s="11" t="s">
        <v>2</v>
      </c>
      <c r="B2" s="12">
        <v>2</v>
      </c>
      <c r="C2" s="7"/>
      <c r="D2" s="7"/>
      <c r="E2" s="9"/>
      <c r="F2" s="9"/>
      <c r="G2" s="10"/>
      <c r="H2" s="7"/>
      <c r="I2" s="9"/>
    </row>
    <row r="3" spans="1:9" ht="15" customHeight="1" thickBot="1" x14ac:dyDescent="0.35">
      <c r="A3" s="13" t="s">
        <v>3</v>
      </c>
      <c r="B3" s="14"/>
      <c r="C3" s="15"/>
      <c r="D3" s="16">
        <f>SUM(G14:G25)</f>
        <v>33198.269999999997</v>
      </c>
      <c r="E3" s="13" t="s">
        <v>4</v>
      </c>
      <c r="F3" s="14"/>
      <c r="G3" s="15"/>
      <c r="H3" s="16">
        <f>SUM(I:I)</f>
        <v>0</v>
      </c>
      <c r="I3" s="9"/>
    </row>
    <row r="4" spans="1:9" ht="15" customHeight="1" thickBot="1" x14ac:dyDescent="0.35">
      <c r="A4" s="17" t="s">
        <v>5</v>
      </c>
      <c r="B4" s="18">
        <v>0.06</v>
      </c>
      <c r="C4" s="19" t="s">
        <v>6</v>
      </c>
      <c r="D4" s="20">
        <f>ROUND($D$3*B4,2)</f>
        <v>1991.9</v>
      </c>
      <c r="E4" s="21" t="s">
        <v>7</v>
      </c>
      <c r="F4" s="2"/>
      <c r="G4" s="19" t="s">
        <v>6</v>
      </c>
      <c r="H4" s="20">
        <f>ROUND($H$3*F4,2)</f>
        <v>0</v>
      </c>
      <c r="I4" s="9"/>
    </row>
    <row r="5" spans="1:9" ht="15" thickBot="1" x14ac:dyDescent="0.35">
      <c r="A5" s="17" t="s">
        <v>8</v>
      </c>
      <c r="B5" s="18">
        <v>0.09</v>
      </c>
      <c r="C5" s="19" t="s">
        <v>9</v>
      </c>
      <c r="D5" s="20">
        <f>ROUND($D$3*B5,2)</f>
        <v>2987.84</v>
      </c>
      <c r="E5" s="21" t="s">
        <v>10</v>
      </c>
      <c r="F5" s="2"/>
      <c r="G5" s="19" t="s">
        <v>9</v>
      </c>
      <c r="H5" s="20">
        <f>ROUND($H$3*F5,2)</f>
        <v>0</v>
      </c>
      <c r="I5" s="9"/>
    </row>
    <row r="6" spans="1:9" ht="15" thickBot="1" x14ac:dyDescent="0.35">
      <c r="A6" s="22" t="s">
        <v>11</v>
      </c>
      <c r="B6" s="23"/>
      <c r="C6" s="24"/>
      <c r="D6" s="20">
        <f>SUM(D3,D4,D5)</f>
        <v>38178.009999999995</v>
      </c>
      <c r="E6" s="22" t="s">
        <v>12</v>
      </c>
      <c r="F6" s="23"/>
      <c r="G6" s="24"/>
      <c r="H6" s="20">
        <f>SUM(H3,H4,H5)</f>
        <v>0</v>
      </c>
      <c r="I6" s="9"/>
    </row>
    <row r="7" spans="1:9" ht="15" thickBot="1" x14ac:dyDescent="0.35">
      <c r="A7" s="25" t="s">
        <v>13</v>
      </c>
      <c r="B7" s="26">
        <v>0.21</v>
      </c>
      <c r="C7" s="19" t="s">
        <v>14</v>
      </c>
      <c r="D7" s="20">
        <f>ROUND($D$6*B7,2)</f>
        <v>8017.38</v>
      </c>
      <c r="E7" s="27" t="s">
        <v>13</v>
      </c>
      <c r="F7" s="28">
        <f>B7</f>
        <v>0.21</v>
      </c>
      <c r="G7" s="19" t="s">
        <v>14</v>
      </c>
      <c r="H7" s="20">
        <f>ROUND($H$6*F7,2)</f>
        <v>0</v>
      </c>
      <c r="I7" s="9"/>
    </row>
    <row r="8" spans="1:9" ht="15" thickBot="1" x14ac:dyDescent="0.35">
      <c r="A8" s="29" t="s">
        <v>15</v>
      </c>
      <c r="B8" s="30"/>
      <c r="C8" s="31"/>
      <c r="D8" s="32">
        <f>SUM(D6:D7)</f>
        <v>46195.389999999992</v>
      </c>
      <c r="E8" s="29" t="s">
        <v>16</v>
      </c>
      <c r="F8" s="30"/>
      <c r="G8" s="31"/>
      <c r="H8" s="32">
        <f>SUM(H6:H7)</f>
        <v>0</v>
      </c>
      <c r="I8" s="9"/>
    </row>
    <row r="9" spans="1:9" ht="15" thickBot="1" x14ac:dyDescent="0.35">
      <c r="A9" s="7"/>
      <c r="B9" s="7"/>
      <c r="C9" s="7"/>
      <c r="D9" s="7"/>
      <c r="E9" s="9"/>
      <c r="F9" s="9"/>
      <c r="G9" s="10"/>
      <c r="H9" s="7"/>
      <c r="I9" s="9"/>
    </row>
    <row r="10" spans="1:9" ht="15" thickBot="1" x14ac:dyDescent="0.35">
      <c r="A10" s="33"/>
      <c r="B10" s="7"/>
      <c r="C10" s="7"/>
      <c r="D10" s="7"/>
      <c r="E10" s="9"/>
      <c r="F10" s="34" t="s">
        <v>17</v>
      </c>
      <c r="G10" s="35"/>
      <c r="H10" s="34" t="s">
        <v>18</v>
      </c>
      <c r="I10" s="35"/>
    </row>
    <row r="11" spans="1:9" x14ac:dyDescent="0.3">
      <c r="A11" s="36" t="s">
        <v>19</v>
      </c>
      <c r="B11" s="36" t="s">
        <v>20</v>
      </c>
      <c r="C11" s="36" t="s">
        <v>21</v>
      </c>
      <c r="D11" s="36" t="s">
        <v>22</v>
      </c>
      <c r="E11" s="37" t="s">
        <v>23</v>
      </c>
      <c r="F11" s="37" t="s">
        <v>24</v>
      </c>
      <c r="G11" s="36" t="s">
        <v>25</v>
      </c>
      <c r="H11" s="36" t="s">
        <v>26</v>
      </c>
      <c r="I11" s="36" t="s">
        <v>27</v>
      </c>
    </row>
    <row r="12" spans="1:9" s="5" customFormat="1" ht="43.2" x14ac:dyDescent="0.3">
      <c r="A12" s="38" t="s">
        <v>28</v>
      </c>
      <c r="B12" s="38" t="s">
        <v>32</v>
      </c>
      <c r="C12" s="39" t="s">
        <v>42</v>
      </c>
      <c r="D12" s="38"/>
      <c r="E12" s="40"/>
      <c r="F12" s="40"/>
      <c r="G12" s="7"/>
      <c r="H12" s="7"/>
      <c r="I12" s="7"/>
    </row>
    <row r="13" spans="1:9" s="5" customFormat="1" ht="28.8" x14ac:dyDescent="0.3">
      <c r="A13" s="41" t="s">
        <v>33</v>
      </c>
      <c r="B13" s="41" t="s">
        <v>35</v>
      </c>
      <c r="C13" s="42" t="s">
        <v>58</v>
      </c>
      <c r="D13" s="38"/>
      <c r="E13" s="40"/>
      <c r="F13" s="40"/>
      <c r="G13" s="7"/>
      <c r="H13" s="7"/>
      <c r="I13" s="7"/>
    </row>
    <row r="14" spans="1:9" ht="20.100000000000001" customHeight="1" x14ac:dyDescent="0.3">
      <c r="A14" s="38" t="s">
        <v>43</v>
      </c>
      <c r="B14" s="38" t="s">
        <v>36</v>
      </c>
      <c r="C14" s="39" t="s">
        <v>39</v>
      </c>
      <c r="D14" s="43"/>
      <c r="E14" s="7"/>
      <c r="F14" s="7"/>
      <c r="G14" s="7"/>
      <c r="H14" s="7"/>
      <c r="I14" s="7"/>
    </row>
    <row r="15" spans="1:9" x14ac:dyDescent="0.3">
      <c r="A15" s="38"/>
      <c r="B15" s="38" t="s">
        <v>44</v>
      </c>
      <c r="C15" s="44" t="s">
        <v>45</v>
      </c>
      <c r="D15" s="43" t="s">
        <v>34</v>
      </c>
      <c r="E15" s="40">
        <v>1</v>
      </c>
      <c r="F15" s="40">
        <v>7633.05</v>
      </c>
      <c r="G15" s="45">
        <f t="shared" ref="G15:G25" si="0">ROUND(E15*F15,2)</f>
        <v>7633.05</v>
      </c>
      <c r="H15" s="6"/>
      <c r="I15" s="46">
        <f t="shared" ref="I15:I25" si="1">ROUND(E15*H15,2)</f>
        <v>0</v>
      </c>
    </row>
    <row r="16" spans="1:9" x14ac:dyDescent="0.3">
      <c r="A16" s="38"/>
      <c r="B16" s="38" t="s">
        <v>46</v>
      </c>
      <c r="C16" s="44" t="s">
        <v>52</v>
      </c>
      <c r="D16" s="43" t="s">
        <v>34</v>
      </c>
      <c r="E16" s="40">
        <v>1</v>
      </c>
      <c r="F16" s="40">
        <v>1716.52</v>
      </c>
      <c r="G16" s="45">
        <f t="shared" si="0"/>
        <v>1716.52</v>
      </c>
      <c r="H16" s="6"/>
      <c r="I16" s="46">
        <f t="shared" si="1"/>
        <v>0</v>
      </c>
    </row>
    <row r="17" spans="1:9" x14ac:dyDescent="0.3">
      <c r="A17" s="38"/>
      <c r="B17" s="38" t="s">
        <v>47</v>
      </c>
      <c r="C17" s="44" t="s">
        <v>48</v>
      </c>
      <c r="D17" s="43" t="s">
        <v>34</v>
      </c>
      <c r="E17" s="40">
        <v>1</v>
      </c>
      <c r="F17" s="40">
        <v>1716.52</v>
      </c>
      <c r="G17" s="45">
        <f t="shared" si="0"/>
        <v>1716.52</v>
      </c>
      <c r="H17" s="6"/>
      <c r="I17" s="46">
        <f t="shared" si="1"/>
        <v>0</v>
      </c>
    </row>
    <row r="18" spans="1:9" ht="20.100000000000001" customHeight="1" x14ac:dyDescent="0.3">
      <c r="A18" s="38" t="s">
        <v>49</v>
      </c>
      <c r="B18" s="38" t="s">
        <v>37</v>
      </c>
      <c r="C18" s="39" t="s">
        <v>40</v>
      </c>
      <c r="D18" s="43"/>
      <c r="E18" s="7"/>
      <c r="F18" s="7"/>
      <c r="G18" s="7"/>
      <c r="H18" s="5"/>
      <c r="I18" s="7"/>
    </row>
    <row r="19" spans="1:9" x14ac:dyDescent="0.3">
      <c r="A19" s="38"/>
      <c r="B19" s="38" t="s">
        <v>50</v>
      </c>
      <c r="C19" s="44" t="s">
        <v>45</v>
      </c>
      <c r="D19" s="43" t="s">
        <v>34</v>
      </c>
      <c r="E19" s="40">
        <v>1</v>
      </c>
      <c r="F19" s="40">
        <v>7633.05</v>
      </c>
      <c r="G19" s="45">
        <f t="shared" si="0"/>
        <v>7633.05</v>
      </c>
      <c r="H19" s="6"/>
      <c r="I19" s="46">
        <f t="shared" si="1"/>
        <v>0</v>
      </c>
    </row>
    <row r="20" spans="1:9" x14ac:dyDescent="0.3">
      <c r="A20" s="38"/>
      <c r="B20" s="38" t="s">
        <v>51</v>
      </c>
      <c r="C20" s="44" t="s">
        <v>59</v>
      </c>
      <c r="D20" s="43" t="s">
        <v>34</v>
      </c>
      <c r="E20" s="40">
        <v>1</v>
      </c>
      <c r="F20" s="40">
        <v>1716.52</v>
      </c>
      <c r="G20" s="45">
        <f t="shared" si="0"/>
        <v>1716.52</v>
      </c>
      <c r="H20" s="6"/>
      <c r="I20" s="46">
        <f t="shared" si="1"/>
        <v>0</v>
      </c>
    </row>
    <row r="21" spans="1:9" x14ac:dyDescent="0.3">
      <c r="A21" s="38"/>
      <c r="B21" s="38" t="s">
        <v>53</v>
      </c>
      <c r="C21" s="44" t="s">
        <v>48</v>
      </c>
      <c r="D21" s="43" t="s">
        <v>34</v>
      </c>
      <c r="E21" s="40">
        <v>1</v>
      </c>
      <c r="F21" s="40">
        <v>1716.52</v>
      </c>
      <c r="G21" s="45">
        <f t="shared" si="0"/>
        <v>1716.52</v>
      </c>
      <c r="H21" s="6"/>
      <c r="I21" s="46">
        <f t="shared" si="1"/>
        <v>0</v>
      </c>
    </row>
    <row r="22" spans="1:9" ht="20.100000000000001" customHeight="1" x14ac:dyDescent="0.3">
      <c r="A22" s="38" t="s">
        <v>54</v>
      </c>
      <c r="B22" s="38" t="s">
        <v>38</v>
      </c>
      <c r="C22" s="39" t="s">
        <v>41</v>
      </c>
      <c r="D22" s="43"/>
      <c r="E22" s="7"/>
      <c r="F22" s="7"/>
      <c r="G22" s="7"/>
      <c r="H22" s="5"/>
      <c r="I22" s="7"/>
    </row>
    <row r="23" spans="1:9" x14ac:dyDescent="0.3">
      <c r="A23" s="7"/>
      <c r="B23" s="38" t="s">
        <v>55</v>
      </c>
      <c r="C23" s="44" t="s">
        <v>45</v>
      </c>
      <c r="D23" s="43" t="s">
        <v>34</v>
      </c>
      <c r="E23" s="40">
        <v>1</v>
      </c>
      <c r="F23" s="40">
        <v>7633.05</v>
      </c>
      <c r="G23" s="45">
        <f t="shared" si="0"/>
        <v>7633.05</v>
      </c>
      <c r="H23" s="6"/>
      <c r="I23" s="46">
        <f t="shared" si="1"/>
        <v>0</v>
      </c>
    </row>
    <row r="24" spans="1:9" x14ac:dyDescent="0.3">
      <c r="A24" s="7"/>
      <c r="B24" s="38" t="s">
        <v>56</v>
      </c>
      <c r="C24" s="44" t="s">
        <v>52</v>
      </c>
      <c r="D24" s="43" t="s">
        <v>34</v>
      </c>
      <c r="E24" s="40">
        <v>1</v>
      </c>
      <c r="F24" s="40">
        <v>1716.52</v>
      </c>
      <c r="G24" s="45">
        <f t="shared" si="0"/>
        <v>1716.52</v>
      </c>
      <c r="H24" s="6"/>
      <c r="I24" s="46">
        <f t="shared" si="1"/>
        <v>0</v>
      </c>
    </row>
    <row r="25" spans="1:9" x14ac:dyDescent="0.3">
      <c r="A25" s="7"/>
      <c r="B25" s="38" t="s">
        <v>57</v>
      </c>
      <c r="C25" s="44" t="s">
        <v>48</v>
      </c>
      <c r="D25" s="43" t="s">
        <v>34</v>
      </c>
      <c r="E25" s="40">
        <v>1</v>
      </c>
      <c r="F25" s="40">
        <v>1716.52</v>
      </c>
      <c r="G25" s="45">
        <f t="shared" si="0"/>
        <v>1716.52</v>
      </c>
      <c r="H25" s="6"/>
      <c r="I25" s="46">
        <f t="shared" si="1"/>
        <v>0</v>
      </c>
    </row>
  </sheetData>
  <sheetProtection algorithmName="SHA-512" hashValue="1hrfYmG9QEH8uH8h6gaTUqO6opZUe3JtJZgopmdQ9BrMpNqs5T/W0tyIG4NzPGLC0HCANssOJMHz+lLMselNlg==" saltValue="PdPncvDyhwERMT32KQ/N/g==" spinCount="100000" sheet="1" objects="1" scenarios="1"/>
  <mergeCells count="8">
    <mergeCell ref="F10:G10"/>
    <mergeCell ref="H10:I10"/>
    <mergeCell ref="A3:C3"/>
    <mergeCell ref="A6:C6"/>
    <mergeCell ref="A8:C8"/>
    <mergeCell ref="E3:G3"/>
    <mergeCell ref="E6:G6"/>
    <mergeCell ref="E8:G8"/>
  </mergeCells>
  <phoneticPr fontId="1" type="noConversion"/>
  <pageMargins left="0.7" right="0.7" top="0.75" bottom="0.75" header="0.3" footer="0.3"/>
  <pageSetup paperSize="9" orientation="portrait" r:id="rId1"/>
  <ignoredErrors>
    <ignoredError sqref="A12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1:B3"/>
  <sheetViews>
    <sheetView workbookViewId="0">
      <selection activeCell="B20" sqref="B20"/>
    </sheetView>
  </sheetViews>
  <sheetFormatPr baseColWidth="10" defaultColWidth="11.44140625" defaultRowHeight="14.4" x14ac:dyDescent="0.3"/>
  <cols>
    <col min="2" max="2" width="67.6640625" customWidth="1"/>
  </cols>
  <sheetData>
    <row r="1" spans="2:2" ht="15" thickBot="1" x14ac:dyDescent="0.35">
      <c r="B1" s="1" t="s">
        <v>29</v>
      </c>
    </row>
    <row r="2" spans="2:2" ht="15" thickBot="1" x14ac:dyDescent="0.35">
      <c r="B2" s="1" t="s">
        <v>30</v>
      </c>
    </row>
    <row r="3" spans="2:2" ht="15" thickBot="1" x14ac:dyDescent="0.35">
      <c r="B3" s="1" t="s">
        <v>31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/>
  <cp:revision>1</cp:revision>
  <dcterms:created xsi:type="dcterms:W3CDTF">2025-04-08T10:44:25Z</dcterms:created>
  <dcterms:modified xsi:type="dcterms:W3CDTF">2025-04-08T10:46:14Z</dcterms:modified>
  <cp:category/>
  <cp:contentStatus/>
</cp:coreProperties>
</file>