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D9CFBE48-177B-4598-B4E8-49341DC34C66}" xr6:coauthVersionLast="47" xr6:coauthVersionMax="47" xr10:uidLastSave="{00000000-0000-0000-0000-000000000000}"/>
  <bookViews>
    <workbookView xWindow="-120" yWindow="-120" windowWidth="29040" windowHeight="157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H8" i="1" s="1"/>
  <c r="F7" i="1"/>
  <c r="D7" i="1"/>
  <c r="H6" i="1"/>
  <c r="D6" i="1"/>
  <c r="D8" i="1" s="1"/>
  <c r="H5" i="1"/>
  <c r="D5" i="1"/>
  <c r="D3" i="1" s="1"/>
  <c r="H4" i="1"/>
  <c r="H3" i="1" s="1"/>
  <c r="D4" i="1"/>
  <c r="K15" i="1" l="1"/>
  <c r="K14" i="1"/>
  <c r="I15" i="1" l="1"/>
  <c r="G15" i="1"/>
  <c r="I14" i="1"/>
  <c r="G14" i="1"/>
</calcChain>
</file>

<file path=xl/sharedStrings.xml><?xml version="1.0" encoding="utf-8"?>
<sst xmlns="http://schemas.openxmlformats.org/spreadsheetml/2006/main" count="47" uniqueCount="42">
  <si>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</si>
  <si>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</si>
  <si>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</si>
  <si>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</si>
  <si>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</si>
  <si>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</si>
  <si>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</si>
  <si>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</si>
  <si>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</si>
  <si>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</si>
  <si>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</si>
  <si>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</si>
  <si>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</si>
  <si>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</si>
  <si>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</si>
  <si>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</si>
  <si>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</si>
  <si>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</si>
  <si>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</si>
  <si>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</si>
  <si>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</si>
  <si>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</si>
  <si>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</si>
  <si>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</si>
  <si>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</si>
  <si>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</si>
  <si>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</si>
  <si>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Reductores Flender AKOA 565 C/8000 1ª</t>
  </si>
  <si>
    <t>1.1</t>
  </si>
  <si>
    <t>Revisión operaciones de RCL</t>
  </si>
  <si>
    <t>UC01</t>
  </si>
  <si>
    <t>Ud</t>
  </si>
  <si>
    <t>UC02</t>
  </si>
  <si>
    <t>Recrecido árbol hueco</t>
  </si>
  <si>
    <t>CeCo 1954</t>
  </si>
  <si>
    <t>Revisión reductor (materiales sustitución sistematica aportados por Metro)</t>
  </si>
  <si>
    <t>Total Presupuesto:</t>
  </si>
  <si>
    <t>Total Presupuesto ofertado:</t>
  </si>
  <si>
    <t>Los importes de los precios de unidades de certificación incluyen BI y GG, por lo que los totales de estos conceptos están calculados a modo informativo.</t>
  </si>
  <si>
    <t>Campos a rellenar por Metro</t>
  </si>
  <si>
    <t>Campos a rellenar por el ofertante</t>
  </si>
  <si>
    <t>Campos calculados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</si>
</sst>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3" borderId="8" xfId="0" applyNumberFormat="1" applyFont="1" applyFill="1" applyBorder="1"/>
    <xf numFmtId="3" fontId="3" fillId="0" borderId="3" xfId="0" applyNumberFormat="1" applyFont="1" applyBorder="1"/>
    <xf numFmtId="4" fontId="3" fillId="4" borderId="3" xfId="0" applyNumberFormat="1" applyFont="1" applyFill="1" applyBorder="1"/>
    <xf numFmtId="49" fontId="4" fillId="3" borderId="1" xfId="0" applyNumberFormat="1" applyFont="1" applyFill="1" applyBorder="1"/>
    <xf numFmtId="49" fontId="3" fillId="3" borderId="2" xfId="0" applyNumberFormat="1" applyFont="1" applyFill="1" applyBorder="1"/>
    <xf numFmtId="4" fontId="3" fillId="4" borderId="2" xfId="0" applyNumberFormat="1" applyFont="1" applyFill="1" applyBorder="1"/>
    <xf numFmtId="4" fontId="4" fillId="3" borderId="1" xfId="0" applyNumberFormat="1" applyFont="1" applyFill="1" applyBorder="1"/>
    <xf numFmtId="49" fontId="4" fillId="3" borderId="5" xfId="0" applyNumberFormat="1" applyFont="1" applyFill="1" applyBorder="1"/>
    <xf numFmtId="9" fontId="3" fillId="0" borderId="4" xfId="0" quotePrefix="1" applyNumberFormat="1" applyFont="1" applyBorder="1"/>
    <xf numFmtId="4" fontId="4" fillId="3" borderId="5" xfId="0" applyNumberFormat="1" applyFont="1" applyFill="1" applyBorder="1"/>
    <xf numFmtId="9" fontId="3" fillId="4" borderId="4" xfId="0" quotePrefix="1" applyNumberFormat="1" applyFont="1" applyFill="1" applyBorder="1"/>
    <xf numFmtId="4" fontId="4" fillId="4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4" fontId="0" fillId="3" borderId="0" xfId="0" applyNumberFormat="1" applyFill="1"/>
    <xf numFmtId="4" fontId="3" fillId="3" borderId="0" xfId="0" applyNumberFormat="1" applyFont="1" applyFill="1"/>
    <xf numFmtId="49" fontId="3" fillId="0" borderId="0" xfId="0" applyNumberFormat="1" applyFont="1" applyAlignment="1">
      <alignment wrapText="1"/>
    </xf>
    <xf numFmtId="1" fontId="3" fillId="0" borderId="0" xfId="0" applyNumberFormat="1" applyFont="1" applyAlignment="1">
      <alignment horizontal="right"/>
    </xf>
    <xf numFmtId="0" fontId="6" fillId="0" borderId="0" xfId="0" applyFont="1"/>
    <xf numFmtId="165" fontId="3" fillId="0" borderId="4" xfId="0" quotePrefix="1" applyNumberFormat="1" applyFont="1" applyBorder="1"/>
    <xf numFmtId="165" fontId="3" fillId="5" borderId="4" xfId="0" quotePrefix="1" applyNumberFormat="1" applyFont="1" applyFill="1" applyBorder="1" applyProtection="1">
      <protection locked="0"/>
    </xf>
    <xf numFmtId="4" fontId="3" fillId="5" borderId="0" xfId="0" applyNumberFormat="1" applyFont="1" applyFill="1" applyProtection="1">
      <protection locked="0"/>
    </xf>
    <xf numFmtId="166" fontId="3" fillId="0" borderId="0" xfId="0" applyNumberFormat="1" applyFont="1"/>
    <xf numFmtId="0" fontId="3" fillId="0" borderId="0" xfId="0" applyFont="1"/>
    <xf numFmtId="4" fontId="0" fillId="3" borderId="0" xfId="0" applyNumberFormat="1" applyFill="1" applyProtection="1"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3" borderId="1" xfId="0" applyNumberFormat="1" applyFont="1" applyFill="1" applyBorder="1" applyAlignment="1">
      <alignment horizontal="left" wrapText="1"/>
    </xf>
    <xf numFmtId="49" fontId="4" fillId="3" borderId="6" xfId="0" applyNumberFormat="1" applyFont="1" applyFill="1" applyBorder="1" applyAlignment="1">
      <alignment horizontal="left" wrapText="1"/>
    </xf>
    <xf numFmtId="49" fontId="4" fillId="3" borderId="7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49" fontId="4" fillId="3" borderId="6" xfId="0" applyNumberFormat="1" applyFont="1" applyFill="1" applyBorder="1" applyAlignment="1">
      <alignment horizontal="left"/>
    </xf>
    <xf numFmtId="49" fontId="4" fillId="3" borderId="7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49" fontId="2" fillId="3" borderId="7" xfId="0" applyNumberFormat="1" applyFont="1" applyFill="1" applyBorder="1" applyAlignment="1">
      <alignment horizontal="left"/>
    </xf>
    <xf numFmtId="0" fontId="7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F281C179-2002-4CEF-A830-AAA5326B3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7871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K15"/>
  <sheetViews>
    <sheetView tabSelected="1" workbookViewId="0">
      <selection activeCell="G21" sqref="G21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38.7109375" customWidth="1"/>
    <col min="4" max="4" width="18.7109375" customWidth="1"/>
    <col min="5" max="5" width="30.85546875" style="3" customWidth="1"/>
    <col min="6" max="6" width="18" style="3" bestFit="1" customWidth="1"/>
    <col min="7" max="7" width="22.5703125" style="4" customWidth="1"/>
    <col min="8" max="8" width="19.7109375" bestFit="1" customWidth="1"/>
    <col min="9" max="9" width="18.7109375" style="3" customWidth="1"/>
    <col min="10" max="10" width="13.85546875" bestFit="1" customWidth="1"/>
    <col min="11" max="11" width="15.140625" bestFit="1" customWidth="1"/>
  </cols>
  <sheetData>
    <row r="1" spans="1:11" ht="15.75" thickBot="1" x14ac:dyDescent="0.3">
      <c r="D1" s="2" t="s">
        <v>0</v>
      </c>
      <c r="H1" s="2" t="s">
        <v>1</v>
      </c>
    </row>
    <row r="2" spans="1:11" ht="15.75" thickBot="1" x14ac:dyDescent="0.3">
      <c r="A2" s="5" t="s">
        <v>2</v>
      </c>
      <c r="B2" s="6">
        <v>1</v>
      </c>
    </row>
    <row r="3" spans="1:11" ht="15" customHeight="1" thickBot="1" x14ac:dyDescent="0.3">
      <c r="A3" s="35" t="s">
        <v>36</v>
      </c>
      <c r="B3" s="36"/>
      <c r="C3" s="37"/>
      <c r="D3" s="7">
        <f>ROUND(D6-D5-D4,2)</f>
        <v>570434.78</v>
      </c>
      <c r="E3" s="35" t="s">
        <v>37</v>
      </c>
      <c r="F3" s="36"/>
      <c r="G3" s="37"/>
      <c r="H3" s="7">
        <f>ROUND(H6-H5-H4,2)</f>
        <v>0</v>
      </c>
    </row>
    <row r="4" spans="1:11" ht="15" customHeight="1" thickBot="1" x14ac:dyDescent="0.3">
      <c r="A4" s="8" t="s">
        <v>3</v>
      </c>
      <c r="B4" s="27">
        <v>0.06</v>
      </c>
      <c r="C4" s="9" t="s">
        <v>4</v>
      </c>
      <c r="D4" s="10">
        <f>ROUND((D6/(1+B5+B4))*B4,2)</f>
        <v>34226.089999999997</v>
      </c>
      <c r="E4" s="11" t="s">
        <v>5</v>
      </c>
      <c r="F4" s="28"/>
      <c r="G4" s="9" t="s">
        <v>4</v>
      </c>
      <c r="H4" s="10">
        <f>ROUND((H6/(1+F5+F4))*F4,2)</f>
        <v>0</v>
      </c>
    </row>
    <row r="5" spans="1:11" ht="15.75" thickBot="1" x14ac:dyDescent="0.3">
      <c r="A5" s="8" t="s">
        <v>6</v>
      </c>
      <c r="B5" s="27">
        <v>0.09</v>
      </c>
      <c r="C5" s="9" t="s">
        <v>7</v>
      </c>
      <c r="D5" s="10">
        <f>ROUND((D6/(1+B4+B5))*B5,2)</f>
        <v>51339.13</v>
      </c>
      <c r="E5" s="11" t="s">
        <v>8</v>
      </c>
      <c r="F5" s="28"/>
      <c r="G5" s="9" t="s">
        <v>7</v>
      </c>
      <c r="H5" s="10">
        <f>ROUND((H6/(1+F5+F4))*F5,2)</f>
        <v>0</v>
      </c>
    </row>
    <row r="6" spans="1:11" ht="15.75" thickBot="1" x14ac:dyDescent="0.3">
      <c r="A6" s="38" t="s">
        <v>9</v>
      </c>
      <c r="B6" s="39"/>
      <c r="C6" s="40"/>
      <c r="D6" s="7">
        <f>SUM(G:G)</f>
        <v>656000</v>
      </c>
      <c r="E6" s="38" t="s">
        <v>10</v>
      </c>
      <c r="F6" s="39"/>
      <c r="G6" s="40"/>
      <c r="H6" s="10">
        <f>SUM(I:I)</f>
        <v>0</v>
      </c>
    </row>
    <row r="7" spans="1:11" ht="15.75" thickBot="1" x14ac:dyDescent="0.3">
      <c r="A7" s="12" t="s">
        <v>11</v>
      </c>
      <c r="B7" s="13">
        <v>0.21</v>
      </c>
      <c r="C7" s="9" t="s">
        <v>12</v>
      </c>
      <c r="D7" s="10">
        <f>ROUND($D$6*B7,2)</f>
        <v>137760</v>
      </c>
      <c r="E7" s="14" t="s">
        <v>11</v>
      </c>
      <c r="F7" s="15">
        <f>B7</f>
        <v>0.21</v>
      </c>
      <c r="G7" s="9" t="s">
        <v>12</v>
      </c>
      <c r="H7" s="10">
        <f>ROUND($H$6*F7,2)</f>
        <v>0</v>
      </c>
    </row>
    <row r="8" spans="1:11" ht="15.75" thickBot="1" x14ac:dyDescent="0.3">
      <c r="A8" s="41" t="s">
        <v>13</v>
      </c>
      <c r="B8" s="42"/>
      <c r="C8" s="43"/>
      <c r="D8" s="16">
        <f>SUM(D6:D7)</f>
        <v>793760</v>
      </c>
      <c r="E8" s="41" t="s">
        <v>14</v>
      </c>
      <c r="F8" s="42"/>
      <c r="G8" s="43"/>
      <c r="H8" s="16">
        <f>SUM(H6:H7)</f>
        <v>0</v>
      </c>
    </row>
    <row r="9" spans="1:11" ht="49.5" customHeight="1" thickBot="1" x14ac:dyDescent="0.3">
      <c r="A9" s="44" t="s">
        <v>38</v>
      </c>
      <c r="B9" s="44"/>
      <c r="C9" s="44"/>
      <c r="D9" s="44"/>
      <c r="E9" s="44"/>
      <c r="F9" s="44"/>
      <c r="G9" s="44"/>
      <c r="H9" s="44"/>
    </row>
    <row r="10" spans="1:11" ht="15.75" thickBot="1" x14ac:dyDescent="0.3">
      <c r="A10" s="17"/>
      <c r="F10" s="33" t="s">
        <v>15</v>
      </c>
      <c r="G10" s="34"/>
      <c r="H10" s="33" t="s">
        <v>16</v>
      </c>
      <c r="I10" s="34"/>
    </row>
    <row r="11" spans="1:11" x14ac:dyDescent="0.25">
      <c r="A11" s="18" t="s">
        <v>17</v>
      </c>
      <c r="B11" s="18" t="s">
        <v>18</v>
      </c>
      <c r="C11" s="18" t="s">
        <v>19</v>
      </c>
      <c r="D11" s="18" t="s">
        <v>20</v>
      </c>
      <c r="E11" s="19" t="s">
        <v>21</v>
      </c>
      <c r="F11" s="19" t="s">
        <v>22</v>
      </c>
      <c r="G11" s="18" t="s">
        <v>23</v>
      </c>
      <c r="H11" s="18" t="s">
        <v>24</v>
      </c>
      <c r="I11" s="18" t="s">
        <v>25</v>
      </c>
    </row>
    <row r="12" spans="1:11" x14ac:dyDescent="0.25">
      <c r="A12" s="20" t="s">
        <v>26</v>
      </c>
      <c r="B12" s="20"/>
      <c r="C12" s="20" t="s">
        <v>27</v>
      </c>
      <c r="D12" s="20"/>
      <c r="E12" s="21"/>
      <c r="F12" s="21"/>
      <c r="G12" s="22"/>
      <c r="H12" s="23"/>
      <c r="I12" s="23"/>
    </row>
    <row r="13" spans="1:11" x14ac:dyDescent="0.25">
      <c r="A13" s="20" t="s">
        <v>28</v>
      </c>
      <c r="B13" s="20" t="s">
        <v>34</v>
      </c>
      <c r="C13" s="20" t="s">
        <v>29</v>
      </c>
      <c r="D13" s="20"/>
      <c r="E13" s="21"/>
      <c r="F13" s="21"/>
      <c r="G13" s="22"/>
      <c r="H13" s="23"/>
      <c r="I13" s="23"/>
    </row>
    <row r="14" spans="1:11" ht="30" x14ac:dyDescent="0.25">
      <c r="A14" s="20"/>
      <c r="B14" s="20" t="s">
        <v>30</v>
      </c>
      <c r="C14" s="24" t="s">
        <v>35</v>
      </c>
      <c r="D14" s="25" t="s">
        <v>31</v>
      </c>
      <c r="E14" s="21">
        <v>60</v>
      </c>
      <c r="F14" s="30">
        <v>9500</v>
      </c>
      <c r="G14" s="22">
        <f t="shared" ref="G14:G15" si="0">ROUND(E14*F14,2)</f>
        <v>570000</v>
      </c>
      <c r="H14" s="29"/>
      <c r="I14" s="23">
        <f t="shared" ref="I14:I15" si="1">ROUND(E14*H14,2)</f>
        <v>0</v>
      </c>
      <c r="K14" s="26" t="str">
        <f>+IF(H14&gt;F14,"Importe superior a importe máximo","")</f>
        <v/>
      </c>
    </row>
    <row r="15" spans="1:11" x14ac:dyDescent="0.25">
      <c r="A15" s="20"/>
      <c r="B15" s="20" t="s">
        <v>32</v>
      </c>
      <c r="C15" s="20" t="s">
        <v>33</v>
      </c>
      <c r="D15" s="25" t="s">
        <v>31</v>
      </c>
      <c r="E15" s="21">
        <v>20</v>
      </c>
      <c r="F15" s="30">
        <v>4300</v>
      </c>
      <c r="G15" s="22">
        <f t="shared" si="0"/>
        <v>86000</v>
      </c>
      <c r="H15" s="29"/>
      <c r="I15" s="23">
        <f t="shared" si="1"/>
        <v>0</v>
      </c>
      <c r="K15" s="26" t="str">
        <f t="shared" ref="K15" si="2">+IF(H15&gt;F15,"Importe superior a importe máximo","")</f>
        <v/>
      </c>
    </row>
  </sheetData>
  <sheetProtection algorithmName="SHA-512" hashValue="oGQBA8+0is0B7qULdrH7pdwYiRicKQvSIFk99X+LoFKQ+e0peLodY40iPBojdCFAXI3wolEc4naGQdpkjU4HQw==" saltValue="ksjmbuYa/Jxm8TU/8x39wQ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4"/>
  <sheetViews>
    <sheetView workbookViewId="0">
      <selection activeCell="B8" sqref="B8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31" t="s">
        <v>39</v>
      </c>
    </row>
    <row r="2" spans="1:2" ht="15.75" thickBot="1" x14ac:dyDescent="0.3">
      <c r="A2" s="28"/>
      <c r="B2" s="31" t="s">
        <v>40</v>
      </c>
    </row>
    <row r="3" spans="1:2" x14ac:dyDescent="0.25">
      <c r="A3" s="32"/>
      <c r="B3" s="31" t="s">
        <v>41</v>
      </c>
    </row>
    <row r="4" spans="1:2" x14ac:dyDescent="0.25">
      <c r="B4" s="1"/>
    </row>
  </sheetData>
  <sheetProtection algorithmName="SHA-512" hashValue="0huAoN5u6Hbi+c80CbvEoptjFHyLTWAPcLL/yF0cY//jiiS4C76/9hry76JGAEBSrmmP2+0ZhJkT4umZNdk0fw==" saltValue="jusD/+Rkpo/8mmSdWG8Gy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/>
  <cp:revision>1</cp:revision>
  <dcterms:created xsi:type="dcterms:W3CDTF">2026-03-19T10:29:32Z</dcterms:created>
  <dcterms:modified xsi:type="dcterms:W3CDTF">2026-03-19T10:30:00Z</dcterms:modified>
  <cp:category/>
  <cp:contentStatus/>
</cp:coreProperties>
</file>