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785002E-921A-45BA-AB06-016F62A76EB5}" xr6:coauthVersionLast="47" xr6:coauthVersionMax="47" xr10:uidLastSave="{00000000-0000-0000-0000-000000000000}"/>
  <bookViews>
    <workbookView xWindow="-26192" yWindow="-109" windowWidth="26301" windowHeight="14169" tabRatio="610" xr2:uid="{00000000-000D-0000-FFFF-FFFF00000000}"/>
  </bookViews>
  <sheets>
    <sheet name="OFERTA ECONÓMICA" sheetId="1" r:id="rId1"/>
  </sheets>
  <definedNames>
    <definedName name="_xlnm._FilterDatabase" localSheetId="0" hidden="1">'OFERTA ECONÓMICA'!$A$3:$K$11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4" i="1"/>
  <c r="K9" i="1" l="1"/>
  <c r="K10" i="1" s="1"/>
  <c r="K11" i="1" s="1"/>
</calcChain>
</file>

<file path=xl/sharedStrings.xml><?xml version="1.0" encoding="utf-8"?>
<sst xmlns="http://schemas.openxmlformats.org/spreadsheetml/2006/main" count="43" uniqueCount="35">
  <si>
    <t>POS</t>
  </si>
  <si>
    <t>REF. METRO</t>
  </si>
  <si>
    <t>DENOMINACIÓN</t>
  </si>
  <si>
    <t>TOTAL</t>
  </si>
  <si>
    <t>IMPORTE DEL IVA</t>
  </si>
  <si>
    <t>UN</t>
  </si>
  <si>
    <t>Por unidad</t>
  </si>
  <si>
    <t>PARKER</t>
  </si>
  <si>
    <t>MARCA HOMOLOGADA</t>
  </si>
  <si>
    <t>MODELO/
REFERENCIA/
INFORMACIÓN ADICIONAL</t>
  </si>
  <si>
    <t>VALVULA DE 5/2 VIAS</t>
  </si>
  <si>
    <t>MAC</t>
  </si>
  <si>
    <t>PRESOSTATO DE SEGURIDAD ALCO PS2-A7A</t>
  </si>
  <si>
    <r>
      <rPr>
        <b/>
        <i/>
        <sz val="10"/>
        <rFont val="Calibri"/>
        <family val="2"/>
        <scheme val="minor"/>
      </rPr>
      <t>Los</t>
    </r>
    <r>
      <rPr>
        <b/>
        <i/>
        <sz val="10"/>
        <color rgb="FFC00000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precios unitarios</t>
    </r>
    <r>
      <rPr>
        <sz val="11"/>
        <color theme="1"/>
        <rFont val="Calibri"/>
        <family val="2"/>
        <scheme val="minor"/>
      </rPr>
      <t xml:space="preserve"> serán </t>
    </r>
    <r>
      <rPr>
        <b/>
        <sz val="11"/>
        <color theme="1"/>
        <rFont val="Calibri"/>
        <family val="2"/>
        <scheme val="minor"/>
      </rPr>
      <t>SIN IVA</t>
    </r>
    <r>
      <rPr>
        <sz val="11"/>
        <color theme="1"/>
        <rFont val="Calibri"/>
        <family val="2"/>
        <scheme val="minor"/>
      </rPr>
      <t>.</t>
    </r>
  </si>
  <si>
    <t>VALVULA DE 3 VÍAS</t>
  </si>
  <si>
    <t>WAIRCOM</t>
  </si>
  <si>
    <t>LLAVE ESFERICA ESCUADRA 1/4"</t>
  </si>
  <si>
    <t>CANTIDAD ESTIMADA</t>
  </si>
  <si>
    <t>ALCO CONTROLS (EMERSON)</t>
  </si>
  <si>
    <r>
      <t>El</t>
    </r>
    <r>
      <rPr>
        <i/>
        <sz val="10"/>
        <rFont val="Calibri"/>
        <family val="2"/>
        <scheme val="minor"/>
      </rPr>
      <t xml:space="preserve"> </t>
    </r>
    <r>
      <rPr>
        <b/>
        <i/>
        <sz val="10"/>
        <rFont val="Calibri"/>
        <family val="2"/>
        <scheme val="minor"/>
      </rPr>
      <t>precio ofertado se entiende cómo total</t>
    </r>
    <r>
      <rPr>
        <i/>
        <sz val="10"/>
        <rFont val="Calibri"/>
        <family val="2"/>
        <scheme val="minor"/>
      </rPr>
      <t>, comprendiendo toda clase de gastos hasta la entrega de la mercancía en los almacenes de METRO (portes, embalajes, seguros, GG, BI, etc.), incluidos tributos, impuestos y arbitrios estatales, autonómicos y locales, excepto I.V.A. que figurará expresamente aparte</t>
    </r>
  </si>
  <si>
    <t>PRESOSTATO DIFER P233A-4-AAC COD.642J051</t>
  </si>
  <si>
    <t>JONHSON CONTROLS</t>
  </si>
  <si>
    <t>OFERTA ECONÓMICA - VALVULERÍA Y OTROS ELEMENTOS DE MEDICIÓN Y CONTROL</t>
  </si>
  <si>
    <t>DATOS ADICIONALES DEL MATERIAL
REFERENCIA/S HOMOLOGADA/S
-Marca: Jonhson Controls
-Modelo: P233A-4-AAC.
-Unidad de medida: milibar.
-Rango de medida: 0,5-4 mbar.
DOCUMENTACIÓN DE CALIDAD
Junto con el albarán se deberá entregar un certificado o declaración de
conformidad que refleje la marca y modelo de las unidades suministradas.</t>
  </si>
  <si>
    <t>Limitador de presión dual (baja y alta presión , para sistemas de refrigeración y bombas de calor, con regulación de presión  y corte de presión con control automático, rango en lado izquierdo de 0,5 a 7 bar y rango en lado derecho de 6 a 31 bar, rosca de conexión 7/16 "-20 UNF macho, con homologación según EN 12263.
DATOS ADICIONALES DEL MATERIAL
REFERENCIA/S HOMOLOGADA/S
MARCA: ALCO CONTROLS
MODELO: PS2-A7A
DOCUMENTACIÓN DE CALIDAD
Junto con el albarán se deberá entregar un certificado o declaración de conformidad que refleje la marca y modelo de las unidades suministradas.</t>
  </si>
  <si>
    <t>DATOS ADICIONALES DEL MATERIAL
REFERENCIA HOMOLOGADA
 - Marca: MAC
 - Referencia: 180001-115-0126/0357 serie 1800
 - Fabricante: Voith
 - Ref:  MAC 180001-115-0111/ 0357
DOCUMENTACIÓN DE CALIDAD
En el albarán o documento anexo al mismo se deberá indicar explícitamente el fabricante y referencia completa del repuesto suministrado.</t>
  </si>
  <si>
    <t>DATOS ADICIONALES DEL MATERIAL
REFERENCIA HOMOLOGADA
MARCA: PARKER (LEGRIS)
MODELO: 0482 06 13
DOCUMENTACIÓN DE CALIDAD
Junto con el albarán se deberá entregar un certificado o declaración de conformidad de las unidades suministradas respecto al plano y/o especificación del producto.</t>
  </si>
  <si>
    <t>DATOS ADICIONALES DEL MATERIAL
REFERENCIA HOMOLOGADA
MARCA: WARICOM
MODELO: D3/4B
DOCUMENTACIÓN DE CALIDAD
Junto con el albarán se deberá entregar un certificado o declaración de conformidad que refleje la marca y modelo de las unidades suministradas.</t>
  </si>
  <si>
    <t xml:space="preserve">* NOTA: Todas las ofertas deberán expresarse con dos cifras decimales redondeadas </t>
  </si>
  <si>
    <r>
      <t xml:space="preserve">Los </t>
    </r>
    <r>
      <rPr>
        <i/>
        <sz val="10"/>
        <rFont val="Calibri"/>
        <family val="2"/>
        <scheme val="minor"/>
      </rPr>
      <t>oferentes que deseen presentar oferta por un lote, deberán presentar cotización por</t>
    </r>
    <r>
      <rPr>
        <b/>
        <i/>
        <sz val="10"/>
        <rFont val="Calibri"/>
        <family val="2"/>
        <scheme val="minor"/>
      </rPr>
      <t xml:space="preserve"> TODAS Y CADA UNA</t>
    </r>
    <r>
      <rPr>
        <i/>
        <sz val="10"/>
        <rFont val="Calibri"/>
        <family val="2"/>
        <scheme val="minor"/>
      </rPr>
      <t xml:space="preserve"> de las posiciones indicadas.</t>
    </r>
    <r>
      <rPr>
        <b/>
        <i/>
        <sz val="10"/>
        <rFont val="Calibri"/>
        <family val="2"/>
        <scheme val="minor"/>
      </rPr>
      <t xml:space="preserve">
Los precios ofertados no podrán superar el máximo indicado</t>
    </r>
  </si>
  <si>
    <t>Los oferentes que deseen presentar oferta, deberán presentar cotización por TODAS Y CADA UNA de las posiciones</t>
  </si>
  <si>
    <t>IMPORTE OFERTADO (SIN IVA)</t>
  </si>
  <si>
    <t>IMPORTE OFERTADO (IVA INCLUIDO)</t>
  </si>
  <si>
    <t>PRECIO UNITARIO OFERTADO</t>
  </si>
  <si>
    <t>PRECIO 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</si>
</sst>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indexed="9"/>
      <name val="Arial"/>
      <family val="2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sz val="10"/>
      <color rgb="FF1F497D"/>
      <name val="Calibri"/>
      <family val="2"/>
      <scheme val="minor"/>
    </font>
    <font>
      <sz val="10"/>
      <name val="Calibri"/>
      <family val="2"/>
    </font>
    <font>
      <b/>
      <i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9EBC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/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/>
    </xf>
    <xf numFmtId="164" fontId="15" fillId="8" borderId="3" xfId="0" applyNumberFormat="1" applyFont="1" applyFill="1" applyBorder="1" applyAlignment="1">
      <alignment horizontal="center" vertical="center"/>
    </xf>
    <xf numFmtId="164" fontId="7" fillId="0" borderId="3" xfId="1" applyNumberFormat="1" applyFont="1" applyBorder="1" applyAlignment="1" applyProtection="1">
      <alignment horizontal="center" vertical="center" wrapText="1"/>
      <protection locked="0"/>
    </xf>
    <xf numFmtId="44" fontId="7" fillId="6" borderId="3" xfId="1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>
      <alignment horizontal="left" vertical="center"/>
    </xf>
    <xf numFmtId="44" fontId="10" fillId="6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left" wrapText="1"/>
    </xf>
    <xf numFmtId="0" fontId="11" fillId="7" borderId="0" xfId="0" applyFont="1" applyFill="1" applyAlignment="1">
      <alignment horizontal="left"/>
    </xf>
    <xf numFmtId="0" fontId="13" fillId="7" borderId="0" xfId="0" applyFont="1" applyFill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1.5" defaultRowHeight="14.3" x14ac:dyDescent="0.25"/>
  <cols>
    <col min="1" max="1" width="4.5" bestFit="1" customWidth="1"/>
    <col min="2" max="2" width="11.5" bestFit="1" customWidth="1"/>
    <col min="3" max="3" width="39" customWidth="1"/>
    <col min="4" max="4" width="29" style="1" customWidth="1"/>
    <col min="5" max="5" width="68.5" style="1" customWidth="1"/>
    <col min="6" max="6" width="7.5" customWidth="1"/>
    <col min="7" max="7" width="6.5" customWidth="1"/>
    <col min="8" max="8" width="13.125" customWidth="1"/>
    <col min="9" max="10" width="15.625" customWidth="1"/>
    <col min="11" max="11" width="16.375" customWidth="1"/>
  </cols>
  <sheetData>
    <row r="1" spans="1:12" ht="14.95" thickBot="1" x14ac:dyDescent="0.3">
      <c r="C1" s="17" t="s">
        <v>22</v>
      </c>
      <c r="D1" s="17"/>
      <c r="E1" s="17"/>
      <c r="F1" s="17"/>
      <c r="G1" s="17"/>
      <c r="H1" s="17"/>
      <c r="I1" s="18"/>
      <c r="J1" s="3"/>
    </row>
    <row r="2" spans="1:12" ht="16.149999999999999" customHeight="1" thickBot="1" x14ac:dyDescent="0.3"/>
    <row r="3" spans="1:12" ht="43.85" customHeight="1" thickBot="1" x14ac:dyDescent="0.3">
      <c r="A3" s="4" t="s">
        <v>0</v>
      </c>
      <c r="B3" s="4" t="s">
        <v>1</v>
      </c>
      <c r="C3" s="4" t="s">
        <v>2</v>
      </c>
      <c r="D3" s="5" t="s">
        <v>8</v>
      </c>
      <c r="E3" s="5" t="s">
        <v>9</v>
      </c>
      <c r="F3" s="19" t="s">
        <v>17</v>
      </c>
      <c r="G3" s="19"/>
      <c r="H3" s="5" t="s">
        <v>34</v>
      </c>
      <c r="I3" s="20" t="s">
        <v>33</v>
      </c>
      <c r="J3" s="20"/>
      <c r="K3" s="6" t="s">
        <v>3</v>
      </c>
    </row>
    <row r="4" spans="1:12" ht="136.55000000000001" thickBot="1" x14ac:dyDescent="0.3">
      <c r="A4" s="7">
        <v>1</v>
      </c>
      <c r="B4" s="8">
        <v>88624</v>
      </c>
      <c r="C4" s="9" t="s">
        <v>10</v>
      </c>
      <c r="D4" s="8" t="s">
        <v>11</v>
      </c>
      <c r="E4" s="10" t="s">
        <v>25</v>
      </c>
      <c r="F4" s="11">
        <v>50</v>
      </c>
      <c r="G4" s="11" t="s">
        <v>5</v>
      </c>
      <c r="H4" s="12">
        <v>180</v>
      </c>
      <c r="I4" s="13">
        <v>0</v>
      </c>
      <c r="J4" s="11" t="s">
        <v>6</v>
      </c>
      <c r="K4" s="14">
        <f>I4*F4</f>
        <v>0</v>
      </c>
    </row>
    <row r="5" spans="1:12" ht="109.4" thickBot="1" x14ac:dyDescent="0.3">
      <c r="A5" s="7">
        <v>2</v>
      </c>
      <c r="B5" s="8">
        <v>88626</v>
      </c>
      <c r="C5" s="9" t="s">
        <v>16</v>
      </c>
      <c r="D5" s="8" t="s">
        <v>7</v>
      </c>
      <c r="E5" s="10" t="s">
        <v>26</v>
      </c>
      <c r="F5" s="11">
        <v>20</v>
      </c>
      <c r="G5" s="11" t="s">
        <v>5</v>
      </c>
      <c r="H5" s="12">
        <v>70</v>
      </c>
      <c r="I5" s="13">
        <v>0</v>
      </c>
      <c r="J5" s="11" t="s">
        <v>6</v>
      </c>
      <c r="K5" s="14">
        <f t="shared" ref="K5:K8" si="0">I5*F5</f>
        <v>0</v>
      </c>
      <c r="L5" s="2"/>
    </row>
    <row r="6" spans="1:12" ht="109.4" thickBot="1" x14ac:dyDescent="0.3">
      <c r="A6" s="7">
        <v>3</v>
      </c>
      <c r="B6" s="8">
        <v>88645</v>
      </c>
      <c r="C6" s="9" t="s">
        <v>14</v>
      </c>
      <c r="D6" s="7" t="s">
        <v>15</v>
      </c>
      <c r="E6" s="10" t="s">
        <v>27</v>
      </c>
      <c r="F6" s="11">
        <v>20</v>
      </c>
      <c r="G6" s="11" t="s">
        <v>5</v>
      </c>
      <c r="H6" s="12">
        <v>30</v>
      </c>
      <c r="I6" s="13">
        <v>0</v>
      </c>
      <c r="J6" s="11" t="s">
        <v>6</v>
      </c>
      <c r="K6" s="14">
        <f t="shared" si="0"/>
        <v>0</v>
      </c>
      <c r="L6" s="2"/>
    </row>
    <row r="7" spans="1:12" ht="163.69999999999999" thickBot="1" x14ac:dyDescent="0.3">
      <c r="A7" s="7">
        <v>4</v>
      </c>
      <c r="B7" s="8">
        <v>189413</v>
      </c>
      <c r="C7" s="9" t="s">
        <v>12</v>
      </c>
      <c r="D7" s="7" t="s">
        <v>18</v>
      </c>
      <c r="E7" s="10" t="s">
        <v>24</v>
      </c>
      <c r="F7" s="11">
        <v>10</v>
      </c>
      <c r="G7" s="11" t="s">
        <v>5</v>
      </c>
      <c r="H7" s="12">
        <v>200</v>
      </c>
      <c r="I7" s="13">
        <v>0</v>
      </c>
      <c r="J7" s="11" t="s">
        <v>6</v>
      </c>
      <c r="K7" s="14">
        <f t="shared" si="0"/>
        <v>0</v>
      </c>
      <c r="L7" s="2"/>
    </row>
    <row r="8" spans="1:12" ht="136.55000000000001" thickBot="1" x14ac:dyDescent="0.3">
      <c r="A8" s="7">
        <v>5</v>
      </c>
      <c r="B8" s="7">
        <v>189414</v>
      </c>
      <c r="C8" s="15" t="s">
        <v>20</v>
      </c>
      <c r="D8" s="7" t="s">
        <v>21</v>
      </c>
      <c r="E8" s="10" t="s">
        <v>23</v>
      </c>
      <c r="F8" s="11">
        <v>40</v>
      </c>
      <c r="G8" s="11" t="s">
        <v>5</v>
      </c>
      <c r="H8" s="12">
        <v>100</v>
      </c>
      <c r="I8" s="13">
        <v>0</v>
      </c>
      <c r="J8" s="11" t="s">
        <v>6</v>
      </c>
      <c r="K8" s="14">
        <f t="shared" si="0"/>
        <v>0</v>
      </c>
      <c r="L8" s="2"/>
    </row>
    <row r="9" spans="1:12" ht="24.45" customHeight="1" thickBot="1" x14ac:dyDescent="0.3">
      <c r="G9" s="21" t="s">
        <v>31</v>
      </c>
      <c r="H9" s="21"/>
      <c r="I9" s="21"/>
      <c r="J9" s="21"/>
      <c r="K9" s="16">
        <f>SUM(K4:K8)</f>
        <v>0</v>
      </c>
    </row>
    <row r="10" spans="1:12" ht="24.45" customHeight="1" thickBot="1" x14ac:dyDescent="0.3">
      <c r="G10" s="22" t="s">
        <v>4</v>
      </c>
      <c r="H10" s="22"/>
      <c r="I10" s="22"/>
      <c r="J10" s="22"/>
      <c r="K10" s="16">
        <f>K9*0.21</f>
        <v>0</v>
      </c>
    </row>
    <row r="11" spans="1:12" ht="24.45" customHeight="1" thickBot="1" x14ac:dyDescent="0.3">
      <c r="G11" s="21" t="s">
        <v>32</v>
      </c>
      <c r="H11" s="21"/>
      <c r="I11" s="21"/>
      <c r="J11" s="21"/>
      <c r="K11" s="16">
        <f>K10+K9</f>
        <v>0</v>
      </c>
    </row>
    <row r="13" spans="1:12" x14ac:dyDescent="0.25">
      <c r="C13" s="24" t="s">
        <v>28</v>
      </c>
      <c r="D13" s="24"/>
      <c r="E13" s="24"/>
      <c r="F13" s="24"/>
      <c r="G13" s="24"/>
      <c r="H13" s="24"/>
      <c r="I13" s="24"/>
      <c r="J13" s="24"/>
      <c r="K13" s="24"/>
    </row>
    <row r="14" spans="1:12" ht="14.95" customHeight="1" x14ac:dyDescent="0.25">
      <c r="C14" s="24" t="s">
        <v>13</v>
      </c>
      <c r="D14" s="24"/>
      <c r="E14" s="24"/>
      <c r="F14" s="24"/>
      <c r="G14" s="24"/>
      <c r="H14" s="24"/>
      <c r="I14" s="24"/>
      <c r="J14" s="24"/>
      <c r="K14" s="24"/>
    </row>
    <row r="15" spans="1:12" ht="14.95" customHeight="1" x14ac:dyDescent="0.25">
      <c r="C15" s="23" t="s">
        <v>29</v>
      </c>
      <c r="D15" s="25"/>
      <c r="E15" s="25"/>
      <c r="F15" s="25"/>
      <c r="G15" s="25"/>
      <c r="H15" s="25"/>
      <c r="I15" s="25"/>
      <c r="J15" s="25"/>
      <c r="K15" s="25"/>
    </row>
    <row r="16" spans="1:12" ht="14.95" customHeight="1" x14ac:dyDescent="0.25">
      <c r="C16" s="25" t="s">
        <v>30</v>
      </c>
      <c r="D16" s="25"/>
      <c r="E16" s="25"/>
      <c r="F16" s="25"/>
      <c r="G16" s="25"/>
      <c r="H16" s="25"/>
      <c r="I16" s="25"/>
      <c r="J16" s="25"/>
      <c r="K16" s="25"/>
    </row>
    <row r="17" spans="3:11" ht="28.2" customHeight="1" x14ac:dyDescent="0.25">
      <c r="C17" s="23" t="s">
        <v>19</v>
      </c>
      <c r="D17" s="23"/>
      <c r="E17" s="23"/>
      <c r="F17" s="23"/>
      <c r="G17" s="23"/>
      <c r="H17" s="23"/>
      <c r="I17" s="23"/>
      <c r="J17" s="23"/>
      <c r="K17" s="23"/>
    </row>
    <row r="18" spans="3:11" ht="28.9" customHeight="1" x14ac:dyDescent="0.25">
      <c r="D18"/>
      <c r="E18"/>
    </row>
  </sheetData>
  <sheetProtection algorithmName="SHA-512" hashValue="/Rr5HCRlHo/QLte+szfc9PE+FGcUndoHRvWlI0MFAFMhnGLc66v37BbvB7vVEPKYWXFkTW14JpqrFZsL6RQumA==" saltValue="pMYqoQiHYBuvF4jsn9INKA==" spinCount="100000" sheet="1" formatCells="0" formatColumns="0" formatRows="0" autoFilter="0"/>
  <sortState xmlns:xlrd2="http://schemas.microsoft.com/office/spreadsheetml/2017/richdata2" ref="B5:C8">
    <sortCondition ref="B5:B8"/>
  </sortState>
  <mergeCells count="11">
    <mergeCell ref="C17:K17"/>
    <mergeCell ref="G11:J11"/>
    <mergeCell ref="C13:K13"/>
    <mergeCell ref="C14:K14"/>
    <mergeCell ref="C15:K15"/>
    <mergeCell ref="C16:K16"/>
    <mergeCell ref="C1:I1"/>
    <mergeCell ref="F3:G3"/>
    <mergeCell ref="I3:J3"/>
    <mergeCell ref="G9:J9"/>
    <mergeCell ref="G10:J10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2025-11-27T10:40:12Z</dcterms:modified>
</cp:coreProperties>
</file>