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SERGENE\- TOÑI\LUZ EDIFICIO\LICITACION 2026\"/>
    </mc:Choice>
  </mc:AlternateContent>
  <bookViews>
    <workbookView xWindow="0" yWindow="0" windowWidth="28800" windowHeight="11712"/>
  </bookViews>
  <sheets>
    <sheet name="Valoración económica" sheetId="3" r:id="rId1"/>
  </sheets>
  <definedNames>
    <definedName name="_xlnm.Print_Area" localSheetId="0">'Valoración económica'!$B$1:$L$30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3" l="1"/>
  <c r="G18" i="3"/>
  <c r="G16" i="3"/>
  <c r="G15" i="3"/>
  <c r="G14" i="3"/>
  <c r="G13" i="3"/>
  <c r="G12" i="3"/>
  <c r="G11" i="3"/>
  <c r="G10" i="3"/>
  <c r="F7" i="3"/>
  <c r="F6" i="3"/>
  <c r="F5" i="3"/>
  <c r="F4" i="3"/>
  <c r="F3" i="3"/>
  <c r="F2" i="3"/>
  <c r="E23" i="3"/>
  <c r="E19" i="3"/>
  <c r="E16" i="3"/>
  <c r="E15" i="3"/>
  <c r="E14" i="3"/>
  <c r="E13" i="3"/>
  <c r="E12" i="3"/>
  <c r="E11" i="3"/>
  <c r="E10" i="3"/>
  <c r="E8" i="3"/>
  <c r="E7" i="3"/>
  <c r="E6" i="3"/>
  <c r="E5" i="3"/>
  <c r="E4" i="3"/>
  <c r="E3" i="3"/>
  <c r="E2" i="3"/>
  <c r="E20" i="3" l="1"/>
  <c r="E18" i="3"/>
  <c r="C8" i="3"/>
  <c r="E21" i="3" l="1"/>
  <c r="E22" i="3" s="1"/>
  <c r="E24" i="3" l="1"/>
  <c r="G7" i="3" l="1"/>
  <c r="G5" i="3" l="1"/>
  <c r="G6" i="3"/>
  <c r="G3" i="3"/>
  <c r="G4" i="3"/>
  <c r="G2" i="3"/>
  <c r="G8" i="3" l="1"/>
  <c r="G19" i="3" s="1"/>
  <c r="G21" i="3" s="1"/>
  <c r="G22" i="3" s="1"/>
  <c r="C46" i="3" s="1"/>
  <c r="G23" i="3" l="1"/>
  <c r="G24" i="3" s="1"/>
</calcChain>
</file>

<file path=xl/sharedStrings.xml><?xml version="1.0" encoding="utf-8"?>
<sst xmlns="http://schemas.openxmlformats.org/spreadsheetml/2006/main" count="58" uniqueCount="43">
  <si>
    <t>P1</t>
  </si>
  <si>
    <t>P2</t>
  </si>
  <si>
    <t>P3</t>
  </si>
  <si>
    <t>P4</t>
  </si>
  <si>
    <t>P5</t>
  </si>
  <si>
    <t>P6</t>
  </si>
  <si>
    <t>Consumo energético por periodo</t>
  </si>
  <si>
    <t>Consumo previsto 2 años (a)</t>
  </si>
  <si>
    <t>Precio presupuesto € con 3 decimales €/MWh (b)</t>
  </si>
  <si>
    <t>Importe Presupuesto € con dos decimales (a*b)</t>
  </si>
  <si>
    <t>Precio ofertado € con 3 decimales €/MWh (c)</t>
  </si>
  <si>
    <t>Importe ofertado € con dos decimales
(a *c)</t>
  </si>
  <si>
    <t>Hasta 85 puntos</t>
  </si>
  <si>
    <t>Término de potencia</t>
  </si>
  <si>
    <t>Potencia a contratar (a)</t>
  </si>
  <si>
    <t>Precio regulado € con 6 decimales (b)</t>
  </si>
  <si>
    <t>Precio ofertado € con 6 decimales (c)</t>
  </si>
  <si>
    <t>Importe ofertado € con 2 decimales (a*c)</t>
  </si>
  <si>
    <t>Denominación/Objeto</t>
  </si>
  <si>
    <t>Valor (a)</t>
  </si>
  <si>
    <t>Valores regulados (b)</t>
  </si>
  <si>
    <t>Valores ofertados ("c")</t>
  </si>
  <si>
    <t>Financiación bono social</t>
  </si>
  <si>
    <t>Impuesto sobre electricidad</t>
  </si>
  <si>
    <t>IMPORTE TOTAL SIN IVA (1+2+3)</t>
  </si>
  <si>
    <t>IMPORTE del IVA 21%</t>
  </si>
  <si>
    <t>IMPORTE TOTAL CON IVA</t>
  </si>
  <si>
    <t>Oferta económica a valorar</t>
  </si>
  <si>
    <t>Alquiler de contador</t>
  </si>
  <si>
    <t>Importes Senergía+Spotencia</t>
  </si>
  <si>
    <t>OMIE [€/MWh]</t>
  </si>
  <si>
    <t>SAJ [€/MWh]</t>
  </si>
  <si>
    <t>OP [€/MWh]</t>
  </si>
  <si>
    <t>Pred [%]</t>
  </si>
  <si>
    <t>K.EST [-]</t>
  </si>
  <si>
    <t>GdOs [€/MWh]</t>
  </si>
  <si>
    <t>Tasa Municipal [%]</t>
  </si>
  <si>
    <t>ATR [€/MWh]</t>
  </si>
  <si>
    <t>1 Término de energía incluido ATR, (Se)</t>
  </si>
  <si>
    <t>2 Término de potencia, (Sp)</t>
  </si>
  <si>
    <t>3 Otros cargos normativos, (So)</t>
  </si>
  <si>
    <t>Estimación de valores en la fórmula de cálculo:</t>
  </si>
  <si>
    <t>FEE (incluida la aportación al FNEE) [€/MWh]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</si>
</sst>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0&quot; MWh&quot;"/>
    <numFmt numFmtId="165" formatCode="0.000&quot; €/MWh&quot;"/>
    <numFmt numFmtId="166" formatCode="#,##0&quot; Kw&quot;"/>
    <numFmt numFmtId="167" formatCode="0.000000&quot; €/día&quot;"/>
    <numFmt numFmtId="168" formatCode="0&quot; días&quot;"/>
    <numFmt numFmtId="169" formatCode="0.00000000%"/>
    <numFmt numFmtId="170" formatCode="_-* #,##0.000000\ [$€-C0A]_-;\-* #,##0.000000\ [$€-C0A]_-;_-* &quot;-&quot;??\ [$€-C0A]_-;_-@_-"/>
    <numFmt numFmtId="171" formatCode="0.000000&quot; €/(kW*año)&quot;"/>
    <numFmt numFmtId="172" formatCode="0.000"/>
    <numFmt numFmtId="173" formatCode="0.000000&quot; €/(kW*día)&quot;"/>
  </numFmts>
  <fonts count="9">
    <font>
      <sz val="8"/>
      <color theme="1"/>
      <name val="Arial"/>
      <family val="2"/>
    </font>
    <font>
      <sz val="8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1"/>
      <name val="Verdana"/>
      <family val="2"/>
    </font>
    <font>
      <sz val="11"/>
      <color theme="1"/>
      <name val="Verdana"/>
      <family val="2"/>
    </font>
    <font>
      <b/>
      <u/>
      <sz val="11"/>
      <color rgb="FF000000"/>
      <name val="Verdana"/>
      <family val="2"/>
    </font>
    <font>
      <b/>
      <u/>
      <sz val="11"/>
      <color theme="1"/>
      <name val="Verdana"/>
      <family val="2"/>
    </font>
    <font>
      <sz val="11"/>
      <name val="Aptos Narrow"/>
      <family val="2"/>
      <scheme val="minor"/>
    </font>
    <font>
      <sz val="16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57">
    <xf numFmtId="0" fontId="0" fillId="0" borderId="0" xfId="0"/>
    <xf numFmtId="0" fontId="3" fillId="2" borderId="2" xfId="1" applyFont="1" applyFill="1" applyBorder="1" applyAlignment="1" applyProtection="1">
      <alignment horizontal="center" vertical="center" wrapText="1"/>
      <protection hidden="1"/>
    </xf>
    <xf numFmtId="0" fontId="2" fillId="0" borderId="0" xfId="1" applyProtection="1">
      <protection hidden="1"/>
    </xf>
    <xf numFmtId="0" fontId="4" fillId="0" borderId="2" xfId="1" applyFont="1" applyBorder="1" applyAlignment="1" applyProtection="1">
      <alignment horizontal="left" vertical="center" indent="1"/>
      <protection hidden="1"/>
    </xf>
    <xf numFmtId="164" fontId="4" fillId="0" borderId="2" xfId="1" applyNumberFormat="1" applyFont="1" applyBorder="1" applyAlignment="1" applyProtection="1">
      <alignment horizontal="center" vertical="center"/>
      <protection hidden="1"/>
    </xf>
    <xf numFmtId="165" fontId="4" fillId="0" borderId="2" xfId="1" applyNumberFormat="1" applyFont="1" applyBorder="1" applyAlignment="1" applyProtection="1">
      <alignment horizontal="right" vertical="center"/>
      <protection hidden="1"/>
    </xf>
    <xf numFmtId="8" fontId="4" fillId="0" borderId="2" xfId="1" applyNumberFormat="1" applyFont="1" applyBorder="1" applyAlignment="1" applyProtection="1">
      <alignment vertical="center"/>
      <protection hidden="1"/>
    </xf>
    <xf numFmtId="0" fontId="3" fillId="0" borderId="2" xfId="1" applyFont="1" applyBorder="1" applyAlignment="1" applyProtection="1">
      <alignment horizontal="left" vertical="center" wrapText="1"/>
      <protection hidden="1"/>
    </xf>
    <xf numFmtId="164" fontId="3" fillId="0" borderId="2" xfId="1" applyNumberFormat="1" applyFont="1" applyBorder="1" applyAlignment="1" applyProtection="1">
      <alignment horizontal="center" vertical="center" wrapText="1"/>
      <protection hidden="1"/>
    </xf>
    <xf numFmtId="0" fontId="3" fillId="4" borderId="2" xfId="1" applyFont="1" applyFill="1" applyBorder="1" applyAlignment="1" applyProtection="1">
      <alignment horizontal="left" vertical="center" wrapText="1"/>
      <protection hidden="1"/>
    </xf>
    <xf numFmtId="8" fontId="3" fillId="0" borderId="2" xfId="2" applyNumberFormat="1" applyFont="1" applyBorder="1" applyAlignment="1" applyProtection="1">
      <alignment vertical="center" wrapText="1"/>
      <protection hidden="1"/>
    </xf>
    <xf numFmtId="8" fontId="3" fillId="0" borderId="2" xfId="2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Alignment="1" applyProtection="1">
      <alignment horizontal="left" vertical="center" wrapText="1"/>
      <protection hidden="1"/>
    </xf>
    <xf numFmtId="166" fontId="4" fillId="0" borderId="2" xfId="1" applyNumberFormat="1" applyFont="1" applyBorder="1" applyAlignment="1" applyProtection="1">
      <alignment horizontal="center" vertical="center"/>
      <protection hidden="1"/>
    </xf>
    <xf numFmtId="171" fontId="4" fillId="0" borderId="2" xfId="1" applyNumberFormat="1" applyFont="1" applyBorder="1" applyAlignment="1" applyProtection="1">
      <alignment horizontal="center" vertical="center"/>
      <protection hidden="1"/>
    </xf>
    <xf numFmtId="173" fontId="4" fillId="0" borderId="2" xfId="1" applyNumberFormat="1" applyFont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3" fillId="4" borderId="2" xfId="1" applyFont="1" applyFill="1" applyBorder="1" applyAlignment="1" applyProtection="1">
      <alignment horizontal="center" vertical="center"/>
      <protection hidden="1"/>
    </xf>
    <xf numFmtId="0" fontId="3" fillId="4" borderId="2" xfId="1" applyFont="1" applyFill="1" applyBorder="1" applyAlignment="1" applyProtection="1">
      <alignment horizontal="justify" vertical="center"/>
      <protection hidden="1"/>
    </xf>
    <xf numFmtId="8" fontId="3" fillId="0" borderId="2" xfId="2" applyNumberFormat="1" applyFont="1" applyBorder="1" applyAlignment="1" applyProtection="1">
      <alignment vertical="center"/>
      <protection hidden="1"/>
    </xf>
    <xf numFmtId="0" fontId="3" fillId="0" borderId="2" xfId="1" applyFont="1" applyBorder="1" applyAlignment="1" applyProtection="1">
      <alignment horizontal="justify" vertical="center"/>
      <protection hidden="1"/>
    </xf>
    <xf numFmtId="8" fontId="3" fillId="0" borderId="2" xfId="2" applyNumberFormat="1" applyFont="1" applyFill="1" applyBorder="1" applyAlignment="1" applyProtection="1">
      <alignment vertical="center"/>
      <protection hidden="1"/>
    </xf>
    <xf numFmtId="168" fontId="4" fillId="0" borderId="2" xfId="1" applyNumberFormat="1" applyFont="1" applyBorder="1" applyAlignment="1" applyProtection="1">
      <alignment horizontal="center" vertical="center"/>
      <protection hidden="1"/>
    </xf>
    <xf numFmtId="167" fontId="4" fillId="0" borderId="2" xfId="1" applyNumberFormat="1" applyFont="1" applyBorder="1" applyAlignment="1" applyProtection="1">
      <alignment horizontal="center" vertical="center"/>
      <protection hidden="1"/>
    </xf>
    <xf numFmtId="169" fontId="4" fillId="0" borderId="2" xfId="1" applyNumberFormat="1" applyFont="1" applyBorder="1" applyAlignment="1" applyProtection="1">
      <alignment horizontal="center" vertical="center" wrapText="1"/>
      <protection hidden="1"/>
    </xf>
    <xf numFmtId="169" fontId="4" fillId="0" borderId="2" xfId="3" applyNumberFormat="1" applyFont="1" applyBorder="1" applyAlignment="1" applyProtection="1">
      <alignment horizontal="center" vertical="center"/>
      <protection hidden="1"/>
    </xf>
    <xf numFmtId="0" fontId="5" fillId="4" borderId="2" xfId="1" applyFont="1" applyFill="1" applyBorder="1" applyAlignment="1" applyProtection="1">
      <alignment horizontal="left" vertical="center" readingOrder="1"/>
      <protection hidden="1"/>
    </xf>
    <xf numFmtId="8" fontId="6" fillId="0" borderId="2" xfId="2" applyNumberFormat="1" applyFont="1" applyBorder="1" applyAlignment="1" applyProtection="1">
      <alignment vertical="center"/>
      <protection hidden="1"/>
    </xf>
    <xf numFmtId="0" fontId="5" fillId="0" borderId="2" xfId="1" applyFont="1" applyBorder="1" applyAlignment="1" applyProtection="1">
      <alignment horizontal="left" vertical="center" readingOrder="1"/>
      <protection hidden="1"/>
    </xf>
    <xf numFmtId="8" fontId="6" fillId="0" borderId="2" xfId="2" applyNumberFormat="1" applyFont="1" applyFill="1" applyBorder="1" applyAlignment="1" applyProtection="1">
      <alignment vertical="center"/>
      <protection hidden="1"/>
    </xf>
    <xf numFmtId="8" fontId="2" fillId="0" borderId="0" xfId="1" applyNumberFormat="1" applyProtection="1">
      <protection hidden="1"/>
    </xf>
    <xf numFmtId="170" fontId="7" fillId="0" borderId="0" xfId="1" applyNumberFormat="1" applyFont="1" applyProtection="1">
      <protection hidden="1"/>
    </xf>
    <xf numFmtId="0" fontId="4" fillId="0" borderId="2" xfId="1" applyFont="1" applyBorder="1" applyAlignment="1" applyProtection="1">
      <alignment horizontal="center" vertical="center"/>
      <protection hidden="1"/>
    </xf>
    <xf numFmtId="0" fontId="3" fillId="0" borderId="6" xfId="1" applyFont="1" applyBorder="1" applyAlignment="1" applyProtection="1">
      <alignment horizontal="left" vertical="center" wrapText="1"/>
      <protection hidden="1"/>
    </xf>
    <xf numFmtId="2" fontId="4" fillId="0" borderId="13" xfId="1" applyNumberFormat="1" applyFont="1" applyBorder="1" applyProtection="1">
      <protection hidden="1"/>
    </xf>
    <xf numFmtId="2" fontId="4" fillId="0" borderId="11" xfId="1" applyNumberFormat="1" applyFont="1" applyBorder="1" applyProtection="1">
      <protection hidden="1"/>
    </xf>
    <xf numFmtId="2" fontId="4" fillId="0" borderId="12" xfId="1" applyNumberFormat="1" applyFont="1" applyBorder="1" applyProtection="1">
      <protection hidden="1"/>
    </xf>
    <xf numFmtId="0" fontId="3" fillId="0" borderId="7" xfId="1" applyFont="1" applyBorder="1" applyAlignment="1" applyProtection="1">
      <alignment horizontal="left" vertical="center" wrapText="1"/>
      <protection hidden="1"/>
    </xf>
    <xf numFmtId="2" fontId="4" fillId="0" borderId="17" xfId="1" applyNumberFormat="1" applyFont="1" applyBorder="1" applyProtection="1">
      <protection hidden="1"/>
    </xf>
    <xf numFmtId="2" fontId="4" fillId="0" borderId="1" xfId="1" applyNumberFormat="1" applyFont="1" applyBorder="1" applyProtection="1">
      <protection hidden="1"/>
    </xf>
    <xf numFmtId="2" fontId="4" fillId="0" borderId="18" xfId="1" applyNumberFormat="1" applyFont="1" applyBorder="1" applyProtection="1">
      <protection hidden="1"/>
    </xf>
    <xf numFmtId="172" fontId="4" fillId="0" borderId="17" xfId="1" applyNumberFormat="1" applyFont="1" applyBorder="1" applyProtection="1">
      <protection hidden="1"/>
    </xf>
    <xf numFmtId="172" fontId="4" fillId="0" borderId="1" xfId="1" applyNumberFormat="1" applyFont="1" applyBorder="1" applyProtection="1">
      <protection hidden="1"/>
    </xf>
    <xf numFmtId="172" fontId="4" fillId="0" borderId="18" xfId="1" applyNumberFormat="1" applyFont="1" applyBorder="1" applyProtection="1">
      <protection hidden="1"/>
    </xf>
    <xf numFmtId="10" fontId="4" fillId="0" borderId="17" xfId="1" applyNumberFormat="1" applyFont="1" applyBorder="1" applyProtection="1">
      <protection hidden="1"/>
    </xf>
    <xf numFmtId="0" fontId="4" fillId="0" borderId="0" xfId="1" applyFont="1" applyProtection="1">
      <protection hidden="1"/>
    </xf>
    <xf numFmtId="0" fontId="4" fillId="0" borderId="5" xfId="1" applyFont="1" applyBorder="1" applyProtection="1">
      <protection hidden="1"/>
    </xf>
    <xf numFmtId="0" fontId="3" fillId="0" borderId="8" xfId="1" applyFont="1" applyBorder="1" applyAlignment="1" applyProtection="1">
      <alignment horizontal="left" vertical="center" wrapText="1"/>
      <protection hidden="1"/>
    </xf>
    <xf numFmtId="0" fontId="4" fillId="0" borderId="14" xfId="1" applyFont="1" applyBorder="1" applyProtection="1">
      <protection hidden="1"/>
    </xf>
    <xf numFmtId="0" fontId="4" fillId="0" borderId="15" xfId="1" applyFont="1" applyBorder="1" applyProtection="1">
      <protection hidden="1"/>
    </xf>
    <xf numFmtId="0" fontId="4" fillId="0" borderId="16" xfId="1" applyFont="1" applyBorder="1" applyProtection="1">
      <protection hidden="1"/>
    </xf>
    <xf numFmtId="0" fontId="8" fillId="0" borderId="10" xfId="1" applyFont="1" applyBorder="1" applyProtection="1">
      <protection hidden="1"/>
    </xf>
    <xf numFmtId="8" fontId="8" fillId="0" borderId="9" xfId="1" applyNumberFormat="1" applyFont="1" applyBorder="1" applyProtection="1">
      <protection hidden="1"/>
    </xf>
    <xf numFmtId="0" fontId="4" fillId="5" borderId="17" xfId="1" applyFont="1" applyFill="1" applyBorder="1" applyProtection="1">
      <protection locked="0"/>
    </xf>
    <xf numFmtId="167" fontId="4" fillId="5" borderId="2" xfId="1" applyNumberFormat="1" applyFont="1" applyFill="1" applyBorder="1" applyAlignment="1" applyProtection="1">
      <alignment horizontal="center" vertical="center"/>
      <protection locked="0"/>
    </xf>
    <xf numFmtId="0" fontId="3" fillId="3" borderId="3" xfId="1" applyFont="1" applyFill="1" applyBorder="1" applyAlignment="1" applyProtection="1">
      <alignment horizontal="center" vertical="center" wrapText="1"/>
      <protection hidden="1"/>
    </xf>
    <xf numFmtId="0" fontId="3" fillId="3" borderId="4" xfId="1" applyFont="1" applyFill="1" applyBorder="1" applyAlignment="1" applyProtection="1">
      <alignment horizontal="center" vertical="center" wrapText="1"/>
      <protection hidden="1"/>
    </xf>
  </cellXfs>
  <cellStyles count="4">
    <cellStyle name="Currency 2" xfId="2"/>
    <cellStyle name="Normal" xfId="0" builtinId="0"/>
    <cellStyle name="Normal 2" xfId="1"/>
    <cellStyle name="Percent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46"/>
  <sheetViews>
    <sheetView showGridLines="0" tabSelected="1" zoomScale="70" zoomScaleNormal="70" workbookViewId="0">
      <selection activeCell="F18" sqref="F18"/>
    </sheetView>
  </sheetViews>
  <sheetFormatPr baseColWidth="10" defaultColWidth="13.140625" defaultRowHeight="13.8"/>
  <cols>
    <col min="1" max="1" width="13.140625" style="2"/>
    <col min="2" max="2" width="60.42578125" style="2" customWidth="1"/>
    <col min="3" max="3" width="33.85546875" style="2" customWidth="1"/>
    <col min="4" max="4" width="33" style="2" bestFit="1" customWidth="1"/>
    <col min="5" max="5" width="30.85546875" style="2" bestFit="1" customWidth="1"/>
    <col min="6" max="6" width="34.28515625" style="2" customWidth="1"/>
    <col min="7" max="11" width="25.42578125" style="2" customWidth="1"/>
    <col min="12" max="12" width="2.140625" style="2" customWidth="1"/>
    <col min="13" max="16384" width="13.140625" style="2"/>
  </cols>
  <sheetData>
    <row r="1" spans="2:10" ht="55.8" thickBot="1"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H1" s="55" t="s">
        <v>12</v>
      </c>
    </row>
    <row r="2" spans="2:10" ht="14.4" thickBot="1">
      <c r="B2" s="3" t="s">
        <v>0</v>
      </c>
      <c r="C2" s="4">
        <v>1193.316</v>
      </c>
      <c r="D2" s="5">
        <v>178.31800000000001</v>
      </c>
      <c r="E2" s="6">
        <f t="shared" ref="E2:E7" si="0">ROUND(C2*D2,3)</f>
        <v>212789.72200000001</v>
      </c>
      <c r="F2" s="5">
        <f>ROUND((((C33+C34+C35)*(1+C36*C37)+C38+C42)*(1+C39)+C40),3)</f>
        <v>146.12</v>
      </c>
      <c r="G2" s="6">
        <f>F2*C2</f>
        <v>174367.33392</v>
      </c>
      <c r="H2" s="56"/>
    </row>
    <row r="3" spans="2:10" ht="14.4" thickBot="1">
      <c r="B3" s="3" t="s">
        <v>1</v>
      </c>
      <c r="C3" s="4">
        <v>1348.096</v>
      </c>
      <c r="D3" s="5">
        <v>141.791</v>
      </c>
      <c r="E3" s="6">
        <f t="shared" si="0"/>
        <v>191147.88</v>
      </c>
      <c r="F3" s="5">
        <f>ROUND((((D33+D34+D35)*(1+D36*D37)+D38+C42)*(1+C39)+D40),3)</f>
        <v>119.238</v>
      </c>
      <c r="G3" s="6">
        <f t="shared" ref="G3:G7" si="1">F3*C3</f>
        <v>160744.27084799999</v>
      </c>
      <c r="H3" s="56"/>
    </row>
    <row r="4" spans="2:10" ht="14.4" thickBot="1">
      <c r="B4" s="3" t="s">
        <v>2</v>
      </c>
      <c r="C4" s="4">
        <v>1370.644</v>
      </c>
      <c r="D4" s="5">
        <v>113.04</v>
      </c>
      <c r="E4" s="6">
        <f t="shared" si="0"/>
        <v>154937.598</v>
      </c>
      <c r="F4" s="5">
        <f>ROUND((((E33+E34+E35)*(1+E36*E37)+E38+C42)*(1+C39)+E40),3)</f>
        <v>99.298000000000002</v>
      </c>
      <c r="G4" s="6">
        <f t="shared" si="1"/>
        <v>136102.20791200001</v>
      </c>
      <c r="H4" s="56"/>
    </row>
    <row r="5" spans="2:10" ht="14.4" thickBot="1">
      <c r="B5" s="3" t="s">
        <v>3</v>
      </c>
      <c r="C5" s="4">
        <v>1577.9940000000001</v>
      </c>
      <c r="D5" s="5">
        <v>124.178</v>
      </c>
      <c r="E5" s="6">
        <f t="shared" si="0"/>
        <v>195952.139</v>
      </c>
      <c r="F5" s="5">
        <f>ROUND((((F33+F34+F35)*(1+F36*F37)+F38+C42)*(1+C39)+F40),3)</f>
        <v>93.44</v>
      </c>
      <c r="G5" s="6">
        <f t="shared" si="1"/>
        <v>147447.75936</v>
      </c>
      <c r="H5" s="56"/>
    </row>
    <row r="6" spans="2:10" ht="14.4" thickBot="1">
      <c r="B6" s="3" t="s">
        <v>4</v>
      </c>
      <c r="C6" s="4">
        <v>630.87800000000004</v>
      </c>
      <c r="D6" s="5">
        <v>102.512</v>
      </c>
      <c r="E6" s="6">
        <f t="shared" si="0"/>
        <v>64672.565999999999</v>
      </c>
      <c r="F6" s="5">
        <f>ROUND((((G33+G34+G35)*(1+G36*G37)+G38+C42)*(1+C39)+G40),3)</f>
        <v>85.334999999999994</v>
      </c>
      <c r="G6" s="6">
        <f t="shared" si="1"/>
        <v>53835.974130000002</v>
      </c>
      <c r="H6" s="56"/>
    </row>
    <row r="7" spans="2:10" ht="14.4" thickBot="1">
      <c r="B7" s="3" t="s">
        <v>5</v>
      </c>
      <c r="C7" s="4">
        <v>5141.58</v>
      </c>
      <c r="D7" s="5">
        <v>94.748999999999995</v>
      </c>
      <c r="E7" s="6">
        <f t="shared" si="0"/>
        <v>487159.56300000002</v>
      </c>
      <c r="F7" s="5">
        <f>ROUND((((H33+H34+H35)*(1+H36*H37)+H38+C42)*(1+C39)+H40),3)</f>
        <v>85.116</v>
      </c>
      <c r="G7" s="6">
        <f t="shared" si="1"/>
        <v>437630.72327999998</v>
      </c>
      <c r="H7" s="56"/>
    </row>
    <row r="8" spans="2:10" s="12" customFormat="1" ht="28.2" thickBot="1">
      <c r="B8" s="7" t="s">
        <v>38</v>
      </c>
      <c r="C8" s="8">
        <f>SUM(C2:C7)</f>
        <v>11262.508000000002</v>
      </c>
      <c r="D8" s="9"/>
      <c r="E8" s="10">
        <f>ROUND(SUM(E2:E7),2)</f>
        <v>1306659.47</v>
      </c>
      <c r="F8" s="7"/>
      <c r="G8" s="11">
        <f>ROUND(SUM(G2:G7),2)</f>
        <v>1110128.27</v>
      </c>
      <c r="H8" s="56"/>
    </row>
    <row r="9" spans="2:10" ht="55.8" thickBot="1">
      <c r="B9" s="1" t="s">
        <v>13</v>
      </c>
      <c r="C9" s="1" t="s">
        <v>14</v>
      </c>
      <c r="D9" s="1" t="s">
        <v>15</v>
      </c>
      <c r="E9" s="1" t="s">
        <v>9</v>
      </c>
      <c r="F9" s="1" t="s">
        <v>16</v>
      </c>
      <c r="G9" s="1" t="s">
        <v>17</v>
      </c>
      <c r="H9" s="56"/>
    </row>
    <row r="10" spans="2:10" ht="14.4" thickBot="1">
      <c r="B10" s="3" t="s">
        <v>0</v>
      </c>
      <c r="C10" s="13">
        <v>1105</v>
      </c>
      <c r="D10" s="14">
        <v>29.595367999999997</v>
      </c>
      <c r="E10" s="6">
        <f t="shared" ref="E10:E15" si="2">ROUND(C10*D10,6)*2</f>
        <v>65405.763279999999</v>
      </c>
      <c r="F10" s="15">
        <v>29.595367999999997</v>
      </c>
      <c r="G10" s="6">
        <f t="shared" ref="G10:G15" si="3">ROUND(C10*F10,6)*2</f>
        <v>65405.763279999999</v>
      </c>
      <c r="H10" s="56"/>
      <c r="J10" s="16"/>
    </row>
    <row r="11" spans="2:10" ht="14.4" thickBot="1">
      <c r="B11" s="3" t="s">
        <v>1</v>
      </c>
      <c r="C11" s="13">
        <v>1105</v>
      </c>
      <c r="D11" s="14">
        <v>15.514709</v>
      </c>
      <c r="E11" s="6">
        <f t="shared" si="2"/>
        <v>34287.506889999997</v>
      </c>
      <c r="F11" s="15">
        <v>15.514709</v>
      </c>
      <c r="G11" s="6">
        <f t="shared" si="3"/>
        <v>34287.506889999997</v>
      </c>
      <c r="H11" s="56"/>
      <c r="J11" s="16"/>
    </row>
    <row r="12" spans="2:10" ht="14.4" thickBot="1">
      <c r="B12" s="3" t="s">
        <v>2</v>
      </c>
      <c r="C12" s="13">
        <v>1145</v>
      </c>
      <c r="D12" s="14">
        <v>6.8018809999999998</v>
      </c>
      <c r="E12" s="6">
        <f t="shared" si="2"/>
        <v>15576.307489999999</v>
      </c>
      <c r="F12" s="15">
        <v>6.8018809999999998</v>
      </c>
      <c r="G12" s="6">
        <f t="shared" si="3"/>
        <v>15576.307489999999</v>
      </c>
      <c r="H12" s="56"/>
      <c r="J12" s="16"/>
    </row>
    <row r="13" spans="2:10" ht="14.4" thickBot="1">
      <c r="B13" s="3" t="s">
        <v>3</v>
      </c>
      <c r="C13" s="13">
        <v>1145</v>
      </c>
      <c r="D13" s="14">
        <v>5.3938290000000002</v>
      </c>
      <c r="E13" s="6">
        <f t="shared" si="2"/>
        <v>12351.868409999999</v>
      </c>
      <c r="F13" s="15">
        <v>5.3938290000000002</v>
      </c>
      <c r="G13" s="6">
        <f t="shared" si="3"/>
        <v>12351.868409999999</v>
      </c>
      <c r="H13" s="56"/>
      <c r="J13" s="16"/>
    </row>
    <row r="14" spans="2:10" ht="14.4" thickBot="1">
      <c r="B14" s="3" t="s">
        <v>4</v>
      </c>
      <c r="C14" s="13">
        <v>1145</v>
      </c>
      <c r="D14" s="14">
        <v>2.1251129999999998</v>
      </c>
      <c r="E14" s="6">
        <f t="shared" si="2"/>
        <v>4866.5087700000004</v>
      </c>
      <c r="F14" s="15">
        <v>2.1251129999999998</v>
      </c>
      <c r="G14" s="6">
        <f t="shared" si="3"/>
        <v>4866.5087700000004</v>
      </c>
      <c r="H14" s="56"/>
      <c r="J14" s="16"/>
    </row>
    <row r="15" spans="2:10" ht="14.4" thickBot="1">
      <c r="B15" s="3" t="s">
        <v>5</v>
      </c>
      <c r="C15" s="13">
        <v>1750</v>
      </c>
      <c r="D15" s="14">
        <v>1.004181</v>
      </c>
      <c r="E15" s="6">
        <f t="shared" si="2"/>
        <v>3514.6334999999999</v>
      </c>
      <c r="F15" s="15">
        <v>1.004181</v>
      </c>
      <c r="G15" s="6">
        <f t="shared" si="3"/>
        <v>3514.6334999999999</v>
      </c>
      <c r="H15" s="56"/>
      <c r="J15" s="16"/>
    </row>
    <row r="16" spans="2:10" ht="14.4" thickBot="1">
      <c r="B16" s="7" t="s">
        <v>39</v>
      </c>
      <c r="C16" s="17"/>
      <c r="D16" s="18"/>
      <c r="E16" s="19">
        <f>ROUND(SUM(E10:E15),2)</f>
        <v>136002.59</v>
      </c>
      <c r="F16" s="20"/>
      <c r="G16" s="21">
        <f>ROUND(SUM(G10:G15),2)</f>
        <v>136002.59</v>
      </c>
      <c r="H16" s="56"/>
    </row>
    <row r="17" spans="2:9" ht="55.8" thickBot="1">
      <c r="B17" s="1" t="s">
        <v>18</v>
      </c>
      <c r="C17" s="1" t="s">
        <v>19</v>
      </c>
      <c r="D17" s="1" t="s">
        <v>20</v>
      </c>
      <c r="E17" s="1" t="s">
        <v>9</v>
      </c>
      <c r="F17" s="1" t="s">
        <v>21</v>
      </c>
      <c r="G17" s="1" t="s">
        <v>17</v>
      </c>
      <c r="H17" s="56"/>
    </row>
    <row r="18" spans="2:9" ht="14.4" thickBot="1">
      <c r="B18" s="3" t="s">
        <v>22</v>
      </c>
      <c r="C18" s="22">
        <v>730</v>
      </c>
      <c r="D18" s="23">
        <v>1.2742E-2</v>
      </c>
      <c r="E18" s="6">
        <f>ROUND(D18*C18,2)</f>
        <v>9.3000000000000007</v>
      </c>
      <c r="F18" s="54"/>
      <c r="G18" s="6">
        <f>ROUND(F18*C18,2)</f>
        <v>0</v>
      </c>
      <c r="H18" s="56"/>
    </row>
    <row r="19" spans="2:9" ht="28.2" thickBot="1">
      <c r="B19" s="3" t="s">
        <v>23</v>
      </c>
      <c r="C19" s="24" t="s">
        <v>29</v>
      </c>
      <c r="D19" s="25">
        <v>5.11269632E-2</v>
      </c>
      <c r="E19" s="6">
        <f>ROUND((E8+E16+E18)*D19,2)</f>
        <v>73759.41</v>
      </c>
      <c r="F19" s="25">
        <v>5.11269632E-2</v>
      </c>
      <c r="G19" s="6">
        <f>ROUND(F19*(G18+G16+G8),2)</f>
        <v>63710.89</v>
      </c>
      <c r="H19" s="56"/>
    </row>
    <row r="20" spans="2:9" ht="14.4" thickBot="1">
      <c r="B20" s="3" t="s">
        <v>28</v>
      </c>
      <c r="C20" s="22">
        <v>730</v>
      </c>
      <c r="D20" s="23">
        <v>2.1041099999999999</v>
      </c>
      <c r="E20" s="6">
        <f>ROUND(D20*C20,2)</f>
        <v>1536</v>
      </c>
      <c r="F20" s="54"/>
      <c r="G20" s="6">
        <f>ROUND(F20*C20,2)</f>
        <v>0</v>
      </c>
      <c r="H20" s="56"/>
    </row>
    <row r="21" spans="2:9" ht="14.4" thickBot="1">
      <c r="B21" s="7" t="s">
        <v>40</v>
      </c>
      <c r="C21" s="18"/>
      <c r="D21" s="18"/>
      <c r="E21" s="19">
        <f>SUM(E18:E20)</f>
        <v>75304.710000000006</v>
      </c>
      <c r="F21" s="20"/>
      <c r="G21" s="21">
        <f>G18+G19+G20</f>
        <v>63710.89</v>
      </c>
      <c r="H21" s="56"/>
    </row>
    <row r="22" spans="2:9" ht="14.4" thickBot="1">
      <c r="B22" s="7" t="s">
        <v>24</v>
      </c>
      <c r="C22" s="26"/>
      <c r="D22" s="26"/>
      <c r="E22" s="27">
        <f>E8+E16+E21</f>
        <v>1517966.77</v>
      </c>
      <c r="F22" s="28"/>
      <c r="G22" s="29">
        <f>G21+G16+G8</f>
        <v>1309841.75</v>
      </c>
      <c r="H22" s="56"/>
      <c r="I22" s="30"/>
    </row>
    <row r="23" spans="2:9" ht="14.4" thickBot="1">
      <c r="B23" s="7" t="s">
        <v>25</v>
      </c>
      <c r="C23" s="26"/>
      <c r="D23" s="26"/>
      <c r="E23" s="27">
        <f>ROUND(E22*21%,2)</f>
        <v>318773.02</v>
      </c>
      <c r="F23" s="28"/>
      <c r="G23" s="29">
        <f>G22*0.21</f>
        <v>275066.76750000002</v>
      </c>
      <c r="H23" s="56"/>
    </row>
    <row r="24" spans="2:9" ht="14.4" thickBot="1">
      <c r="B24" s="7" t="s">
        <v>26</v>
      </c>
      <c r="C24" s="26"/>
      <c r="D24" s="26"/>
      <c r="E24" s="27">
        <f>SUM(E22:E23)</f>
        <v>1836739.79</v>
      </c>
      <c r="F24" s="28"/>
      <c r="G24" s="29">
        <f>G23+G22</f>
        <v>1584908.5175000001</v>
      </c>
      <c r="H24" s="56"/>
      <c r="I24" s="30"/>
    </row>
    <row r="25" spans="2:9">
      <c r="B25" s="31"/>
      <c r="C25" s="31"/>
      <c r="D25" s="31"/>
      <c r="E25" s="31"/>
      <c r="F25" s="31"/>
      <c r="G25" s="31"/>
    </row>
    <row r="30" spans="2:9">
      <c r="B30" s="2" t="s">
        <v>41</v>
      </c>
    </row>
    <row r="31" spans="2:9" ht="14.4" thickBot="1"/>
    <row r="32" spans="2:9" ht="14.4" thickBot="1">
      <c r="C32" s="32" t="s">
        <v>0</v>
      </c>
      <c r="D32" s="32" t="s">
        <v>1</v>
      </c>
      <c r="E32" s="32" t="s">
        <v>2</v>
      </c>
      <c r="F32" s="32" t="s">
        <v>3</v>
      </c>
      <c r="G32" s="32" t="s">
        <v>4</v>
      </c>
      <c r="H32" s="32" t="s">
        <v>5</v>
      </c>
    </row>
    <row r="33" spans="2:8">
      <c r="B33" s="33" t="s">
        <v>30</v>
      </c>
      <c r="C33" s="34">
        <v>83.93</v>
      </c>
      <c r="D33" s="35">
        <v>78.239999999999995</v>
      </c>
      <c r="E33" s="35">
        <v>73.97</v>
      </c>
      <c r="F33" s="35">
        <v>74.680000000000007</v>
      </c>
      <c r="G33" s="35">
        <v>71.84</v>
      </c>
      <c r="H33" s="36">
        <v>68.28</v>
      </c>
    </row>
    <row r="34" spans="2:8">
      <c r="B34" s="37" t="s">
        <v>31</v>
      </c>
      <c r="C34" s="38">
        <v>7.43</v>
      </c>
      <c r="D34" s="39">
        <v>6.14</v>
      </c>
      <c r="E34" s="39">
        <v>5.5</v>
      </c>
      <c r="F34" s="39">
        <v>5.3</v>
      </c>
      <c r="G34" s="39">
        <v>5.13</v>
      </c>
      <c r="H34" s="40">
        <v>7.05</v>
      </c>
    </row>
    <row r="35" spans="2:8">
      <c r="B35" s="37" t="s">
        <v>32</v>
      </c>
      <c r="C35" s="38">
        <v>0.43</v>
      </c>
      <c r="D35" s="39">
        <v>0.43</v>
      </c>
      <c r="E35" s="39">
        <v>0.43</v>
      </c>
      <c r="F35" s="39">
        <v>0.43</v>
      </c>
      <c r="G35" s="39">
        <v>0.43</v>
      </c>
      <c r="H35" s="40">
        <v>0.43</v>
      </c>
    </row>
    <row r="36" spans="2:8">
      <c r="B36" s="37" t="s">
        <v>33</v>
      </c>
      <c r="C36" s="41">
        <v>6.7000000000000004E-2</v>
      </c>
      <c r="D36" s="42">
        <v>6.8000000000000005E-2</v>
      </c>
      <c r="E36" s="42">
        <v>6.5000000000000002E-2</v>
      </c>
      <c r="F36" s="42">
        <v>6.5000000000000002E-2</v>
      </c>
      <c r="G36" s="42">
        <v>4.2999999999999997E-2</v>
      </c>
      <c r="H36" s="43">
        <v>7.6999999999999999E-2</v>
      </c>
    </row>
    <row r="37" spans="2:8">
      <c r="B37" s="37" t="s">
        <v>34</v>
      </c>
      <c r="C37" s="38">
        <v>1.07</v>
      </c>
      <c r="D37" s="39">
        <v>1.1000000000000001</v>
      </c>
      <c r="E37" s="39">
        <v>1</v>
      </c>
      <c r="F37" s="39">
        <v>0.97</v>
      </c>
      <c r="G37" s="39">
        <v>1.23</v>
      </c>
      <c r="H37" s="40">
        <v>1.1200000000000001</v>
      </c>
    </row>
    <row r="38" spans="2:8">
      <c r="B38" s="37" t="s">
        <v>35</v>
      </c>
      <c r="C38" s="38">
        <v>0</v>
      </c>
      <c r="D38" s="39">
        <v>0</v>
      </c>
      <c r="E38" s="39">
        <v>0</v>
      </c>
      <c r="F38" s="39">
        <v>0</v>
      </c>
      <c r="G38" s="39">
        <v>0</v>
      </c>
      <c r="H38" s="40">
        <v>0</v>
      </c>
    </row>
    <row r="39" spans="2:8">
      <c r="B39" s="37" t="s">
        <v>36</v>
      </c>
      <c r="C39" s="44">
        <v>1.4999999999999999E-2</v>
      </c>
      <c r="D39" s="45"/>
      <c r="E39" s="45"/>
      <c r="F39" s="45"/>
      <c r="G39" s="45"/>
      <c r="H39" s="46"/>
    </row>
    <row r="40" spans="2:8" ht="14.4" thickBot="1">
      <c r="B40" s="47" t="s">
        <v>37</v>
      </c>
      <c r="C40" s="48">
        <v>46.274000000000001</v>
      </c>
      <c r="D40" s="49">
        <v>26.716999999999999</v>
      </c>
      <c r="E40" s="49">
        <v>12.928000000000001</v>
      </c>
      <c r="F40" s="49">
        <v>6.6779999999999999</v>
      </c>
      <c r="G40" s="49">
        <v>2.6190000000000002</v>
      </c>
      <c r="H40" s="50">
        <v>1.5880000000000001</v>
      </c>
    </row>
    <row r="42" spans="2:8" ht="27.6">
      <c r="B42" s="37" t="s">
        <v>42</v>
      </c>
      <c r="C42" s="53"/>
    </row>
    <row r="45" spans="2:8" ht="14.4" thickBot="1"/>
    <row r="46" spans="2:8" ht="20.399999999999999" thickBot="1">
      <c r="B46" s="51" t="s">
        <v>27</v>
      </c>
      <c r="C46" s="52">
        <f>G22</f>
        <v>1309841.75</v>
      </c>
    </row>
  </sheetData>
  <sheetProtection algorithmName="SHA-512" hashValue="gEKOhwS/IKb8QVsun9heutXQEzhCeaAEy0u/1ntscOjL0ipDQTel11gEkzGauTer2DiDi6D+y/fWm8HW4gebFw==" saltValue="RqmEGI9Jsmb5KIUlafR2IA==" spinCount="100000" sheet="1" objects="1" scenarios="1" selectLockedCells="1"/>
  <mergeCells count="1">
    <mergeCell ref="H1:H24"/>
  </mergeCells>
  <phoneticPr fontId="1" type="noConversion"/>
  <pageMargins left="0" right="0" top="0.74803149606299213" bottom="0.74803149606299213" header="0.31496062992125984" footer="0.31496062992125984"/>
  <pageSetup paperSize="9" scale="63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��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897F1592E80744B4C0BBC5DE95F116" ma:contentTypeVersion="19" ma:contentTypeDescription="Create a new document." ma:contentTypeScope="" ma:versionID="78cce72eeda75eb82b7fa08f21eb729b">
  <xsd:schema xmlns:xsd="http://www.w3.org/2001/XMLSchema" xmlns:xs="http://www.w3.org/2001/XMLSchema" xmlns:p="http://schemas.microsoft.com/office/2006/metadata/properties" xmlns:ns2="df0ee7d1-2af0-4527-96f5-2c9d472717a1" xmlns:ns3="c4d8f044-b353-49b6-939c-65d5ba23ed04" xmlns:ns4="4243d5be-521d-4052-81ca-f0f31ea6f2da" targetNamespace="http://schemas.microsoft.com/office/2006/metadata/properties" ma:root="true" ma:fieldsID="d9487d16d31d83635ee215872594e83a" ns2:_="" ns3:_="" ns4:_="">
    <xsd:import namespace="df0ee7d1-2af0-4527-96f5-2c9d472717a1"/>
    <xsd:import namespace="c4d8f044-b353-49b6-939c-65d5ba23ed04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ee7d1-2af0-4527-96f5-2c9d472717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8f044-b353-49b6-939c-65d5ba23ed0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936d77f1-9177-49cf-a7f7-5235ad69fb7f}" ma:internalName="TaxCatchAll" ma:showField="CatchAllData" ma:web="c4d8f044-b353-49b6-939c-65d5ba23ed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0ee7d1-2af0-4527-96f5-2c9d472717a1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69CC19BD-6385-4B4E-8767-ABFBE42D02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44ED0E-CFE3-4289-B59B-C05B1A347438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43C2DBC1-884A-4CA6-83CF-BD3B6DCB66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ee7d1-2af0-4527-96f5-2c9d472717a1"/>
    <ds:schemaRef ds:uri="c4d8f044-b353-49b6-939c-65d5ba23ed04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35699A4-5C8C-4DF2-9A2E-D923715532BC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c4d8f044-b353-49b6-939c-65d5ba23ed04"/>
    <ds:schemaRef ds:uri="http://purl.org/dc/terms/"/>
    <ds:schemaRef ds:uri="http://www.w3.org/XML/1998/namespac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4243d5be-521d-4052-81ca-f0f31ea6f2da"/>
    <ds:schemaRef ds:uri="df0ee7d1-2af0-4527-96f5-2c9d472717a1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Valoración económica</vt:lpstr>
      <vt:lpstr>'Valoración económica'!Área_de_impresión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Ariza Zapero, Javier</dc:creator>
  <cp:lastModifiedBy>Maria Antonia Sarrion Recio</cp:lastModifiedBy>
  <dcterms:created xsi:type="dcterms:W3CDTF">2025-06-23T08:57:16Z</dcterms:created>
  <dcterms:modified xsi:type="dcterms:W3CDTF">2026-04-14T07:48:19Z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0x0101008F897F1592E80744B4C0BBC5DE95F116</vt:lpwstr>
  </property>
  <property fmtid="{D5CDD505-2E9C-101B-9397-08002B2CF9AE}" pid="3" name="MediaServiceImageTags">
    <vt:lpwstr/>
  </property>
</Properties>
</file>