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4130B981-688C-4D5A-9A1A-D7EDCC34D842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I18" i="1"/>
  <c r="G22" i="1"/>
  <c r="G18" i="1"/>
  <c r="G21" i="1"/>
  <c r="G17" i="1"/>
  <c r="I16" i="1" l="1"/>
  <c r="I14" i="1"/>
  <c r="I17" i="1"/>
  <c r="I15" i="1"/>
  <c r="I21" i="1"/>
  <c r="I20" i="1"/>
  <c r="G20" i="1"/>
  <c r="G14" i="1"/>
  <c r="E17" i="1"/>
  <c r="G16" i="1"/>
  <c r="G15" i="1"/>
  <c r="E21" i="1"/>
  <c r="E20" i="1"/>
  <c r="E16" i="1"/>
  <c r="E15" i="1"/>
  <c r="E14" i="1"/>
  <c r="D3" i="1" l="1"/>
  <c r="D5" i="1" s="1"/>
  <c r="H3" i="1"/>
  <c r="D4" i="1" l="1"/>
  <c r="D6" i="1" s="1"/>
  <c r="D7" i="1" s="1"/>
  <c r="D8" i="1" s="1"/>
  <c r="H5" i="1"/>
  <c r="H4" i="1"/>
  <c r="F7" i="1"/>
  <c r="H6" i="1" l="1"/>
  <c r="H7" i="1" s="1"/>
  <c r="H8" i="1" s="1"/>
</calcChain>
</file>

<file path=xl/sharedStrings.xml><?xml version="1.0" encoding="utf-8"?>
<sst xmlns="http://schemas.openxmlformats.org/spreadsheetml/2006/main" count="68" uniqueCount="53">
  <si>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</si>
  <si>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</si>
  <si>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</si>
  <si>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</si>
  <si>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</si>
  <si>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</si>
  <si>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</si>
  <si>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</si>
  <si>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</si>
  <si>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</si>
  <si>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</si>
  <si>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</si>
  <si>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</si>
  <si>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</si>
  <si>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</si>
  <si>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</si>
  <si>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</si>
  <si>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</si>
  <si>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</si>
  <si>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</si>
  <si>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</si>
  <si>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</si>
  <si>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</si>
  <si>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</si>
  <si>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</si>
  <si>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</si>
  <si>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</si>
  <si>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</si>
  <si>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</si>
  <si>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</si>
  <si>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</si>
  <si>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</si>
  <si>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</si>
  <si>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T1</t>
  </si>
  <si>
    <t>Ud</t>
  </si>
  <si>
    <t>CAP1</t>
  </si>
  <si>
    <t>UC1</t>
  </si>
  <si>
    <t>UC2</t>
  </si>
  <si>
    <t>UC3</t>
  </si>
  <si>
    <t>Facturación extraordinaria: vandalismos, etc.</t>
  </si>
  <si>
    <t>UC4</t>
  </si>
  <si>
    <t>MANTENIMIENTO INTEGRAL MÁQUINAS AUTOMÁTICAS VENTA</t>
  </si>
  <si>
    <t>UC5</t>
  </si>
  <si>
    <t>1.2</t>
  </si>
  <si>
    <t>CAP2</t>
  </si>
  <si>
    <t>VAPE INDRA</t>
  </si>
  <si>
    <t>MAVE INDRA</t>
  </si>
  <si>
    <t>MARTTP INDRA</t>
  </si>
  <si>
    <t>MANTENIMIENTO VENTA (CECO 4463)</t>
  </si>
  <si>
    <t>MANTENIMIENTO VENTA (CECO 4305 (ML1))</t>
  </si>
  <si>
    <t>METTA INDRA</t>
  </si>
  <si>
    <t>METTA 4.0 INDRA</t>
  </si>
  <si>
    <t>Total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</si>
</sst>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0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3" fillId="0" borderId="0" xfId="0" applyNumberFormat="1" applyFont="1" applyProtection="1"/>
    <xf numFmtId="3" fontId="0" fillId="0" borderId="0" xfId="0" applyNumberFormat="1" applyAlignment="1" applyProtection="1">
      <alignment horizontal="center"/>
    </xf>
    <xf numFmtId="4" fontId="0" fillId="0" borderId="0" xfId="0" applyNumberFormat="1" applyAlignment="1" applyProtection="1">
      <alignment horizontal="right"/>
    </xf>
    <xf numFmtId="0" fontId="4" fillId="0" borderId="0" xfId="0" applyFont="1" applyProtection="1"/>
    <xf numFmtId="49" fontId="4" fillId="0" borderId="0" xfId="0" applyNumberFormat="1" applyFont="1" applyProtection="1"/>
    <xf numFmtId="0" fontId="0" fillId="0" borderId="0" xfId="0" applyAlignment="1" applyProtection="1">
      <alignment horizontal="center"/>
    </xf>
    <xf numFmtId="4" fontId="0" fillId="4" borderId="0" xfId="0" applyNumberFormat="1" applyFill="1" applyProtection="1"/>
    <xf numFmtId="4" fontId="3" fillId="3" borderId="0" xfId="0" applyNumberFormat="1" applyFont="1" applyFill="1" applyProtection="1"/>
    <xf numFmtId="4" fontId="3" fillId="4" borderId="0" xfId="0" applyNumberFormat="1" applyFont="1" applyFill="1" applyProtection="1"/>
    <xf numFmtId="4" fontId="5" fillId="0" borderId="0" xfId="0" applyNumberFormat="1" applyFont="1" applyAlignment="1" applyProtection="1">
      <alignment horizontal="center"/>
    </xf>
    <xf numFmtId="3" fontId="0" fillId="0" borderId="0" xfId="0" applyNumberFormat="1" applyProtection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25"/>
  <sheetViews>
    <sheetView tabSelected="1" zoomScale="85" zoomScaleNormal="85" workbookViewId="0">
      <selection activeCell="I6" sqref="I6"/>
    </sheetView>
  </sheetViews>
  <sheetFormatPr baseColWidth="10" defaultColWidth="11.44140625" defaultRowHeight="14.4" x14ac:dyDescent="0.3"/>
  <cols>
    <col min="1" max="1" width="28.33203125" style="4" customWidth="1"/>
    <col min="2" max="2" width="12.109375" style="4" bestFit="1" customWidth="1"/>
    <col min="3" max="3" width="63.88671875" style="4" customWidth="1"/>
    <col min="4" max="4" width="18.6640625" style="4" customWidth="1"/>
    <col min="5" max="5" width="29.33203125" style="6" bestFit="1" customWidth="1"/>
    <col min="6" max="6" width="18" style="6" bestFit="1" customWidth="1"/>
    <col min="7" max="7" width="22.5546875" style="7" customWidth="1"/>
    <col min="8" max="8" width="19.6640625" style="4" bestFit="1" customWidth="1"/>
    <col min="9" max="9" width="18.6640625" style="6" customWidth="1"/>
    <col min="10" max="10" width="13.88671875" style="4" bestFit="1" customWidth="1"/>
    <col min="11" max="11" width="15.109375" style="4" bestFit="1" customWidth="1"/>
    <col min="12" max="16384" width="11.44140625" style="4"/>
  </cols>
  <sheetData>
    <row r="1" spans="1:10" ht="15" thickBot="1" x14ac:dyDescent="0.35">
      <c r="D1" s="5" t="s">
        <v>0</v>
      </c>
      <c r="H1" s="5" t="s">
        <v>1</v>
      </c>
    </row>
    <row r="2" spans="1:10" ht="15" thickBot="1" x14ac:dyDescent="0.35">
      <c r="A2" s="8" t="s">
        <v>2</v>
      </c>
      <c r="B2" s="9">
        <v>1</v>
      </c>
    </row>
    <row r="3" spans="1:10" ht="15" customHeight="1" thickBot="1" x14ac:dyDescent="0.35">
      <c r="A3" s="10" t="s">
        <v>3</v>
      </c>
      <c r="B3" s="11"/>
      <c r="C3" s="12"/>
      <c r="D3" s="13">
        <f>SUM(G:G)</f>
        <v>2608631.5200000005</v>
      </c>
      <c r="E3" s="10" t="s">
        <v>4</v>
      </c>
      <c r="F3" s="11"/>
      <c r="G3" s="12"/>
      <c r="H3" s="13">
        <f>SUM(I:I)</f>
        <v>237148.31999999998</v>
      </c>
    </row>
    <row r="4" spans="1:10" ht="15" customHeight="1" thickBot="1" x14ac:dyDescent="0.35">
      <c r="A4" s="14" t="s">
        <v>5</v>
      </c>
      <c r="B4" s="15">
        <v>0.06</v>
      </c>
      <c r="C4" s="16" t="s">
        <v>6</v>
      </c>
      <c r="D4" s="17">
        <f>ROUND($D$3*B4,2)</f>
        <v>156517.89000000001</v>
      </c>
      <c r="E4" s="18" t="s">
        <v>7</v>
      </c>
      <c r="F4" s="2"/>
      <c r="G4" s="16" t="s">
        <v>6</v>
      </c>
      <c r="H4" s="17">
        <f>ROUND($H$3*F4,2)</f>
        <v>0</v>
      </c>
    </row>
    <row r="5" spans="1:10" ht="15" thickBot="1" x14ac:dyDescent="0.35">
      <c r="A5" s="14" t="s">
        <v>8</v>
      </c>
      <c r="B5" s="15">
        <v>0.09</v>
      </c>
      <c r="C5" s="16" t="s">
        <v>9</v>
      </c>
      <c r="D5" s="17">
        <f>ROUND($D$3*B5,2)</f>
        <v>234776.84</v>
      </c>
      <c r="E5" s="18" t="s">
        <v>10</v>
      </c>
      <c r="F5" s="2"/>
      <c r="G5" s="16" t="s">
        <v>9</v>
      </c>
      <c r="H5" s="17">
        <f>ROUND($H$3*F5,2)</f>
        <v>0</v>
      </c>
    </row>
    <row r="6" spans="1:10" ht="15" thickBot="1" x14ac:dyDescent="0.35">
      <c r="A6" s="19" t="s">
        <v>11</v>
      </c>
      <c r="B6" s="20"/>
      <c r="C6" s="21"/>
      <c r="D6" s="17">
        <f>SUM(D3,D4,D5)</f>
        <v>2999926.2500000005</v>
      </c>
      <c r="E6" s="19" t="s">
        <v>12</v>
      </c>
      <c r="F6" s="20"/>
      <c r="G6" s="21"/>
      <c r="H6" s="17">
        <f>SUM(H3,H4,H5)</f>
        <v>237148.31999999998</v>
      </c>
    </row>
    <row r="7" spans="1:10" ht="15" thickBot="1" x14ac:dyDescent="0.35">
      <c r="A7" s="22" t="s">
        <v>13</v>
      </c>
      <c r="B7" s="23">
        <v>0.21</v>
      </c>
      <c r="C7" s="16" t="s">
        <v>14</v>
      </c>
      <c r="D7" s="17">
        <f>ROUND($D$6*B7,2)</f>
        <v>629984.51</v>
      </c>
      <c r="E7" s="24" t="s">
        <v>13</v>
      </c>
      <c r="F7" s="25">
        <f>B7</f>
        <v>0.21</v>
      </c>
      <c r="G7" s="16" t="s">
        <v>14</v>
      </c>
      <c r="H7" s="17">
        <f>ROUND($H$6*F7,2)</f>
        <v>49801.15</v>
      </c>
    </row>
    <row r="8" spans="1:10" ht="15" thickBot="1" x14ac:dyDescent="0.35">
      <c r="A8" s="26" t="s">
        <v>15</v>
      </c>
      <c r="B8" s="27"/>
      <c r="C8" s="28"/>
      <c r="D8" s="29">
        <f>SUM(D6:D7)</f>
        <v>3629910.7600000007</v>
      </c>
      <c r="E8" s="26" t="s">
        <v>16</v>
      </c>
      <c r="F8" s="27"/>
      <c r="G8" s="28"/>
      <c r="H8" s="29">
        <f>SUM(H6:H7)</f>
        <v>286949.46999999997</v>
      </c>
    </row>
    <row r="9" spans="1:10" ht="15" thickBot="1" x14ac:dyDescent="0.35"/>
    <row r="10" spans="1:10" ht="15" thickBot="1" x14ac:dyDescent="0.35">
      <c r="A10" s="30"/>
      <c r="F10" s="31" t="s">
        <v>17</v>
      </c>
      <c r="G10" s="32"/>
      <c r="H10" s="31" t="s">
        <v>18</v>
      </c>
      <c r="I10" s="32"/>
    </row>
    <row r="11" spans="1:10" x14ac:dyDescent="0.3">
      <c r="A11" s="33" t="s">
        <v>19</v>
      </c>
      <c r="B11" s="33" t="s">
        <v>20</v>
      </c>
      <c r="C11" s="33" t="s">
        <v>21</v>
      </c>
      <c r="D11" s="33" t="s">
        <v>22</v>
      </c>
      <c r="E11" s="34" t="s">
        <v>23</v>
      </c>
      <c r="F11" s="34" t="s">
        <v>24</v>
      </c>
      <c r="G11" s="33" t="s">
        <v>25</v>
      </c>
      <c r="H11" s="33" t="s">
        <v>26</v>
      </c>
      <c r="I11" s="33" t="s">
        <v>27</v>
      </c>
    </row>
    <row r="12" spans="1:10" x14ac:dyDescent="0.3">
      <c r="A12" s="35" t="s">
        <v>28</v>
      </c>
      <c r="B12" s="35" t="s">
        <v>33</v>
      </c>
      <c r="C12" s="35" t="s">
        <v>41</v>
      </c>
      <c r="E12" s="36"/>
      <c r="F12" s="37"/>
      <c r="G12" s="37"/>
      <c r="H12" s="37"/>
      <c r="I12" s="37"/>
      <c r="J12" s="37"/>
    </row>
    <row r="13" spans="1:10" x14ac:dyDescent="0.3">
      <c r="A13" s="4" t="s">
        <v>29</v>
      </c>
      <c r="B13" s="38" t="s">
        <v>35</v>
      </c>
      <c r="C13" s="39" t="s">
        <v>48</v>
      </c>
      <c r="E13" s="36"/>
      <c r="F13" s="37"/>
      <c r="G13" s="37"/>
      <c r="H13" s="37"/>
      <c r="I13" s="37"/>
      <c r="J13" s="37"/>
    </row>
    <row r="14" spans="1:10" x14ac:dyDescent="0.3">
      <c r="B14" s="4" t="s">
        <v>36</v>
      </c>
      <c r="C14" s="4" t="s">
        <v>50</v>
      </c>
      <c r="D14" s="40" t="s">
        <v>34</v>
      </c>
      <c r="E14" s="36">
        <f>155*48</f>
        <v>7440</v>
      </c>
      <c r="F14" s="37">
        <v>194.54</v>
      </c>
      <c r="G14" s="41">
        <f>ROUND(E14*F14,2)</f>
        <v>1447377.6</v>
      </c>
      <c r="H14" s="3"/>
      <c r="I14" s="43">
        <f>ROUND(E14*H14,2)</f>
        <v>0</v>
      </c>
      <c r="J14" s="37"/>
    </row>
    <row r="15" spans="1:10" x14ac:dyDescent="0.3">
      <c r="B15" s="4" t="s">
        <v>37</v>
      </c>
      <c r="C15" s="4" t="s">
        <v>45</v>
      </c>
      <c r="D15" s="40" t="s">
        <v>34</v>
      </c>
      <c r="E15" s="36">
        <f>108*48</f>
        <v>5184</v>
      </c>
      <c r="F15" s="37">
        <v>122.19</v>
      </c>
      <c r="G15" s="41">
        <f>ROUND(E15*F15,2)</f>
        <v>633432.96</v>
      </c>
      <c r="H15" s="3"/>
      <c r="I15" s="43">
        <f>ROUND(E15*H15,2)</f>
        <v>0</v>
      </c>
      <c r="J15" s="37"/>
    </row>
    <row r="16" spans="1:10" x14ac:dyDescent="0.3">
      <c r="B16" s="4" t="s">
        <v>38</v>
      </c>
      <c r="C16" s="4" t="s">
        <v>47</v>
      </c>
      <c r="D16" s="40" t="s">
        <v>34</v>
      </c>
      <c r="E16" s="36">
        <f>5*48</f>
        <v>240</v>
      </c>
      <c r="F16" s="37">
        <v>67.52</v>
      </c>
      <c r="G16" s="41">
        <f>ROUND(E16*F16,2)</f>
        <v>16204.8</v>
      </c>
      <c r="H16" s="3"/>
      <c r="I16" s="43">
        <f>ROUND(E16*H16,2)</f>
        <v>0</v>
      </c>
      <c r="J16" s="6"/>
    </row>
    <row r="17" spans="1:10" x14ac:dyDescent="0.3">
      <c r="B17" s="4" t="s">
        <v>40</v>
      </c>
      <c r="C17" s="4" t="s">
        <v>51</v>
      </c>
      <c r="D17" s="40" t="s">
        <v>34</v>
      </c>
      <c r="E17" s="36">
        <f>13*48</f>
        <v>624</v>
      </c>
      <c r="F17" s="37">
        <v>194.54</v>
      </c>
      <c r="G17" s="41">
        <f>ROUND(E17*F17,2)</f>
        <v>121392.96000000001</v>
      </c>
      <c r="H17" s="3"/>
      <c r="I17" s="43">
        <f>ROUND(E17*H17,2)</f>
        <v>0</v>
      </c>
    </row>
    <row r="18" spans="1:10" x14ac:dyDescent="0.3">
      <c r="B18" s="4" t="s">
        <v>42</v>
      </c>
      <c r="C18" s="30" t="s">
        <v>39</v>
      </c>
      <c r="D18" s="40" t="s">
        <v>52</v>
      </c>
      <c r="E18" s="44">
        <v>221840.83</v>
      </c>
      <c r="F18" s="6">
        <v>1</v>
      </c>
      <c r="G18" s="41">
        <f>ROUND(E18*F18,2)</f>
        <v>221840.83</v>
      </c>
      <c r="H18" s="42">
        <v>1</v>
      </c>
      <c r="I18" s="43">
        <f>ROUND(E18*H18,2)</f>
        <v>221840.83</v>
      </c>
    </row>
    <row r="19" spans="1:10" x14ac:dyDescent="0.3">
      <c r="A19" s="4" t="s">
        <v>43</v>
      </c>
      <c r="B19" s="38" t="s">
        <v>44</v>
      </c>
      <c r="C19" s="39" t="s">
        <v>49</v>
      </c>
      <c r="E19" s="45"/>
      <c r="F19" s="4"/>
      <c r="G19" s="4"/>
      <c r="I19" s="4"/>
    </row>
    <row r="20" spans="1:10" x14ac:dyDescent="0.3">
      <c r="B20" s="4" t="s">
        <v>36</v>
      </c>
      <c r="C20" s="4" t="s">
        <v>50</v>
      </c>
      <c r="D20" s="40" t="s">
        <v>34</v>
      </c>
      <c r="E20" s="36">
        <f>9*48</f>
        <v>432</v>
      </c>
      <c r="F20" s="6">
        <v>194.54</v>
      </c>
      <c r="G20" s="41">
        <f>ROUND(E20*F20,2)</f>
        <v>84041.279999999999</v>
      </c>
      <c r="H20" s="3"/>
      <c r="I20" s="43">
        <f>ROUND(E20*H20,2)</f>
        <v>0</v>
      </c>
      <c r="J20" s="6"/>
    </row>
    <row r="21" spans="1:10" x14ac:dyDescent="0.3">
      <c r="B21" s="4" t="s">
        <v>37</v>
      </c>
      <c r="C21" s="30" t="s">
        <v>46</v>
      </c>
      <c r="D21" s="40" t="s">
        <v>34</v>
      </c>
      <c r="E21" s="36">
        <f>18*48</f>
        <v>864</v>
      </c>
      <c r="F21" s="6">
        <v>79.900000000000006</v>
      </c>
      <c r="G21" s="41">
        <f>ROUND(E21*F21,2)</f>
        <v>69033.600000000006</v>
      </c>
      <c r="H21" s="3"/>
      <c r="I21" s="43">
        <f>ROUND(E21*H21,2)</f>
        <v>0</v>
      </c>
    </row>
    <row r="22" spans="1:10" x14ac:dyDescent="0.3">
      <c r="B22" s="4" t="s">
        <v>38</v>
      </c>
      <c r="C22" s="30" t="s">
        <v>39</v>
      </c>
      <c r="D22" s="40" t="s">
        <v>52</v>
      </c>
      <c r="E22" s="44">
        <v>15307.49</v>
      </c>
      <c r="F22" s="6">
        <v>1</v>
      </c>
      <c r="G22" s="41">
        <f>ROUND(E22*F22,2)</f>
        <v>15307.49</v>
      </c>
      <c r="H22" s="42">
        <v>1</v>
      </c>
      <c r="I22" s="43">
        <f>ROUND(E22*H22,2)</f>
        <v>15307.49</v>
      </c>
    </row>
    <row r="23" spans="1:10" x14ac:dyDescent="0.3">
      <c r="C23" s="30"/>
      <c r="E23" s="4"/>
      <c r="F23" s="4"/>
      <c r="G23" s="4"/>
      <c r="I23" s="4"/>
    </row>
    <row r="24" spans="1:10" x14ac:dyDescent="0.3">
      <c r="E24" s="4"/>
      <c r="F24" s="4"/>
      <c r="G24" s="4"/>
      <c r="I24" s="4"/>
    </row>
    <row r="25" spans="1:10" x14ac:dyDescent="0.3">
      <c r="E25" s="4"/>
      <c r="F25" s="4"/>
      <c r="G25" s="4"/>
      <c r="I25" s="4"/>
    </row>
  </sheetData>
  <sheetProtection algorithmName="SHA-512" hashValue="Urc4MrgkUT62iFG9FtFFCjLGbRYZYYcVicjlBcMHfpyvfX7xripelMlSeJkpra69ffIlw7Wq5L8uO8kopcZCZA==" saltValue="pKp67jYqIvFx8Y4NyvjTMw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20" sqref="B20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30</v>
      </c>
    </row>
    <row r="2" spans="2:2" ht="15" thickBot="1" x14ac:dyDescent="0.35">
      <c r="B2" s="1" t="s">
        <v>31</v>
      </c>
    </row>
    <row r="3" spans="2:2" ht="15" thickBot="1" x14ac:dyDescent="0.35">
      <c r="B3" s="1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2025-01-15T13:57:46Z</dcterms:created>
  <dcterms:modified xsi:type="dcterms:W3CDTF">2025-08-01T07:44:19Z</dcterms:modified>
  <cp:category/>
  <cp:contentStatus/>
</cp:coreProperties>
</file>