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B46CB174-5388-4A06-BD81-B94B6B7594DC}" xr6:coauthVersionLast="47" xr6:coauthVersionMax="47" xr10:uidLastSave="{00000000-0000-0000-0000-000000000000}"/>
  <bookViews>
    <workbookView xWindow="-120" yWindow="-120" windowWidth="29040" windowHeight="15720" activeTab="2" xr2:uid="{F043CD35-4EC0-4E73-B105-4F3FF39130F0}"/>
  </bookViews>
  <sheets>
    <sheet name="CERTO" sheetId="1" r:id="rId1"/>
    <sheet name="Materiales Mtto. Correct" sheetId="3" r:id="rId2"/>
    <sheet name="Glosari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0" i="3" l="1"/>
  <c r="H50" i="3"/>
  <c r="I17" i="1"/>
  <c r="G17" i="1"/>
  <c r="H52" i="3" l="1"/>
  <c r="G16" i="1"/>
  <c r="I16" i="1"/>
  <c r="G18" i="1"/>
  <c r="I18" i="1"/>
  <c r="F7" i="1"/>
  <c r="I14" i="1" l="1"/>
  <c r="G14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<sst xmlns="http://schemas.openxmlformats.org/spreadsheetml/2006/main" count="140" uniqueCount="110">
  <si>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</si>
  <si>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</si>
  <si>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</si>
  <si>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</si>
  <si>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</si>
  <si>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</si>
  <si>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</si>
  <si>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</si>
  <si>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</si>
  <si>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</si>
  <si>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</si>
  <si>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</si>
  <si>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</si>
  <si>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</si>
  <si>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</si>
  <si>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</si>
  <si>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</si>
  <si>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</si>
  <si>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</si>
  <si>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</si>
  <si>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</si>
  <si>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</si>
  <si>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</si>
  <si>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</si>
  <si>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</si>
  <si>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</si>
  <si>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</si>
  <si>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</si>
  <si>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</si>
  <si>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</si>
  <si>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</si>
  <si>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</si>
  <si>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</si>
  <si>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</si>
  <si>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UD</t>
  </si>
  <si>
    <t>Mantenimiento PREVENTIVO ANUAL S/VEHICULO AUXILIAR</t>
  </si>
  <si>
    <t>UC1</t>
  </si>
  <si>
    <t>Mantenimiento preventivo y correctivo AA en Vehiculos Auxiliares</t>
  </si>
  <si>
    <t>UC2</t>
  </si>
  <si>
    <t>UC3</t>
  </si>
  <si>
    <t>Materiales para Mantenimiento Correctivo</t>
  </si>
  <si>
    <t>1.2</t>
  </si>
  <si>
    <t>Descripción</t>
  </si>
  <si>
    <t>Electroventilador 12v</t>
  </si>
  <si>
    <t>Serpentín</t>
  </si>
  <si>
    <t>Manguera Valvula-Filtro</t>
  </si>
  <si>
    <t>Valvula de expansion</t>
  </si>
  <si>
    <t>Brida tuberías a válvula V-5</t>
  </si>
  <si>
    <t>Brida serpentín a válvula V-5</t>
  </si>
  <si>
    <t>Latiguillo 5/8" Valv-Ext T5</t>
  </si>
  <si>
    <t xml:space="preserve">Condensador </t>
  </si>
  <si>
    <t>Carcasa T-5, inyección</t>
  </si>
  <si>
    <t>Turbina 12v</t>
  </si>
  <si>
    <t>Presurizador 24V con (6) tuercas</t>
  </si>
  <si>
    <t>Latiguillo 3/8 Cond.-Filtro T5</t>
  </si>
  <si>
    <t>Filtro secador</t>
  </si>
  <si>
    <t>Relé 12V</t>
  </si>
  <si>
    <t>Relé 24V</t>
  </si>
  <si>
    <t>Termostato</t>
  </si>
  <si>
    <t>Latiguillo 1/2 T5</t>
  </si>
  <si>
    <t>Cajón evaporador T-5</t>
  </si>
  <si>
    <t>Frente T-5 inyeccion</t>
  </si>
  <si>
    <t>Ventanilla circular Ø65hermet</t>
  </si>
  <si>
    <t>Interruptor frío</t>
  </si>
  <si>
    <t>Interruptor ventilador</t>
  </si>
  <si>
    <t>Filtro BS-30</t>
  </si>
  <si>
    <t>Aislante tapa c/adh. 495 x 220 x 2mm</t>
  </si>
  <si>
    <t>Tubo PVC Ø9xØ13, flexible negro</t>
  </si>
  <si>
    <t>Válvula drenaje 3/8</t>
  </si>
  <si>
    <t>Junta 710x25x25 ML-24 NG+Ad1</t>
  </si>
  <si>
    <t>Junta 610x25x25 ML-24 NG+Ad1</t>
  </si>
  <si>
    <t>Casquillo plástico #24 x #7 x 18mm</t>
  </si>
  <si>
    <t>Presostato Hembra</t>
  </si>
  <si>
    <t>Junta tórica 3/4" (Bolsa 10 uds.)</t>
  </si>
  <si>
    <t>Junta tórica 1/2" (Bolsa 10 uds.)</t>
  </si>
  <si>
    <t>Junta tórica 5/8" (Bolsa 10 uds.)</t>
  </si>
  <si>
    <t>Compresor Sanden 7H15 Estandar 2C/PV - 12V / 24V</t>
  </si>
  <si>
    <t>Tuberia goma 3/8" (1 m.)</t>
  </si>
  <si>
    <t>Tuberia goma 1/2" (1 m.)</t>
  </si>
  <si>
    <t>Tuberia goma 5/8" (1 m.)</t>
  </si>
  <si>
    <t>Tuberia goma 3/4" (1 m.)</t>
  </si>
  <si>
    <t>Racores estandar (Metro)</t>
  </si>
  <si>
    <t>Aceite Universal (R134a/HFO1234yf) 1l.</t>
  </si>
  <si>
    <t>Aditivo Universal (R134a/HFO1234yf) 250 ml.</t>
  </si>
  <si>
    <t>Soldadura aluminio</t>
  </si>
  <si>
    <t>Soldadura hierro</t>
  </si>
  <si>
    <t>Pack material vario mantenimiento</t>
  </si>
  <si>
    <t>Pack material vario correctivo</t>
  </si>
  <si>
    <t>Precio Max. Unitario Licitación</t>
  </si>
  <si>
    <t>Precio Max. Unitario Ofertado</t>
  </si>
  <si>
    <t>Electroventilador 24v</t>
  </si>
  <si>
    <t>Evaporador</t>
  </si>
  <si>
    <t>Turbina 24v</t>
  </si>
  <si>
    <t>Cableado</t>
  </si>
  <si>
    <t>Compresor</t>
  </si>
  <si>
    <t>Correa</t>
  </si>
  <si>
    <t>Motor</t>
  </si>
  <si>
    <t>Lista de repuestos Equipo WEBASTO CC4E</t>
  </si>
  <si>
    <t>Lista de repuestos Equipo DIRNA COMPACT T5</t>
  </si>
  <si>
    <t>TOTAL UNITARIO REPUESTOS</t>
  </si>
  <si>
    <t>Porcentaje de descuento medio de los precios unitarios</t>
  </si>
  <si>
    <t>UC4</t>
  </si>
  <si>
    <t>Gas R134-A (kg)</t>
  </si>
  <si>
    <r>
      <t xml:space="preserve">Jornadas/operario (8h) mano de obra correctivo </t>
    </r>
    <r>
      <rPr>
        <b/>
        <i/>
        <sz val="11"/>
        <color theme="1"/>
        <rFont val="Calibri"/>
        <family val="2"/>
        <scheme val="minor"/>
      </rPr>
      <t>urgente</t>
    </r>
    <r>
      <rPr>
        <i/>
        <sz val="11"/>
        <color theme="1"/>
        <rFont val="Calibri"/>
        <family val="2"/>
        <scheme val="minor"/>
      </rPr>
      <t xml:space="preserve"> incluido desplazamiento</t>
    </r>
  </si>
  <si>
    <r>
      <t>Jornadas/operario (8h) mano de obra correctivo</t>
    </r>
    <r>
      <rPr>
        <b/>
        <i/>
        <sz val="11"/>
        <color theme="1"/>
        <rFont val="Calibri"/>
        <family val="2"/>
        <scheme val="minor"/>
      </rPr>
      <t xml:space="preserve"> ordinario</t>
    </r>
    <r>
      <rPr>
        <i/>
        <sz val="11"/>
        <color theme="1"/>
        <rFont val="Calibri"/>
        <family val="2"/>
        <scheme val="minor"/>
      </rPr>
      <t xml:space="preserve"> incluido desplazamiento</t>
    </r>
  </si>
  <si>
    <t>1921</t>
  </si>
  <si>
    <t>1922</t>
  </si>
  <si>
    <t>1921 Mantenimiento preventivo Vehiculos Auxiliares</t>
  </si>
  <si>
    <t>1922 Mantenimiento Correctivo Vehículos Auxiliares</t>
  </si>
  <si>
    <t>MTTO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</si>
</sst>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0.00000%"/>
    <numFmt numFmtId="166" formatCode="#,##0.000"/>
    <numFmt numFmtId="167" formatCode="#,##0.00\ &quot;€&quot;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6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164" fontId="3" fillId="3" borderId="0" xfId="0" applyNumberFormat="1" applyFont="1" applyFill="1"/>
    <xf numFmtId="4" fontId="3" fillId="4" borderId="0" xfId="0" applyNumberFormat="1" applyFont="1" applyFill="1"/>
    <xf numFmtId="1" fontId="3" fillId="0" borderId="0" xfId="0" applyNumberFormat="1" applyFont="1"/>
    <xf numFmtId="166" fontId="3" fillId="0" borderId="0" xfId="0" applyNumberFormat="1" applyFont="1"/>
    <xf numFmtId="166" fontId="3" fillId="3" borderId="0" xfId="0" applyNumberFormat="1" applyFont="1" applyFill="1"/>
    <xf numFmtId="166" fontId="0" fillId="0" borderId="0" xfId="0" applyNumberFormat="1"/>
    <xf numFmtId="0" fontId="6" fillId="8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167" fontId="7" fillId="0" borderId="10" xfId="0" applyNumberFormat="1" applyFont="1" applyBorder="1"/>
    <xf numFmtId="167" fontId="7" fillId="9" borderId="10" xfId="0" applyNumberFormat="1" applyFont="1" applyFill="1" applyBorder="1"/>
    <xf numFmtId="0" fontId="7" fillId="0" borderId="15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0" fillId="7" borderId="1" xfId="0" applyFill="1" applyBorder="1"/>
    <xf numFmtId="167" fontId="0" fillId="5" borderId="2" xfId="0" applyNumberFormat="1" applyFill="1" applyBorder="1" applyAlignment="1">
      <alignment horizontal="center"/>
    </xf>
    <xf numFmtId="0" fontId="5" fillId="7" borderId="1" xfId="0" applyFont="1" applyFill="1" applyBorder="1" applyAlignment="1">
      <alignment wrapText="1"/>
    </xf>
    <xf numFmtId="167" fontId="7" fillId="6" borderId="10" xfId="0" applyNumberFormat="1" applyFont="1" applyFill="1" applyBorder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0" fontId="5" fillId="7" borderId="12" xfId="0" applyFont="1" applyFill="1" applyBorder="1" applyAlignment="1">
      <alignment horizontal="center"/>
    </xf>
    <xf numFmtId="0" fontId="5" fillId="7" borderId="1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79"/>
  <sheetViews>
    <sheetView workbookViewId="0">
      <selection activeCell="H18" sqref="H18"/>
    </sheetView>
  </sheetViews>
  <sheetFormatPr baseColWidth="10" defaultColWidth="11.42578125" defaultRowHeight="15" x14ac:dyDescent="0.25"/>
  <cols>
    <col min="1" max="1" width="28.28515625" customWidth="1"/>
    <col min="2" max="2" width="12.140625" bestFit="1" customWidth="1"/>
    <col min="3" max="3" width="76.42578125" customWidth="1"/>
    <col min="4" max="4" width="17.42578125" customWidth="1"/>
    <col min="5" max="5" width="28.85546875" style="6" customWidth="1"/>
    <col min="6" max="6" width="12.42578125" style="6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5" t="s">
        <v>0</v>
      </c>
      <c r="H1" s="5" t="s">
        <v>1</v>
      </c>
    </row>
    <row r="2" spans="1:9" ht="15.75" thickBot="1" x14ac:dyDescent="0.3">
      <c r="A2" s="8" t="s">
        <v>2</v>
      </c>
      <c r="B2" s="9">
        <v>1</v>
      </c>
    </row>
    <row r="3" spans="1:9" ht="15" customHeight="1" thickBot="1" x14ac:dyDescent="0.3">
      <c r="A3" s="46" t="s">
        <v>32</v>
      </c>
      <c r="B3" s="47"/>
      <c r="C3" s="48"/>
      <c r="D3" s="10">
        <f>ROUND(D6-D5-D4,2)</f>
        <v>168695.65</v>
      </c>
      <c r="E3" s="46" t="s">
        <v>33</v>
      </c>
      <c r="F3" s="47"/>
      <c r="G3" s="48"/>
      <c r="H3" s="10">
        <f>ROUND(H6-H5-H4,2)</f>
        <v>60000</v>
      </c>
    </row>
    <row r="4" spans="1:9" ht="15" customHeight="1" thickBot="1" x14ac:dyDescent="0.3">
      <c r="A4" s="11" t="s">
        <v>3</v>
      </c>
      <c r="B4" s="12">
        <v>0.06</v>
      </c>
      <c r="C4" s="13" t="s">
        <v>4</v>
      </c>
      <c r="D4" s="14">
        <f>ROUND((D6/(1+B5+B4))*B4,2)</f>
        <v>10121.74</v>
      </c>
      <c r="E4" s="15" t="s">
        <v>5</v>
      </c>
      <c r="F4" s="3"/>
      <c r="G4" s="13" t="s">
        <v>4</v>
      </c>
      <c r="H4" s="14">
        <f>ROUND((H6/(1+F5+F4))*F4,2)</f>
        <v>0</v>
      </c>
    </row>
    <row r="5" spans="1:9" ht="15.75" thickBot="1" x14ac:dyDescent="0.3">
      <c r="A5" s="11" t="s">
        <v>6</v>
      </c>
      <c r="B5" s="12">
        <v>0.09</v>
      </c>
      <c r="C5" s="13" t="s">
        <v>7</v>
      </c>
      <c r="D5" s="14">
        <f>ROUND((D6/(1+B4+B5))*B5,2)</f>
        <v>15182.61</v>
      </c>
      <c r="E5" s="15" t="s">
        <v>8</v>
      </c>
      <c r="F5" s="3"/>
      <c r="G5" s="13" t="s">
        <v>7</v>
      </c>
      <c r="H5" s="14">
        <f>ROUND((H6/(1+F5+F4))*F5,2)</f>
        <v>0</v>
      </c>
    </row>
    <row r="6" spans="1:9" ht="15.75" thickBot="1" x14ac:dyDescent="0.3">
      <c r="A6" s="49" t="s">
        <v>9</v>
      </c>
      <c r="B6" s="50"/>
      <c r="C6" s="51"/>
      <c r="D6" s="10">
        <f>SUM(G:G)</f>
        <v>194000</v>
      </c>
      <c r="E6" s="49" t="s">
        <v>10</v>
      </c>
      <c r="F6" s="50"/>
      <c r="G6" s="51"/>
      <c r="H6" s="14">
        <f>SUM(I:I)</f>
        <v>60000</v>
      </c>
    </row>
    <row r="7" spans="1:9" ht="15.75" thickBot="1" x14ac:dyDescent="0.3">
      <c r="A7" s="16" t="s">
        <v>11</v>
      </c>
      <c r="B7" s="17">
        <v>0.21</v>
      </c>
      <c r="C7" s="13" t="s">
        <v>12</v>
      </c>
      <c r="D7" s="14">
        <f>ROUND($D$6*B7,2)</f>
        <v>40740</v>
      </c>
      <c r="E7" s="18" t="s">
        <v>11</v>
      </c>
      <c r="F7" s="19">
        <f>B7</f>
        <v>0.21</v>
      </c>
      <c r="G7" s="13" t="s">
        <v>12</v>
      </c>
      <c r="H7" s="14">
        <f>ROUND($H$6*F7,2)</f>
        <v>12600</v>
      </c>
    </row>
    <row r="8" spans="1:9" ht="15.75" thickBot="1" x14ac:dyDescent="0.3">
      <c r="A8" s="52" t="s">
        <v>13</v>
      </c>
      <c r="B8" s="53"/>
      <c r="C8" s="54"/>
      <c r="D8" s="20">
        <f>SUM(D6:D7)</f>
        <v>234740</v>
      </c>
      <c r="E8" s="52" t="s">
        <v>14</v>
      </c>
      <c r="F8" s="53"/>
      <c r="G8" s="54"/>
      <c r="H8" s="20">
        <f>SUM(H6:H7)</f>
        <v>72600</v>
      </c>
    </row>
    <row r="9" spans="1:9" ht="63" customHeight="1" thickBot="1" x14ac:dyDescent="0.3">
      <c r="A9" s="55" t="s">
        <v>31</v>
      </c>
      <c r="B9" s="55"/>
      <c r="C9" s="55"/>
      <c r="D9" s="55"/>
      <c r="E9" s="55"/>
      <c r="F9" s="55"/>
      <c r="G9" s="55"/>
      <c r="H9" s="55"/>
    </row>
    <row r="10" spans="1:9" ht="15.75" thickBot="1" x14ac:dyDescent="0.3">
      <c r="A10" s="21"/>
      <c r="F10" s="44" t="s">
        <v>15</v>
      </c>
      <c r="G10" s="45"/>
      <c r="H10" s="44" t="s">
        <v>16</v>
      </c>
      <c r="I10" s="45"/>
    </row>
    <row r="11" spans="1:9" x14ac:dyDescent="0.25">
      <c r="A11" s="22" t="s">
        <v>17</v>
      </c>
      <c r="B11" s="22" t="s">
        <v>18</v>
      </c>
      <c r="C11" s="22" t="s">
        <v>19</v>
      </c>
      <c r="D11" s="22" t="s">
        <v>20</v>
      </c>
      <c r="E11" s="23" t="s">
        <v>21</v>
      </c>
      <c r="F11" s="23" t="s">
        <v>22</v>
      </c>
      <c r="G11" s="22" t="s">
        <v>23</v>
      </c>
      <c r="H11" s="22" t="s">
        <v>24</v>
      </c>
      <c r="I11" s="22" t="s">
        <v>25</v>
      </c>
    </row>
    <row r="12" spans="1:9" x14ac:dyDescent="0.25">
      <c r="A12" s="24" t="s">
        <v>26</v>
      </c>
      <c r="B12" s="24" t="s">
        <v>109</v>
      </c>
      <c r="C12" s="24" t="s">
        <v>37</v>
      </c>
      <c r="D12" s="24"/>
      <c r="E12" s="25"/>
      <c r="F12" s="26"/>
      <c r="G12" s="27"/>
      <c r="H12" s="28"/>
      <c r="I12" s="29"/>
    </row>
    <row r="13" spans="1:9" x14ac:dyDescent="0.25">
      <c r="A13" s="24" t="s">
        <v>27</v>
      </c>
      <c r="B13" s="24" t="s">
        <v>105</v>
      </c>
      <c r="C13" s="24" t="s">
        <v>107</v>
      </c>
      <c r="D13" s="24"/>
      <c r="E13" s="25"/>
      <c r="F13" s="26"/>
      <c r="G13" s="27"/>
      <c r="H13" s="28"/>
      <c r="I13" s="29"/>
    </row>
    <row r="14" spans="1:9" x14ac:dyDescent="0.25">
      <c r="A14" s="24"/>
      <c r="B14" s="24" t="s">
        <v>36</v>
      </c>
      <c r="C14" s="24" t="s">
        <v>35</v>
      </c>
      <c r="D14" s="30" t="s">
        <v>34</v>
      </c>
      <c r="E14" s="31">
        <v>140</v>
      </c>
      <c r="F14" s="31">
        <v>650</v>
      </c>
      <c r="G14" s="27">
        <f>ROUND(E14*F14,2)</f>
        <v>91000</v>
      </c>
      <c r="H14" s="4"/>
      <c r="I14" s="29">
        <f>ROUND(E14*H14,2)</f>
        <v>0</v>
      </c>
    </row>
    <row r="15" spans="1:9" x14ac:dyDescent="0.25">
      <c r="A15" s="24" t="s">
        <v>41</v>
      </c>
      <c r="B15" s="24" t="s">
        <v>106</v>
      </c>
      <c r="C15" s="24" t="s">
        <v>108</v>
      </c>
      <c r="D15" s="30"/>
      <c r="E15" s="31"/>
      <c r="F15" s="31"/>
      <c r="G15" s="27"/>
      <c r="H15" s="32"/>
      <c r="I15" s="29"/>
    </row>
    <row r="16" spans="1:9" x14ac:dyDescent="0.25">
      <c r="B16" s="24" t="s">
        <v>38</v>
      </c>
      <c r="C16" s="24" t="s">
        <v>103</v>
      </c>
      <c r="D16" s="30" t="s">
        <v>34</v>
      </c>
      <c r="E16" s="31">
        <v>25</v>
      </c>
      <c r="F16" s="31">
        <v>1000</v>
      </c>
      <c r="G16" s="27">
        <f t="shared" ref="G16:G18" si="0">ROUND(E16*F16,2)</f>
        <v>25000</v>
      </c>
      <c r="H16" s="4"/>
      <c r="I16" s="29">
        <f t="shared" ref="I16:I18" si="1">ROUND(E16*H16,2)</f>
        <v>0</v>
      </c>
    </row>
    <row r="17" spans="2:9" x14ac:dyDescent="0.25">
      <c r="B17" s="24" t="s">
        <v>39</v>
      </c>
      <c r="C17" s="24" t="s">
        <v>104</v>
      </c>
      <c r="D17" s="30" t="s">
        <v>34</v>
      </c>
      <c r="E17" s="31">
        <v>30</v>
      </c>
      <c r="F17" s="31">
        <v>600</v>
      </c>
      <c r="G17" s="27">
        <f t="shared" si="0"/>
        <v>18000</v>
      </c>
      <c r="H17" s="4"/>
      <c r="I17" s="29">
        <f t="shared" si="1"/>
        <v>0</v>
      </c>
    </row>
    <row r="18" spans="2:9" x14ac:dyDescent="0.25">
      <c r="B18" s="24" t="s">
        <v>101</v>
      </c>
      <c r="C18" s="24" t="s">
        <v>40</v>
      </c>
      <c r="D18" s="30" t="s">
        <v>34</v>
      </c>
      <c r="E18" s="31">
        <v>60000</v>
      </c>
      <c r="F18" s="31">
        <v>1</v>
      </c>
      <c r="G18" s="27">
        <f t="shared" si="0"/>
        <v>60000</v>
      </c>
      <c r="H18" s="32">
        <v>1</v>
      </c>
      <c r="I18" s="29">
        <f t="shared" si="1"/>
        <v>60000</v>
      </c>
    </row>
    <row r="19" spans="2:9" x14ac:dyDescent="0.25">
      <c r="E19" s="33"/>
      <c r="F19" s="26"/>
      <c r="H19" s="26"/>
    </row>
    <row r="20" spans="2:9" x14ac:dyDescent="0.25">
      <c r="E20" s="33"/>
      <c r="F20" s="26"/>
      <c r="H20" s="26"/>
    </row>
    <row r="21" spans="2:9" x14ac:dyDescent="0.25">
      <c r="E21" s="33"/>
      <c r="F21" s="26"/>
      <c r="H21" s="26"/>
    </row>
    <row r="22" spans="2:9" x14ac:dyDescent="0.25">
      <c r="E22" s="33"/>
      <c r="F22" s="26"/>
      <c r="H22" s="26"/>
    </row>
    <row r="23" spans="2:9" x14ac:dyDescent="0.25">
      <c r="E23" s="33"/>
      <c r="F23" s="26"/>
      <c r="H23" s="26"/>
    </row>
    <row r="24" spans="2:9" x14ac:dyDescent="0.25">
      <c r="E24" s="33"/>
      <c r="F24" s="26"/>
      <c r="H24" s="26"/>
    </row>
    <row r="25" spans="2:9" x14ac:dyDescent="0.25">
      <c r="E25" s="33"/>
      <c r="F25" s="26"/>
      <c r="H25" s="26"/>
    </row>
    <row r="26" spans="2:9" x14ac:dyDescent="0.25">
      <c r="E26" s="33"/>
      <c r="F26" s="26"/>
      <c r="H26" s="26"/>
    </row>
    <row r="27" spans="2:9" x14ac:dyDescent="0.25">
      <c r="E27" s="33"/>
      <c r="F27" s="26"/>
      <c r="H27" s="26"/>
    </row>
    <row r="28" spans="2:9" x14ac:dyDescent="0.25">
      <c r="E28" s="33"/>
      <c r="F28" s="26"/>
      <c r="H28" s="26"/>
    </row>
    <row r="29" spans="2:9" x14ac:dyDescent="0.25">
      <c r="E29" s="33"/>
      <c r="F29" s="26"/>
      <c r="H29" s="26"/>
    </row>
    <row r="30" spans="2:9" x14ac:dyDescent="0.25">
      <c r="E30" s="33"/>
      <c r="F30" s="26"/>
      <c r="H30" s="26"/>
    </row>
    <row r="31" spans="2:9" x14ac:dyDescent="0.25">
      <c r="E31" s="33"/>
      <c r="F31" s="26"/>
      <c r="H31" s="26"/>
    </row>
    <row r="32" spans="2:9" x14ac:dyDescent="0.25">
      <c r="E32" s="33"/>
      <c r="F32" s="26"/>
      <c r="H32" s="26"/>
    </row>
    <row r="33" spans="5:8" x14ac:dyDescent="0.25">
      <c r="E33" s="33"/>
      <c r="F33" s="26"/>
      <c r="H33" s="26"/>
    </row>
    <row r="34" spans="5:8" x14ac:dyDescent="0.25">
      <c r="E34" s="33"/>
      <c r="F34" s="26"/>
      <c r="H34" s="26"/>
    </row>
    <row r="35" spans="5:8" x14ac:dyDescent="0.25">
      <c r="E35" s="33"/>
      <c r="F35" s="26"/>
      <c r="H35" s="26"/>
    </row>
    <row r="36" spans="5:8" x14ac:dyDescent="0.25">
      <c r="E36" s="33"/>
      <c r="F36" s="26"/>
      <c r="H36" s="26"/>
    </row>
    <row r="37" spans="5:8" x14ac:dyDescent="0.25">
      <c r="E37" s="33"/>
      <c r="F37" s="26"/>
      <c r="H37" s="26"/>
    </row>
    <row r="38" spans="5:8" x14ac:dyDescent="0.25">
      <c r="E38" s="33"/>
      <c r="F38" s="26"/>
      <c r="H38" s="26"/>
    </row>
    <row r="39" spans="5:8" x14ac:dyDescent="0.25">
      <c r="E39" s="33"/>
      <c r="F39" s="26"/>
      <c r="H39" s="26"/>
    </row>
    <row r="40" spans="5:8" x14ac:dyDescent="0.25">
      <c r="E40" s="33"/>
      <c r="F40" s="26"/>
      <c r="H40" s="26"/>
    </row>
    <row r="41" spans="5:8" x14ac:dyDescent="0.25">
      <c r="E41" s="33"/>
      <c r="F41" s="26"/>
      <c r="H41" s="26"/>
    </row>
    <row r="42" spans="5:8" x14ac:dyDescent="0.25">
      <c r="E42" s="33"/>
      <c r="F42" s="26"/>
      <c r="H42" s="26"/>
    </row>
    <row r="43" spans="5:8" x14ac:dyDescent="0.25">
      <c r="E43" s="33"/>
      <c r="F43" s="26"/>
      <c r="H43" s="26"/>
    </row>
    <row r="44" spans="5:8" x14ac:dyDescent="0.25">
      <c r="E44" s="33"/>
      <c r="F44" s="26"/>
      <c r="H44" s="26"/>
    </row>
    <row r="45" spans="5:8" x14ac:dyDescent="0.25">
      <c r="E45" s="33"/>
      <c r="F45" s="26"/>
      <c r="H45" s="26"/>
    </row>
    <row r="46" spans="5:8" x14ac:dyDescent="0.25">
      <c r="E46" s="33"/>
      <c r="F46" s="26"/>
      <c r="H46" s="26"/>
    </row>
    <row r="47" spans="5:8" x14ac:dyDescent="0.25">
      <c r="E47" s="33"/>
      <c r="F47" s="26"/>
      <c r="H47" s="26"/>
    </row>
    <row r="48" spans="5:8" x14ac:dyDescent="0.25">
      <c r="E48" s="33"/>
      <c r="F48" s="26"/>
      <c r="H48" s="26"/>
    </row>
    <row r="49" spans="5:8" x14ac:dyDescent="0.25">
      <c r="E49" s="33"/>
      <c r="F49" s="26"/>
      <c r="H49" s="26"/>
    </row>
    <row r="50" spans="5:8" x14ac:dyDescent="0.25">
      <c r="E50" s="33"/>
      <c r="F50" s="26"/>
      <c r="H50" s="26"/>
    </row>
    <row r="51" spans="5:8" x14ac:dyDescent="0.25">
      <c r="E51" s="33"/>
      <c r="F51" s="26"/>
      <c r="H51" s="26"/>
    </row>
    <row r="52" spans="5:8" x14ac:dyDescent="0.25">
      <c r="E52" s="33"/>
      <c r="F52" s="26"/>
      <c r="H52" s="26"/>
    </row>
    <row r="53" spans="5:8" x14ac:dyDescent="0.25">
      <c r="E53" s="33"/>
      <c r="F53" s="26"/>
      <c r="H53" s="26"/>
    </row>
    <row r="54" spans="5:8" x14ac:dyDescent="0.25">
      <c r="E54" s="33"/>
      <c r="F54" s="26"/>
      <c r="H54" s="26"/>
    </row>
    <row r="55" spans="5:8" x14ac:dyDescent="0.25">
      <c r="E55" s="33"/>
      <c r="F55" s="31"/>
      <c r="H55" s="26"/>
    </row>
    <row r="56" spans="5:8" x14ac:dyDescent="0.25">
      <c r="E56" s="33"/>
      <c r="F56" s="31"/>
      <c r="H56" s="26"/>
    </row>
    <row r="57" spans="5:8" x14ac:dyDescent="0.25">
      <c r="E57" s="33"/>
      <c r="F57" s="31"/>
      <c r="H57" s="26"/>
    </row>
    <row r="58" spans="5:8" x14ac:dyDescent="0.25">
      <c r="E58" s="33"/>
      <c r="F58" s="31"/>
      <c r="H58" s="26"/>
    </row>
    <row r="59" spans="5:8" x14ac:dyDescent="0.25">
      <c r="E59" s="33"/>
      <c r="F59" s="31"/>
      <c r="H59" s="26"/>
    </row>
    <row r="60" spans="5:8" x14ac:dyDescent="0.25">
      <c r="E60" s="33"/>
      <c r="F60" s="31"/>
      <c r="H60" s="26"/>
    </row>
    <row r="61" spans="5:8" x14ac:dyDescent="0.25">
      <c r="E61" s="33"/>
      <c r="F61" s="31"/>
      <c r="H61" s="26"/>
    </row>
    <row r="62" spans="5:8" x14ac:dyDescent="0.25">
      <c r="E62" s="33"/>
      <c r="F62" s="31"/>
      <c r="H62" s="26"/>
    </row>
    <row r="63" spans="5:8" x14ac:dyDescent="0.25">
      <c r="E63" s="33"/>
      <c r="F63" s="31"/>
      <c r="H63" s="26"/>
    </row>
    <row r="64" spans="5:8" x14ac:dyDescent="0.25">
      <c r="E64" s="33"/>
      <c r="F64" s="31"/>
      <c r="H64" s="26"/>
    </row>
    <row r="65" spans="5:8" x14ac:dyDescent="0.25">
      <c r="E65" s="33"/>
      <c r="F65" s="31"/>
      <c r="H65" s="26"/>
    </row>
    <row r="66" spans="5:8" x14ac:dyDescent="0.25">
      <c r="E66" s="33"/>
      <c r="F66" s="31"/>
      <c r="H66" s="26"/>
    </row>
    <row r="67" spans="5:8" x14ac:dyDescent="0.25">
      <c r="E67" s="33"/>
      <c r="F67" s="31"/>
      <c r="H67" s="26"/>
    </row>
    <row r="68" spans="5:8" x14ac:dyDescent="0.25">
      <c r="E68" s="33"/>
      <c r="F68" s="31"/>
      <c r="H68" s="26"/>
    </row>
    <row r="69" spans="5:8" x14ac:dyDescent="0.25">
      <c r="E69" s="33"/>
      <c r="F69" s="31"/>
      <c r="H69" s="26"/>
    </row>
    <row r="70" spans="5:8" x14ac:dyDescent="0.25">
      <c r="E70" s="33"/>
      <c r="F70" s="31"/>
      <c r="H70" s="26"/>
    </row>
    <row r="71" spans="5:8" x14ac:dyDescent="0.25">
      <c r="E71" s="33"/>
      <c r="F71" s="31"/>
      <c r="H71" s="26"/>
    </row>
    <row r="72" spans="5:8" x14ac:dyDescent="0.25">
      <c r="E72" s="33"/>
      <c r="F72" s="31"/>
      <c r="H72" s="26"/>
    </row>
    <row r="73" spans="5:8" x14ac:dyDescent="0.25">
      <c r="E73" s="33"/>
      <c r="F73" s="31"/>
      <c r="H73" s="26"/>
    </row>
    <row r="74" spans="5:8" x14ac:dyDescent="0.25">
      <c r="E74" s="33"/>
      <c r="F74" s="31"/>
      <c r="H74" s="26"/>
    </row>
    <row r="75" spans="5:8" x14ac:dyDescent="0.25">
      <c r="E75" s="33"/>
      <c r="F75" s="31"/>
      <c r="H75" s="26"/>
    </row>
    <row r="76" spans="5:8" x14ac:dyDescent="0.25">
      <c r="E76" s="33"/>
      <c r="F76" s="31"/>
      <c r="H76" s="26"/>
    </row>
    <row r="77" spans="5:8" x14ac:dyDescent="0.25">
      <c r="E77" s="33"/>
      <c r="F77" s="31"/>
      <c r="H77" s="26"/>
    </row>
    <row r="78" spans="5:8" x14ac:dyDescent="0.25">
      <c r="E78" s="33"/>
      <c r="F78" s="31"/>
      <c r="H78" s="26"/>
    </row>
    <row r="79" spans="5:8" x14ac:dyDescent="0.25">
      <c r="E79" s="33"/>
      <c r="F79" s="31"/>
      <c r="H79" s="26"/>
    </row>
    <row r="80" spans="5:8" x14ac:dyDescent="0.25">
      <c r="E80" s="33"/>
      <c r="F80" s="31"/>
      <c r="H80" s="26"/>
    </row>
    <row r="81" spans="5:8" x14ac:dyDescent="0.25">
      <c r="E81" s="33"/>
      <c r="F81" s="31"/>
      <c r="H81" s="26"/>
    </row>
    <row r="82" spans="5:8" x14ac:dyDescent="0.25">
      <c r="E82" s="33"/>
      <c r="F82" s="31"/>
      <c r="H82" s="26"/>
    </row>
    <row r="83" spans="5:8" x14ac:dyDescent="0.25">
      <c r="E83" s="33"/>
      <c r="F83" s="31"/>
      <c r="H83" s="26"/>
    </row>
    <row r="84" spans="5:8" x14ac:dyDescent="0.25">
      <c r="E84" s="33"/>
      <c r="F84" s="31"/>
      <c r="H84" s="26"/>
    </row>
    <row r="85" spans="5:8" x14ac:dyDescent="0.25">
      <c r="E85" s="33"/>
      <c r="F85" s="31"/>
      <c r="H85" s="26"/>
    </row>
    <row r="86" spans="5:8" x14ac:dyDescent="0.25">
      <c r="E86" s="33"/>
      <c r="F86" s="31"/>
      <c r="H86" s="26"/>
    </row>
    <row r="87" spans="5:8" x14ac:dyDescent="0.25">
      <c r="E87" s="33"/>
      <c r="F87" s="31"/>
      <c r="H87" s="26"/>
    </row>
    <row r="88" spans="5:8" x14ac:dyDescent="0.25">
      <c r="E88" s="33"/>
      <c r="F88" s="31"/>
      <c r="H88" s="26"/>
    </row>
    <row r="89" spans="5:8" x14ac:dyDescent="0.25">
      <c r="E89" s="33"/>
      <c r="F89" s="31"/>
      <c r="H89" s="26"/>
    </row>
    <row r="90" spans="5:8" x14ac:dyDescent="0.25">
      <c r="E90" s="33"/>
      <c r="F90" s="31"/>
      <c r="H90" s="26"/>
    </row>
    <row r="91" spans="5:8" x14ac:dyDescent="0.25">
      <c r="E91" s="33"/>
      <c r="F91" s="31"/>
      <c r="H91" s="26"/>
    </row>
    <row r="92" spans="5:8" x14ac:dyDescent="0.25">
      <c r="E92" s="33"/>
      <c r="F92" s="31"/>
      <c r="H92" s="26"/>
    </row>
    <row r="93" spans="5:8" x14ac:dyDescent="0.25">
      <c r="E93" s="33"/>
      <c r="F93" s="31"/>
      <c r="H93" s="26"/>
    </row>
    <row r="94" spans="5:8" x14ac:dyDescent="0.25">
      <c r="E94" s="33"/>
      <c r="F94" s="31"/>
      <c r="H94" s="26"/>
    </row>
    <row r="95" spans="5:8" x14ac:dyDescent="0.25">
      <c r="E95" s="33"/>
      <c r="F95" s="31"/>
      <c r="H95" s="26"/>
    </row>
    <row r="96" spans="5:8" x14ac:dyDescent="0.25">
      <c r="E96" s="33"/>
      <c r="F96" s="31"/>
      <c r="H96" s="26"/>
    </row>
    <row r="97" spans="5:8" x14ac:dyDescent="0.25">
      <c r="E97" s="33"/>
      <c r="F97" s="31"/>
      <c r="H97" s="26"/>
    </row>
    <row r="98" spans="5:8" x14ac:dyDescent="0.25">
      <c r="E98" s="33"/>
      <c r="F98" s="31"/>
      <c r="H98" s="26"/>
    </row>
    <row r="99" spans="5:8" x14ac:dyDescent="0.25">
      <c r="E99" s="33"/>
      <c r="F99" s="31"/>
      <c r="H99" s="26"/>
    </row>
    <row r="100" spans="5:8" x14ac:dyDescent="0.25">
      <c r="E100" s="33"/>
      <c r="F100" s="31"/>
      <c r="H100" s="26"/>
    </row>
    <row r="101" spans="5:8" x14ac:dyDescent="0.25">
      <c r="E101" s="33"/>
      <c r="F101" s="31"/>
      <c r="H101" s="26"/>
    </row>
    <row r="102" spans="5:8" x14ac:dyDescent="0.25">
      <c r="E102" s="33"/>
      <c r="F102" s="31"/>
      <c r="H102" s="26"/>
    </row>
    <row r="103" spans="5:8" x14ac:dyDescent="0.25">
      <c r="E103" s="33"/>
      <c r="F103" s="31"/>
      <c r="H103" s="26"/>
    </row>
    <row r="104" spans="5:8" x14ac:dyDescent="0.25">
      <c r="E104" s="33"/>
      <c r="F104" s="31"/>
      <c r="H104" s="26"/>
    </row>
    <row r="105" spans="5:8" x14ac:dyDescent="0.25">
      <c r="E105" s="33"/>
      <c r="F105" s="31"/>
      <c r="H105" s="26"/>
    </row>
    <row r="106" spans="5:8" x14ac:dyDescent="0.25">
      <c r="E106" s="33"/>
      <c r="F106" s="31"/>
      <c r="H106" s="26"/>
    </row>
    <row r="107" spans="5:8" x14ac:dyDescent="0.25">
      <c r="E107" s="33"/>
      <c r="F107" s="31"/>
      <c r="H107" s="26"/>
    </row>
    <row r="108" spans="5:8" x14ac:dyDescent="0.25">
      <c r="E108" s="33"/>
      <c r="F108" s="31"/>
      <c r="H108" s="26"/>
    </row>
    <row r="109" spans="5:8" x14ac:dyDescent="0.25">
      <c r="E109" s="33"/>
      <c r="F109" s="31"/>
      <c r="H109" s="26"/>
    </row>
    <row r="110" spans="5:8" x14ac:dyDescent="0.25">
      <c r="E110" s="33"/>
      <c r="F110" s="31"/>
      <c r="H110" s="26"/>
    </row>
    <row r="111" spans="5:8" x14ac:dyDescent="0.25">
      <c r="E111" s="33"/>
      <c r="F111" s="31"/>
      <c r="H111" s="26"/>
    </row>
    <row r="112" spans="5:8" x14ac:dyDescent="0.25">
      <c r="E112" s="33"/>
      <c r="F112" s="31"/>
      <c r="H112" s="26"/>
    </row>
    <row r="113" spans="5:8" x14ac:dyDescent="0.25">
      <c r="E113" s="33"/>
      <c r="F113" s="31"/>
      <c r="H113" s="26"/>
    </row>
    <row r="114" spans="5:8" x14ac:dyDescent="0.25">
      <c r="E114" s="33"/>
      <c r="F114" s="31"/>
      <c r="H114" s="26"/>
    </row>
    <row r="115" spans="5:8" x14ac:dyDescent="0.25">
      <c r="E115" s="33"/>
      <c r="F115" s="31"/>
      <c r="H115" s="26"/>
    </row>
    <row r="116" spans="5:8" x14ac:dyDescent="0.25">
      <c r="E116" s="33"/>
      <c r="F116" s="31"/>
      <c r="H116" s="26"/>
    </row>
    <row r="117" spans="5:8" x14ac:dyDescent="0.25">
      <c r="E117" s="33"/>
      <c r="F117" s="31"/>
      <c r="H117" s="26"/>
    </row>
    <row r="118" spans="5:8" x14ac:dyDescent="0.25">
      <c r="E118" s="33"/>
      <c r="F118" s="31"/>
      <c r="H118" s="26"/>
    </row>
    <row r="119" spans="5:8" x14ac:dyDescent="0.25">
      <c r="E119" s="33"/>
      <c r="F119" s="31"/>
      <c r="H119" s="26"/>
    </row>
    <row r="120" spans="5:8" x14ac:dyDescent="0.25">
      <c r="E120" s="33"/>
      <c r="F120" s="31"/>
      <c r="H120" s="26"/>
    </row>
    <row r="121" spans="5:8" x14ac:dyDescent="0.25">
      <c r="E121" s="33"/>
      <c r="F121" s="31"/>
      <c r="H121" s="26"/>
    </row>
    <row r="122" spans="5:8" x14ac:dyDescent="0.25">
      <c r="E122" s="33"/>
      <c r="F122" s="31"/>
      <c r="H122" s="26"/>
    </row>
    <row r="123" spans="5:8" x14ac:dyDescent="0.25">
      <c r="E123" s="33"/>
      <c r="F123" s="31"/>
      <c r="H123" s="26"/>
    </row>
    <row r="124" spans="5:8" x14ac:dyDescent="0.25">
      <c r="E124" s="33"/>
      <c r="F124" s="31"/>
      <c r="H124" s="26"/>
    </row>
    <row r="125" spans="5:8" x14ac:dyDescent="0.25">
      <c r="E125" s="33"/>
      <c r="F125" s="31"/>
      <c r="H125" s="26"/>
    </row>
    <row r="126" spans="5:8" x14ac:dyDescent="0.25">
      <c r="E126" s="33"/>
      <c r="F126" s="31"/>
      <c r="H126" s="26"/>
    </row>
    <row r="127" spans="5:8" x14ac:dyDescent="0.25">
      <c r="E127" s="33"/>
      <c r="F127" s="31"/>
      <c r="H127" s="26"/>
    </row>
    <row r="128" spans="5:8" x14ac:dyDescent="0.25">
      <c r="E128" s="33"/>
      <c r="F128" s="31"/>
      <c r="H128" s="26"/>
    </row>
    <row r="129" spans="5:8" x14ac:dyDescent="0.25">
      <c r="E129" s="33"/>
      <c r="F129" s="31"/>
      <c r="H129" s="26"/>
    </row>
    <row r="130" spans="5:8" x14ac:dyDescent="0.25">
      <c r="E130" s="33"/>
      <c r="F130" s="31"/>
      <c r="H130" s="26"/>
    </row>
    <row r="131" spans="5:8" x14ac:dyDescent="0.25">
      <c r="E131" s="33"/>
      <c r="F131" s="31"/>
      <c r="H131" s="26"/>
    </row>
    <row r="132" spans="5:8" x14ac:dyDescent="0.25">
      <c r="E132" s="33"/>
      <c r="F132" s="31"/>
      <c r="H132" s="26"/>
    </row>
    <row r="133" spans="5:8" x14ac:dyDescent="0.25">
      <c r="E133" s="33"/>
      <c r="F133" s="31"/>
      <c r="H133" s="26"/>
    </row>
    <row r="134" spans="5:8" x14ac:dyDescent="0.25">
      <c r="E134" s="33"/>
      <c r="F134" s="31"/>
      <c r="H134" s="26"/>
    </row>
    <row r="135" spans="5:8" x14ac:dyDescent="0.25">
      <c r="E135" s="33"/>
      <c r="F135" s="31"/>
      <c r="H135" s="26"/>
    </row>
    <row r="136" spans="5:8" x14ac:dyDescent="0.25">
      <c r="E136" s="33"/>
      <c r="F136" s="31"/>
      <c r="H136" s="26"/>
    </row>
    <row r="137" spans="5:8" x14ac:dyDescent="0.25">
      <c r="E137" s="33"/>
      <c r="F137" s="31"/>
      <c r="H137" s="26"/>
    </row>
    <row r="138" spans="5:8" x14ac:dyDescent="0.25">
      <c r="E138" s="33"/>
      <c r="F138" s="31"/>
      <c r="H138" s="26"/>
    </row>
    <row r="139" spans="5:8" x14ac:dyDescent="0.25">
      <c r="E139" s="33"/>
      <c r="F139" s="31"/>
      <c r="H139" s="26"/>
    </row>
    <row r="140" spans="5:8" x14ac:dyDescent="0.25">
      <c r="E140" s="33"/>
      <c r="F140" s="31"/>
      <c r="H140" s="26"/>
    </row>
    <row r="141" spans="5:8" x14ac:dyDescent="0.25">
      <c r="E141" s="33"/>
      <c r="F141" s="31"/>
      <c r="H141" s="26"/>
    </row>
    <row r="142" spans="5:8" x14ac:dyDescent="0.25">
      <c r="E142" s="33"/>
      <c r="F142" s="31"/>
      <c r="H142" s="26"/>
    </row>
    <row r="143" spans="5:8" x14ac:dyDescent="0.25">
      <c r="E143" s="33"/>
      <c r="F143" s="31"/>
      <c r="H143" s="26"/>
    </row>
    <row r="144" spans="5:8" x14ac:dyDescent="0.25">
      <c r="E144" s="33"/>
      <c r="F144" s="31"/>
      <c r="H144" s="26"/>
    </row>
    <row r="145" spans="5:8" x14ac:dyDescent="0.25">
      <c r="E145" s="33"/>
      <c r="F145" s="31"/>
      <c r="H145" s="26"/>
    </row>
    <row r="146" spans="5:8" x14ac:dyDescent="0.25">
      <c r="E146" s="33"/>
      <c r="F146" s="31"/>
      <c r="H146" s="26"/>
    </row>
    <row r="147" spans="5:8" x14ac:dyDescent="0.25">
      <c r="E147" s="33"/>
      <c r="F147" s="31"/>
      <c r="H147" s="26"/>
    </row>
    <row r="148" spans="5:8" x14ac:dyDescent="0.25">
      <c r="E148" s="33"/>
      <c r="F148" s="31"/>
      <c r="H148" s="26"/>
    </row>
    <row r="149" spans="5:8" x14ac:dyDescent="0.25">
      <c r="E149" s="33"/>
      <c r="F149" s="31"/>
      <c r="H149" s="26"/>
    </row>
    <row r="150" spans="5:8" x14ac:dyDescent="0.25">
      <c r="E150" s="33"/>
      <c r="F150" s="31"/>
      <c r="H150" s="26"/>
    </row>
    <row r="151" spans="5:8" x14ac:dyDescent="0.25">
      <c r="E151" s="33"/>
      <c r="F151" s="31"/>
      <c r="H151" s="26"/>
    </row>
    <row r="152" spans="5:8" x14ac:dyDescent="0.25">
      <c r="E152" s="33"/>
      <c r="F152" s="31"/>
      <c r="H152" s="26"/>
    </row>
    <row r="153" spans="5:8" x14ac:dyDescent="0.25">
      <c r="E153" s="33"/>
      <c r="F153" s="31"/>
      <c r="H153" s="26"/>
    </row>
    <row r="154" spans="5:8" x14ac:dyDescent="0.25">
      <c r="E154" s="33"/>
      <c r="F154" s="31"/>
      <c r="H154" s="26"/>
    </row>
    <row r="155" spans="5:8" x14ac:dyDescent="0.25">
      <c r="E155" s="33"/>
      <c r="F155" s="31"/>
      <c r="H155" s="26"/>
    </row>
    <row r="156" spans="5:8" x14ac:dyDescent="0.25">
      <c r="E156" s="33"/>
      <c r="F156" s="31"/>
      <c r="H156" s="26"/>
    </row>
    <row r="157" spans="5:8" x14ac:dyDescent="0.25">
      <c r="E157" s="33"/>
      <c r="F157" s="31"/>
      <c r="H157" s="26"/>
    </row>
    <row r="158" spans="5:8" x14ac:dyDescent="0.25">
      <c r="E158" s="33"/>
      <c r="F158" s="31"/>
      <c r="H158" s="26"/>
    </row>
    <row r="159" spans="5:8" x14ac:dyDescent="0.25">
      <c r="E159" s="33"/>
      <c r="F159" s="31"/>
      <c r="H159" s="26"/>
    </row>
    <row r="160" spans="5:8" x14ac:dyDescent="0.25">
      <c r="E160" s="33"/>
      <c r="F160" s="31"/>
      <c r="H160" s="26"/>
    </row>
    <row r="161" spans="5:8" x14ac:dyDescent="0.25">
      <c r="E161" s="33"/>
      <c r="F161" s="31"/>
      <c r="H161" s="26"/>
    </row>
    <row r="162" spans="5:8" x14ac:dyDescent="0.25">
      <c r="E162" s="33"/>
      <c r="F162" s="31"/>
      <c r="H162" s="26"/>
    </row>
    <row r="163" spans="5:8" x14ac:dyDescent="0.25">
      <c r="E163" s="33"/>
      <c r="F163" s="31"/>
      <c r="H163" s="26"/>
    </row>
    <row r="164" spans="5:8" x14ac:dyDescent="0.25">
      <c r="E164" s="33"/>
      <c r="F164" s="31"/>
      <c r="H164" s="26"/>
    </row>
    <row r="165" spans="5:8" x14ac:dyDescent="0.25">
      <c r="E165" s="33"/>
      <c r="F165" s="31"/>
      <c r="H165" s="26"/>
    </row>
    <row r="166" spans="5:8" x14ac:dyDescent="0.25">
      <c r="E166" s="33"/>
      <c r="F166" s="31"/>
      <c r="H166" s="26"/>
    </row>
    <row r="167" spans="5:8" x14ac:dyDescent="0.25">
      <c r="E167" s="33"/>
      <c r="F167" s="31"/>
      <c r="H167" s="26"/>
    </row>
    <row r="168" spans="5:8" x14ac:dyDescent="0.25">
      <c r="E168" s="33"/>
      <c r="F168" s="31"/>
      <c r="H168" s="26"/>
    </row>
    <row r="169" spans="5:8" x14ac:dyDescent="0.25">
      <c r="E169" s="33"/>
      <c r="F169" s="31"/>
      <c r="H169" s="26"/>
    </row>
    <row r="170" spans="5:8" x14ac:dyDescent="0.25">
      <c r="E170" s="33"/>
      <c r="F170" s="31"/>
      <c r="H170" s="26"/>
    </row>
    <row r="171" spans="5:8" x14ac:dyDescent="0.25">
      <c r="E171" s="33"/>
      <c r="F171" s="31"/>
      <c r="H171" s="26"/>
    </row>
    <row r="172" spans="5:8" x14ac:dyDescent="0.25">
      <c r="E172" s="33"/>
      <c r="H172" s="26"/>
    </row>
    <row r="173" spans="5:8" x14ac:dyDescent="0.25">
      <c r="E173" s="33"/>
      <c r="H173" s="26"/>
    </row>
    <row r="174" spans="5:8" x14ac:dyDescent="0.25">
      <c r="E174" s="7"/>
      <c r="H174" s="26"/>
    </row>
    <row r="175" spans="5:8" x14ac:dyDescent="0.25">
      <c r="E175" s="7"/>
      <c r="H175" s="26"/>
    </row>
    <row r="176" spans="5:8" x14ac:dyDescent="0.25">
      <c r="E176" s="7"/>
      <c r="H176" s="26"/>
    </row>
    <row r="177" spans="5:8" x14ac:dyDescent="0.25">
      <c r="E177" s="7"/>
      <c r="H177" s="26"/>
    </row>
    <row r="178" spans="5:8" x14ac:dyDescent="0.25">
      <c r="E178" s="7"/>
    </row>
    <row r="179" spans="5:8" x14ac:dyDescent="0.25">
      <c r="E179" s="7"/>
    </row>
  </sheetData>
  <sheetProtection algorithmName="SHA-512" hashValue="tFVIP9HtuoMC7JEGyHFSn8ySmMtCuIscKKjWEitQUzF6SULpxFtaEYgXYYvdH/QDZp0foROr8HStcQGO+h3cqA==" saltValue="2fjnJWOxcJhKEYinJ2dqHw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" numberStoredAsText="1"/>
    <ignoredError sqref="G14 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5A25E-AF67-46C4-A89C-A44BFA3BB525}">
  <dimension ref="C2:K52"/>
  <sheetViews>
    <sheetView zoomScaleNormal="100" workbookViewId="0">
      <selection activeCell="H15" sqref="H15"/>
    </sheetView>
  </sheetViews>
  <sheetFormatPr baseColWidth="10" defaultRowHeight="15" x14ac:dyDescent="0.25"/>
  <cols>
    <col min="3" max="3" width="35" customWidth="1"/>
    <col min="4" max="4" width="25" customWidth="1"/>
    <col min="5" max="5" width="26.5703125" customWidth="1"/>
    <col min="7" max="7" width="31.7109375" customWidth="1"/>
    <col min="8" max="8" width="16.7109375" customWidth="1"/>
    <col min="9" max="9" width="39.85546875" customWidth="1"/>
    <col min="10" max="10" width="20.7109375" customWidth="1"/>
    <col min="11" max="11" width="22.7109375" customWidth="1"/>
  </cols>
  <sheetData>
    <row r="2" spans="3:11" x14ac:dyDescent="0.25">
      <c r="C2" s="56" t="s">
        <v>98</v>
      </c>
      <c r="D2" s="57"/>
      <c r="E2" s="58"/>
      <c r="I2" s="56" t="s">
        <v>97</v>
      </c>
      <c r="J2" s="57"/>
      <c r="K2" s="58"/>
    </row>
    <row r="3" spans="3:11" ht="25.5" x14ac:dyDescent="0.25">
      <c r="C3" s="34" t="s">
        <v>42</v>
      </c>
      <c r="D3" s="34" t="s">
        <v>88</v>
      </c>
      <c r="E3" s="34" t="s">
        <v>89</v>
      </c>
      <c r="I3" s="34" t="s">
        <v>42</v>
      </c>
      <c r="J3" s="34" t="s">
        <v>88</v>
      </c>
      <c r="K3" s="34" t="s">
        <v>89</v>
      </c>
    </row>
    <row r="4" spans="3:11" x14ac:dyDescent="0.25">
      <c r="C4" s="35" t="s">
        <v>102</v>
      </c>
      <c r="D4" s="36">
        <v>130</v>
      </c>
      <c r="E4" s="43"/>
      <c r="I4" s="35" t="s">
        <v>102</v>
      </c>
      <c r="J4" s="37">
        <v>130</v>
      </c>
      <c r="K4" s="43"/>
    </row>
    <row r="5" spans="3:11" x14ac:dyDescent="0.25">
      <c r="C5" s="35" t="s">
        <v>43</v>
      </c>
      <c r="D5" s="36">
        <v>599</v>
      </c>
      <c r="E5" s="43"/>
      <c r="I5" s="38" t="s">
        <v>90</v>
      </c>
      <c r="J5" s="37">
        <v>650</v>
      </c>
      <c r="K5" s="43"/>
    </row>
    <row r="6" spans="3:11" x14ac:dyDescent="0.25">
      <c r="C6" s="35" t="s">
        <v>44</v>
      </c>
      <c r="D6" s="36">
        <v>1030</v>
      </c>
      <c r="E6" s="43"/>
      <c r="I6" s="39" t="s">
        <v>50</v>
      </c>
      <c r="J6" s="37">
        <v>3200</v>
      </c>
      <c r="K6" s="43"/>
    </row>
    <row r="7" spans="3:11" x14ac:dyDescent="0.25">
      <c r="C7" s="35" t="s">
        <v>45</v>
      </c>
      <c r="D7" s="36">
        <v>105</v>
      </c>
      <c r="E7" s="43"/>
      <c r="I7" s="39" t="s">
        <v>91</v>
      </c>
      <c r="J7" s="37">
        <v>1900</v>
      </c>
      <c r="K7" s="43"/>
    </row>
    <row r="8" spans="3:11" x14ac:dyDescent="0.25">
      <c r="C8" s="35" t="s">
        <v>46</v>
      </c>
      <c r="D8" s="36">
        <v>200</v>
      </c>
      <c r="E8" s="43"/>
      <c r="I8" s="39" t="s">
        <v>46</v>
      </c>
      <c r="J8" s="37">
        <v>650</v>
      </c>
      <c r="K8" s="43"/>
    </row>
    <row r="9" spans="3:11" x14ac:dyDescent="0.25">
      <c r="C9" s="35" t="s">
        <v>47</v>
      </c>
      <c r="D9" s="36">
        <v>35</v>
      </c>
      <c r="E9" s="43"/>
      <c r="I9" s="39" t="s">
        <v>92</v>
      </c>
      <c r="J9" s="37">
        <v>350</v>
      </c>
      <c r="K9" s="43"/>
    </row>
    <row r="10" spans="3:11" x14ac:dyDescent="0.25">
      <c r="C10" s="35" t="s">
        <v>48</v>
      </c>
      <c r="D10" s="36">
        <v>45</v>
      </c>
      <c r="E10" s="43"/>
      <c r="I10" s="39" t="s">
        <v>55</v>
      </c>
      <c r="J10" s="37">
        <v>550</v>
      </c>
      <c r="K10" s="43"/>
    </row>
    <row r="11" spans="3:11" x14ac:dyDescent="0.25">
      <c r="C11" s="35" t="s">
        <v>49</v>
      </c>
      <c r="D11" s="36">
        <v>205</v>
      </c>
      <c r="E11" s="43"/>
      <c r="I11" s="39" t="s">
        <v>93</v>
      </c>
      <c r="J11" s="37">
        <v>450</v>
      </c>
      <c r="K11" s="43"/>
    </row>
    <row r="12" spans="3:11" x14ac:dyDescent="0.25">
      <c r="C12" s="35" t="s">
        <v>50</v>
      </c>
      <c r="D12" s="36">
        <v>1900</v>
      </c>
      <c r="E12" s="43"/>
      <c r="I12" s="39" t="s">
        <v>58</v>
      </c>
      <c r="J12" s="37">
        <v>300</v>
      </c>
      <c r="K12" s="43"/>
    </row>
    <row r="13" spans="3:11" x14ac:dyDescent="0.25">
      <c r="C13" s="35" t="s">
        <v>51</v>
      </c>
      <c r="D13" s="36">
        <v>650</v>
      </c>
      <c r="E13" s="43"/>
      <c r="I13" s="39" t="s">
        <v>94</v>
      </c>
      <c r="J13" s="37">
        <v>1550</v>
      </c>
      <c r="K13" s="43"/>
    </row>
    <row r="14" spans="3:11" x14ac:dyDescent="0.25">
      <c r="C14" s="35" t="s">
        <v>52</v>
      </c>
      <c r="D14" s="36">
        <v>500</v>
      </c>
      <c r="E14" s="43"/>
      <c r="I14" s="39" t="s">
        <v>95</v>
      </c>
      <c r="J14" s="37">
        <v>150</v>
      </c>
      <c r="K14" s="43"/>
    </row>
    <row r="15" spans="3:11" x14ac:dyDescent="0.25">
      <c r="C15" s="35" t="s">
        <v>53</v>
      </c>
      <c r="D15" s="36">
        <v>600</v>
      </c>
      <c r="E15" s="43"/>
      <c r="I15" s="39" t="s">
        <v>96</v>
      </c>
      <c r="J15" s="37">
        <v>10155.555555555555</v>
      </c>
      <c r="K15" s="43"/>
    </row>
    <row r="16" spans="3:11" x14ac:dyDescent="0.25">
      <c r="C16" s="35" t="s">
        <v>54</v>
      </c>
      <c r="D16" s="36">
        <v>100</v>
      </c>
      <c r="E16" s="43"/>
      <c r="I16" s="39" t="s">
        <v>73</v>
      </c>
      <c r="J16" s="36">
        <v>10</v>
      </c>
      <c r="K16" s="43"/>
    </row>
    <row r="17" spans="3:11" x14ac:dyDescent="0.25">
      <c r="C17" s="35" t="s">
        <v>55</v>
      </c>
      <c r="D17" s="36">
        <v>300</v>
      </c>
      <c r="E17" s="43"/>
      <c r="I17" s="39" t="s">
        <v>74</v>
      </c>
      <c r="J17" s="36">
        <v>10</v>
      </c>
      <c r="K17" s="43"/>
    </row>
    <row r="18" spans="3:11" x14ac:dyDescent="0.25">
      <c r="C18" s="35" t="s">
        <v>56</v>
      </c>
      <c r="D18" s="36">
        <v>50</v>
      </c>
      <c r="E18" s="43"/>
      <c r="I18" s="39" t="s">
        <v>75</v>
      </c>
      <c r="J18" s="36">
        <v>10</v>
      </c>
      <c r="K18" s="43"/>
    </row>
    <row r="19" spans="3:11" x14ac:dyDescent="0.25">
      <c r="C19" s="35" t="s">
        <v>57</v>
      </c>
      <c r="D19" s="36">
        <v>50</v>
      </c>
      <c r="E19" s="43"/>
      <c r="I19" s="39" t="s">
        <v>73</v>
      </c>
      <c r="J19" s="36">
        <v>10</v>
      </c>
      <c r="K19" s="43"/>
    </row>
    <row r="20" spans="3:11" x14ac:dyDescent="0.25">
      <c r="C20" s="35" t="s">
        <v>58</v>
      </c>
      <c r="D20" s="36">
        <v>425</v>
      </c>
      <c r="E20" s="43"/>
      <c r="I20" s="39" t="s">
        <v>77</v>
      </c>
      <c r="J20" s="36">
        <v>50</v>
      </c>
      <c r="K20" s="43"/>
    </row>
    <row r="21" spans="3:11" x14ac:dyDescent="0.25">
      <c r="C21" s="35" t="s">
        <v>59</v>
      </c>
      <c r="D21" s="36">
        <v>225</v>
      </c>
      <c r="E21" s="43"/>
      <c r="I21" s="39" t="s">
        <v>78</v>
      </c>
      <c r="J21" s="36">
        <v>50</v>
      </c>
      <c r="K21" s="43"/>
    </row>
    <row r="22" spans="3:11" x14ac:dyDescent="0.25">
      <c r="C22" s="35" t="s">
        <v>60</v>
      </c>
      <c r="D22" s="36">
        <v>1400</v>
      </c>
      <c r="E22" s="43"/>
      <c r="I22" s="39" t="s">
        <v>79</v>
      </c>
      <c r="J22" s="36">
        <v>50</v>
      </c>
      <c r="K22" s="43"/>
    </row>
    <row r="23" spans="3:11" x14ac:dyDescent="0.25">
      <c r="C23" s="35" t="s">
        <v>61</v>
      </c>
      <c r="D23" s="36">
        <v>450</v>
      </c>
      <c r="E23" s="43"/>
      <c r="I23" s="39" t="s">
        <v>80</v>
      </c>
      <c r="J23" s="36">
        <v>50</v>
      </c>
      <c r="K23" s="43"/>
    </row>
    <row r="24" spans="3:11" x14ac:dyDescent="0.25">
      <c r="C24" s="35" t="s">
        <v>62</v>
      </c>
      <c r="D24" s="36">
        <v>50</v>
      </c>
      <c r="E24" s="43"/>
      <c r="I24" s="39" t="s">
        <v>81</v>
      </c>
      <c r="J24" s="36">
        <v>50</v>
      </c>
      <c r="K24" s="43"/>
    </row>
    <row r="25" spans="3:11" x14ac:dyDescent="0.25">
      <c r="C25" s="35" t="s">
        <v>63</v>
      </c>
      <c r="D25" s="36">
        <v>200</v>
      </c>
      <c r="E25" s="43"/>
      <c r="I25" s="39" t="s">
        <v>82</v>
      </c>
      <c r="J25" s="36">
        <v>80</v>
      </c>
      <c r="K25" s="43"/>
    </row>
    <row r="26" spans="3:11" x14ac:dyDescent="0.25">
      <c r="C26" s="35" t="s">
        <v>64</v>
      </c>
      <c r="D26" s="36">
        <v>200</v>
      </c>
      <c r="E26" s="43"/>
      <c r="I26" s="39" t="s">
        <v>83</v>
      </c>
      <c r="J26" s="36">
        <v>80</v>
      </c>
      <c r="K26" s="43"/>
    </row>
    <row r="27" spans="3:11" x14ac:dyDescent="0.25">
      <c r="C27" s="35" t="s">
        <v>65</v>
      </c>
      <c r="D27" s="36">
        <v>70</v>
      </c>
      <c r="E27" s="43"/>
      <c r="I27" s="35" t="s">
        <v>84</v>
      </c>
      <c r="J27" s="37">
        <v>200</v>
      </c>
      <c r="K27" s="43"/>
    </row>
    <row r="28" spans="3:11" x14ac:dyDescent="0.25">
      <c r="C28" s="35" t="s">
        <v>66</v>
      </c>
      <c r="D28" s="36">
        <v>50</v>
      </c>
      <c r="E28" s="43"/>
      <c r="I28" s="35" t="s">
        <v>85</v>
      </c>
      <c r="J28" s="37">
        <v>250</v>
      </c>
      <c r="K28" s="43"/>
    </row>
    <row r="29" spans="3:11" x14ac:dyDescent="0.25">
      <c r="C29" s="35" t="s">
        <v>67</v>
      </c>
      <c r="D29" s="36">
        <v>20</v>
      </c>
      <c r="E29" s="43"/>
      <c r="I29" s="35" t="s">
        <v>87</v>
      </c>
      <c r="J29" s="37">
        <v>100</v>
      </c>
      <c r="K29" s="43"/>
    </row>
    <row r="30" spans="3:11" x14ac:dyDescent="0.25">
      <c r="C30" s="35" t="s">
        <v>68</v>
      </c>
      <c r="D30" s="36">
        <v>20</v>
      </c>
      <c r="E30" s="43"/>
    </row>
    <row r="31" spans="3:11" x14ac:dyDescent="0.25">
      <c r="C31" s="35" t="s">
        <v>69</v>
      </c>
      <c r="D31" s="36">
        <v>50</v>
      </c>
      <c r="E31" s="43"/>
    </row>
    <row r="32" spans="3:11" x14ac:dyDescent="0.25">
      <c r="C32" s="35" t="s">
        <v>70</v>
      </c>
      <c r="D32" s="36">
        <v>50</v>
      </c>
      <c r="E32" s="43"/>
    </row>
    <row r="33" spans="3:5" x14ac:dyDescent="0.25">
      <c r="C33" s="35" t="s">
        <v>71</v>
      </c>
      <c r="D33" s="36">
        <v>50</v>
      </c>
      <c r="E33" s="43"/>
    </row>
    <row r="34" spans="3:5" x14ac:dyDescent="0.25">
      <c r="C34" s="35" t="s">
        <v>72</v>
      </c>
      <c r="D34" s="36">
        <v>300</v>
      </c>
      <c r="E34" s="43"/>
    </row>
    <row r="35" spans="3:5" x14ac:dyDescent="0.25">
      <c r="C35" s="35" t="s">
        <v>73</v>
      </c>
      <c r="D35" s="36">
        <v>10</v>
      </c>
      <c r="E35" s="43"/>
    </row>
    <row r="36" spans="3:5" x14ac:dyDescent="0.25">
      <c r="C36" s="35" t="s">
        <v>74</v>
      </c>
      <c r="D36" s="36">
        <v>10</v>
      </c>
      <c r="E36" s="43"/>
    </row>
    <row r="37" spans="3:5" x14ac:dyDescent="0.25">
      <c r="C37" s="35" t="s">
        <v>75</v>
      </c>
      <c r="D37" s="36">
        <v>10</v>
      </c>
      <c r="E37" s="43"/>
    </row>
    <row r="38" spans="3:5" x14ac:dyDescent="0.25">
      <c r="C38" s="35" t="s">
        <v>73</v>
      </c>
      <c r="D38" s="36">
        <v>10</v>
      </c>
      <c r="E38" s="43"/>
    </row>
    <row r="39" spans="3:5" x14ac:dyDescent="0.25">
      <c r="C39" s="35" t="s">
        <v>76</v>
      </c>
      <c r="D39" s="36">
        <v>800</v>
      </c>
      <c r="E39" s="43"/>
    </row>
    <row r="40" spans="3:5" x14ac:dyDescent="0.25">
      <c r="C40" s="35" t="s">
        <v>77</v>
      </c>
      <c r="D40" s="36">
        <v>50</v>
      </c>
      <c r="E40" s="43"/>
    </row>
    <row r="41" spans="3:5" x14ac:dyDescent="0.25">
      <c r="C41" s="35" t="s">
        <v>78</v>
      </c>
      <c r="D41" s="36">
        <v>50</v>
      </c>
      <c r="E41" s="43"/>
    </row>
    <row r="42" spans="3:5" x14ac:dyDescent="0.25">
      <c r="C42" s="35" t="s">
        <v>79</v>
      </c>
      <c r="D42" s="36">
        <v>50</v>
      </c>
      <c r="E42" s="43"/>
    </row>
    <row r="43" spans="3:5" x14ac:dyDescent="0.25">
      <c r="C43" s="35" t="s">
        <v>80</v>
      </c>
      <c r="D43" s="36">
        <v>50</v>
      </c>
      <c r="E43" s="43"/>
    </row>
    <row r="44" spans="3:5" x14ac:dyDescent="0.25">
      <c r="C44" s="35" t="s">
        <v>81</v>
      </c>
      <c r="D44" s="36">
        <v>50</v>
      </c>
      <c r="E44" s="43"/>
    </row>
    <row r="45" spans="3:5" x14ac:dyDescent="0.25">
      <c r="C45" s="35" t="s">
        <v>82</v>
      </c>
      <c r="D45" s="36">
        <v>80</v>
      </c>
      <c r="E45" s="43"/>
    </row>
    <row r="46" spans="3:5" x14ac:dyDescent="0.25">
      <c r="C46" s="35" t="s">
        <v>83</v>
      </c>
      <c r="D46" s="36">
        <v>80</v>
      </c>
      <c r="E46" s="43"/>
    </row>
    <row r="47" spans="3:5" x14ac:dyDescent="0.25">
      <c r="C47" s="35" t="s">
        <v>84</v>
      </c>
      <c r="D47" s="36">
        <v>200</v>
      </c>
      <c r="E47" s="43"/>
    </row>
    <row r="48" spans="3:5" x14ac:dyDescent="0.25">
      <c r="C48" s="35" t="s">
        <v>85</v>
      </c>
      <c r="D48" s="36">
        <v>250</v>
      </c>
      <c r="E48" s="43"/>
    </row>
    <row r="49" spans="3:9" ht="15.75" thickBot="1" x14ac:dyDescent="0.3">
      <c r="C49" s="35" t="s">
        <v>86</v>
      </c>
      <c r="D49" s="36">
        <v>70</v>
      </c>
      <c r="E49" s="43"/>
    </row>
    <row r="50" spans="3:9" ht="15.75" thickBot="1" x14ac:dyDescent="0.3">
      <c r="C50" s="35" t="s">
        <v>87</v>
      </c>
      <c r="D50" s="36">
        <v>100</v>
      </c>
      <c r="E50" s="43"/>
      <c r="G50" s="40" t="s">
        <v>99</v>
      </c>
      <c r="H50" s="41">
        <f>SUM(D4:D50,J4:J29)</f>
        <v>32964.555555555555</v>
      </c>
      <c r="I50" s="41">
        <f>SUM(E4:E50,K4:K29)</f>
        <v>0</v>
      </c>
    </row>
    <row r="51" spans="3:9" ht="15.75" thickBot="1" x14ac:dyDescent="0.3"/>
    <row r="52" spans="3:9" ht="30.75" thickBot="1" x14ac:dyDescent="0.3">
      <c r="G52" s="42" t="s">
        <v>100</v>
      </c>
      <c r="H52" s="59">
        <f>ROUND(((1-(I50/H50))*100),2)</f>
        <v>100</v>
      </c>
      <c r="I52" s="60"/>
    </row>
  </sheetData>
  <sheetProtection algorithmName="SHA-512" hashValue="zudm1r/Tm+b7sWyQlzXmFx3upv/3H6UcUr5dYY/Y0NeCcG5qGPeanUt9BPKu6clXKsJDKhOc5CwxBEuUvo8Sxg==" saltValue="x/ZklvMDl9u+izxoC6HDJA==" spinCount="100000" sheet="1" objects="1" scenarios="1"/>
  <mergeCells count="3">
    <mergeCell ref="C2:E2"/>
    <mergeCell ref="I2:K2"/>
    <mergeCell ref="H52:I5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tabSelected="1"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28</v>
      </c>
    </row>
    <row r="2" spans="1:2" ht="15.75" thickBot="1" x14ac:dyDescent="0.3">
      <c r="A2" s="3"/>
      <c r="B2" s="1" t="s">
        <v>29</v>
      </c>
    </row>
    <row r="3" spans="1:2" x14ac:dyDescent="0.25">
      <c r="A3" s="2"/>
      <c r="B3" s="1" t="s">
        <v>30</v>
      </c>
    </row>
  </sheetData>
  <sheetProtection algorithmName="SHA-512" hashValue="ewRMIx5gzxBCPT3JhtBpdlWWDwxGD4kLPF4QgMyIcYWe0A6cbSCVnEIyHswXFtbbGbEcsZ6afhDzh1td3xkKjg==" saltValue="so9b6aXTpgg5N+cPh2QK6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CERTO</vt:lpstr>
      <vt:lpstr>Materiales Mtto. Correct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2026-03-18T09:32:05Z</dcterms:created>
  <dcterms:modified xsi:type="dcterms:W3CDTF">2026-03-18T09:32:42Z</dcterms:modified>
  <cp:category/>
  <cp:contentStatus/>
</cp:coreProperties>
</file>