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0" documentId="13_ncr:1_{DE9EA34D-E65A-4613-9753-6CF36128F6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en Ofertas" sheetId="8" r:id="rId1"/>
    <sheet name="Suministro y sustitución Lote 1" sheetId="1" r:id="rId2"/>
    <sheet name="Trabajos Reacond Lote 1" sheetId="3" r:id="rId3"/>
    <sheet name="Reac. Maniobras Lote 1" sheetId="6" r:id="rId4"/>
    <sheet name="CERTO" sheetId="9" r:id="rId5"/>
  </sheets>
  <definedNames>
    <definedName name="_DAT1" localSheetId="3">#REF!</definedName>
    <definedName name="_DAT1">#REF!</definedName>
    <definedName name="_DAT10" localSheetId="3">#REF!</definedName>
    <definedName name="_DAT10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Fill" localSheetId="3" hidden="1">#REF!</definedName>
    <definedName name="_Fill" hidden="1">#REF!</definedName>
    <definedName name="_xlnm._FilterDatabase" localSheetId="4" hidden="1">CERTO!$A$11:$I$13</definedName>
    <definedName name="_xlnm._FilterDatabase" localSheetId="3" hidden="1">'Reac. Maniobras Lote 1'!$B$1:$H$48</definedName>
    <definedName name="_xlnm._FilterDatabase" localSheetId="1" hidden="1">'Suministro y sustitución Lote 1'!$A$1:$N$251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">#REF!</definedName>
    <definedName name="adfadfafdda">#REF!</definedName>
    <definedName name="adfasd" hidden="1">#REF!</definedName>
    <definedName name="adfasdfadfadf">#REF!</definedName>
    <definedName name="adfasdfasdfasdfasd" hidden="1">#REF!</definedName>
    <definedName name="Archivo___Etiqueta" localSheetId="3">#REF!</definedName>
    <definedName name="Archivo___Etiqueta">#REF!</definedName>
    <definedName name="asdfa" hidden="1">#REF!</definedName>
    <definedName name="asdfadfa">#REF!</definedName>
    <definedName name="asdfasd" hidden="1">#REF!</definedName>
    <definedName name="asdfasdfadf">#REF!</definedName>
    <definedName name="asdfasdfasdfad">#REF!</definedName>
    <definedName name="asdfasdfasdfsa">#REF!</definedName>
    <definedName name="asdsas">#REF!</definedName>
    <definedName name="BASEDATO" localSheetId="3">#REF!</definedName>
    <definedName name="BASEDATO">#REF!</definedName>
    <definedName name="CAMPOS" localSheetId="3">#REF!</definedName>
    <definedName name="CAMPOS">#REF!</definedName>
    <definedName name="cuARTO">"&amp;[ETIQUETA]"</definedName>
    <definedName name="dfafadafdsaf">#REF!</definedName>
    <definedName name="dfasdfafda">#REF!</definedName>
    <definedName name="dsfasdfas">#REF!</definedName>
    <definedName name="PIP">#REF!</definedName>
    <definedName name="PPP">#REF!</definedName>
    <definedName name="PPPPP">#REF!</definedName>
    <definedName name="PPPPPP">#REF!</definedName>
    <definedName name="sdfasd">#REF!</definedName>
    <definedName name="sdfasdfas">#REF!</definedName>
    <definedName name="sdfasdfasdfasdf">#REF!</definedName>
    <definedName name="sdfasdfdas">#REF!</definedName>
    <definedName name="sdfasdfsa">#REF!</definedName>
    <definedName name="TABLA" localSheetId="3">#REF!</definedName>
    <definedName name="TABLA">#REF!</definedName>
    <definedName name="Tabla1" localSheetId="3">#REF!</definedName>
    <definedName name="Tabla1">#REF!</definedName>
    <definedName name="TEST1" localSheetId="3">#REF!</definedName>
    <definedName name="TEST1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5" i="9" l="1"/>
  <c r="I138" i="9"/>
  <c r="I133" i="9"/>
  <c r="I26" i="9"/>
  <c r="B17" i="8" l="1"/>
  <c r="D3" i="9" l="1"/>
  <c r="D5" i="9" s="1"/>
  <c r="F5" i="9"/>
  <c r="F4" i="9"/>
  <c r="I441" i="9"/>
  <c r="I440" i="9"/>
  <c r="I439" i="9"/>
  <c r="I438" i="9"/>
  <c r="I437" i="9"/>
  <c r="I436" i="9"/>
  <c r="I435" i="9"/>
  <c r="I434" i="9"/>
  <c r="I433" i="9"/>
  <c r="I432" i="9"/>
  <c r="I431" i="9"/>
  <c r="I430" i="9"/>
  <c r="I429" i="9"/>
  <c r="I428" i="9"/>
  <c r="I427" i="9"/>
  <c r="I426" i="9"/>
  <c r="I425" i="9"/>
  <c r="I424" i="9"/>
  <c r="I423" i="9"/>
  <c r="I422" i="9"/>
  <c r="I421" i="9"/>
  <c r="I420" i="9"/>
  <c r="I419" i="9"/>
  <c r="I418" i="9"/>
  <c r="I417" i="9"/>
  <c r="I416" i="9"/>
  <c r="I415" i="9"/>
  <c r="I414" i="9"/>
  <c r="I413" i="9"/>
  <c r="I412" i="9"/>
  <c r="I411" i="9"/>
  <c r="I410" i="9"/>
  <c r="I409" i="9"/>
  <c r="I408" i="9"/>
  <c r="I407" i="9"/>
  <c r="I406" i="9"/>
  <c r="I405" i="9"/>
  <c r="I404" i="9"/>
  <c r="I403" i="9"/>
  <c r="I402" i="9"/>
  <c r="I401" i="9"/>
  <c r="I400" i="9"/>
  <c r="I399" i="9"/>
  <c r="I398" i="9"/>
  <c r="I397" i="9"/>
  <c r="I396" i="9"/>
  <c r="I395" i="9"/>
  <c r="I394" i="9"/>
  <c r="I393" i="9"/>
  <c r="I392" i="9"/>
  <c r="I391" i="9"/>
  <c r="I390" i="9"/>
  <c r="I389" i="9"/>
  <c r="I388" i="9"/>
  <c r="I387" i="9"/>
  <c r="I386" i="9"/>
  <c r="I385" i="9"/>
  <c r="I384" i="9"/>
  <c r="I383" i="9"/>
  <c r="I382" i="9"/>
  <c r="I381" i="9"/>
  <c r="I380" i="9"/>
  <c r="I379" i="9"/>
  <c r="I378" i="9"/>
  <c r="I377" i="9"/>
  <c r="I376" i="9"/>
  <c r="I375" i="9"/>
  <c r="I374" i="9"/>
  <c r="I373" i="9"/>
  <c r="I372" i="9"/>
  <c r="I371" i="9"/>
  <c r="I370" i="9"/>
  <c r="I369" i="9"/>
  <c r="I368" i="9"/>
  <c r="I367" i="9"/>
  <c r="I366" i="9"/>
  <c r="I365" i="9"/>
  <c r="I364" i="9"/>
  <c r="I363" i="9"/>
  <c r="I362" i="9"/>
  <c r="I361" i="9"/>
  <c r="I360" i="9"/>
  <c r="I359" i="9"/>
  <c r="I358" i="9"/>
  <c r="I357" i="9"/>
  <c r="I356" i="9"/>
  <c r="I355" i="9"/>
  <c r="I354" i="9"/>
  <c r="I353" i="9"/>
  <c r="I352" i="9"/>
  <c r="I351" i="9"/>
  <c r="I350" i="9"/>
  <c r="I349" i="9"/>
  <c r="I348" i="9"/>
  <c r="I347" i="9"/>
  <c r="I346" i="9"/>
  <c r="I345" i="9"/>
  <c r="I344" i="9"/>
  <c r="I343" i="9"/>
  <c r="I342" i="9"/>
  <c r="I341" i="9"/>
  <c r="I340" i="9"/>
  <c r="I339" i="9"/>
  <c r="I338" i="9"/>
  <c r="I337" i="9"/>
  <c r="I336" i="9"/>
  <c r="I335" i="9"/>
  <c r="I334" i="9"/>
  <c r="I333" i="9"/>
  <c r="I332" i="9"/>
  <c r="I331" i="9"/>
  <c r="I330" i="9"/>
  <c r="I329" i="9"/>
  <c r="I328" i="9"/>
  <c r="I327" i="9"/>
  <c r="I326" i="9"/>
  <c r="I325" i="9"/>
  <c r="I324" i="9"/>
  <c r="I323" i="9"/>
  <c r="I322" i="9"/>
  <c r="I321" i="9"/>
  <c r="I320" i="9"/>
  <c r="I319" i="9"/>
  <c r="I318" i="9"/>
  <c r="I317" i="9"/>
  <c r="I316" i="9"/>
  <c r="I315" i="9"/>
  <c r="I314" i="9"/>
  <c r="I313" i="9"/>
  <c r="I312" i="9"/>
  <c r="I311" i="9"/>
  <c r="I310" i="9"/>
  <c r="I309" i="9"/>
  <c r="I308" i="9"/>
  <c r="I307" i="9"/>
  <c r="I306" i="9"/>
  <c r="I305" i="9"/>
  <c r="I304" i="9"/>
  <c r="I303" i="9"/>
  <c r="I302" i="9"/>
  <c r="I301" i="9"/>
  <c r="I298" i="9"/>
  <c r="I297" i="9"/>
  <c r="I296" i="9"/>
  <c r="I295" i="9"/>
  <c r="I294" i="9"/>
  <c r="I293" i="9"/>
  <c r="I292" i="9"/>
  <c r="I291" i="9"/>
  <c r="I290" i="9"/>
  <c r="I289" i="9"/>
  <c r="I288" i="9"/>
  <c r="I287" i="9"/>
  <c r="I286" i="9"/>
  <c r="I285" i="9"/>
  <c r="I284" i="9"/>
  <c r="I283" i="9"/>
  <c r="I282" i="9"/>
  <c r="I281" i="9"/>
  <c r="I280" i="9"/>
  <c r="I279" i="9"/>
  <c r="I278" i="9"/>
  <c r="I277" i="9"/>
  <c r="I276" i="9"/>
  <c r="I275" i="9"/>
  <c r="I274" i="9"/>
  <c r="I273" i="9"/>
  <c r="I272" i="9"/>
  <c r="I271" i="9"/>
  <c r="I270" i="9"/>
  <c r="I269" i="9"/>
  <c r="I268" i="9"/>
  <c r="I267" i="9"/>
  <c r="I266" i="9"/>
  <c r="I265" i="9"/>
  <c r="I264" i="9"/>
  <c r="I263" i="9"/>
  <c r="I262" i="9"/>
  <c r="I261" i="9"/>
  <c r="I260" i="9"/>
  <c r="I259" i="9"/>
  <c r="I258" i="9"/>
  <c r="I257" i="9"/>
  <c r="I256" i="9"/>
  <c r="I255" i="9"/>
  <c r="I254" i="9"/>
  <c r="I253" i="9"/>
  <c r="I252" i="9"/>
  <c r="I251" i="9"/>
  <c r="I250" i="9"/>
  <c r="I249" i="9"/>
  <c r="I248" i="9"/>
  <c r="I247" i="9"/>
  <c r="I246" i="9"/>
  <c r="I245" i="9"/>
  <c r="I244" i="9"/>
  <c r="I243" i="9"/>
  <c r="I242" i="9"/>
  <c r="I241" i="9"/>
  <c r="I240" i="9"/>
  <c r="I239" i="9"/>
  <c r="I238" i="9"/>
  <c r="I237" i="9"/>
  <c r="I236" i="9"/>
  <c r="I235" i="9"/>
  <c r="I234" i="9"/>
  <c r="I233" i="9"/>
  <c r="I232" i="9"/>
  <c r="I231" i="9"/>
  <c r="I230" i="9"/>
  <c r="I229" i="9"/>
  <c r="I228" i="9"/>
  <c r="I227" i="9"/>
  <c r="I226" i="9"/>
  <c r="I225" i="9"/>
  <c r="I224" i="9"/>
  <c r="I223" i="9"/>
  <c r="I222" i="9"/>
  <c r="I221" i="9"/>
  <c r="I220" i="9"/>
  <c r="I219" i="9"/>
  <c r="I218" i="9"/>
  <c r="I217" i="9"/>
  <c r="I216" i="9"/>
  <c r="I215" i="9"/>
  <c r="I214" i="9"/>
  <c r="I213" i="9"/>
  <c r="I212" i="9"/>
  <c r="I211" i="9"/>
  <c r="I210" i="9"/>
  <c r="I209" i="9"/>
  <c r="I208" i="9"/>
  <c r="I207" i="9"/>
  <c r="I206" i="9"/>
  <c r="I205" i="9"/>
  <c r="I204" i="9"/>
  <c r="I203" i="9"/>
  <c r="I202" i="9"/>
  <c r="I201" i="9"/>
  <c r="I200" i="9"/>
  <c r="I199" i="9"/>
  <c r="I198" i="9"/>
  <c r="I197" i="9"/>
  <c r="I196" i="9"/>
  <c r="I195" i="9"/>
  <c r="I194" i="9"/>
  <c r="I193" i="9"/>
  <c r="I192" i="9"/>
  <c r="I191" i="9"/>
  <c r="I190" i="9"/>
  <c r="I189" i="9"/>
  <c r="I188" i="9"/>
  <c r="I187" i="9"/>
  <c r="I186" i="9"/>
  <c r="I185" i="9"/>
  <c r="I184" i="9"/>
  <c r="I183" i="9"/>
  <c r="I182" i="9"/>
  <c r="I181" i="9"/>
  <c r="I180" i="9"/>
  <c r="I179" i="9"/>
  <c r="I178" i="9"/>
  <c r="I177" i="9"/>
  <c r="I176" i="9"/>
  <c r="I175" i="9"/>
  <c r="I174" i="9"/>
  <c r="I173" i="9"/>
  <c r="I172" i="9"/>
  <c r="I171" i="9"/>
  <c r="I170" i="9"/>
  <c r="I169" i="9"/>
  <c r="I168" i="9"/>
  <c r="I167" i="9"/>
  <c r="I166" i="9"/>
  <c r="I165" i="9"/>
  <c r="I164" i="9"/>
  <c r="I163" i="9"/>
  <c r="I162" i="9"/>
  <c r="I161" i="9"/>
  <c r="I160" i="9"/>
  <c r="I159" i="9"/>
  <c r="I158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7" i="9"/>
  <c r="I136" i="9"/>
  <c r="I135" i="9"/>
  <c r="I134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2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5" i="9"/>
  <c r="I24" i="9"/>
  <c r="I23" i="9"/>
  <c r="I22" i="9"/>
  <c r="I21" i="9"/>
  <c r="I20" i="9"/>
  <c r="I19" i="9"/>
  <c r="I18" i="9"/>
  <c r="I17" i="9"/>
  <c r="I16" i="9"/>
  <c r="I15" i="9"/>
  <c r="D4" i="9" l="1"/>
  <c r="D6" i="9" s="1"/>
  <c r="D7" i="9" l="1"/>
  <c r="D8" i="9" s="1"/>
  <c r="H145" i="3" l="1"/>
  <c r="K145" i="3" s="1"/>
  <c r="H144" i="3"/>
  <c r="K144" i="3" s="1"/>
  <c r="H143" i="3"/>
  <c r="K143" i="3" s="1"/>
  <c r="H142" i="3"/>
  <c r="K142" i="3" s="1"/>
  <c r="H120" i="3"/>
  <c r="K120" i="3" s="1"/>
  <c r="H119" i="3"/>
  <c r="K119" i="3" s="1"/>
  <c r="H118" i="3"/>
  <c r="K118" i="3" s="1"/>
  <c r="H101" i="3"/>
  <c r="K101" i="3" s="1"/>
  <c r="H100" i="3"/>
  <c r="K100" i="3" s="1"/>
  <c r="H99" i="3"/>
  <c r="K99" i="3" s="1"/>
  <c r="H15" i="3"/>
  <c r="K15" i="3" s="1"/>
  <c r="H16" i="3"/>
  <c r="K16" i="3" s="1"/>
  <c r="H17" i="3"/>
  <c r="K17" i="3" s="1"/>
  <c r="H18" i="3"/>
  <c r="K18" i="3" s="1"/>
  <c r="L18" i="3" s="1"/>
  <c r="H19" i="3"/>
  <c r="K19" i="3" s="1"/>
  <c r="H20" i="3"/>
  <c r="K20" i="3" s="1"/>
  <c r="H21" i="3"/>
  <c r="K21" i="3" s="1"/>
  <c r="H22" i="3"/>
  <c r="K22" i="3" s="1"/>
  <c r="H23" i="3"/>
  <c r="K23" i="3" s="1"/>
  <c r="H24" i="3"/>
  <c r="K24" i="3" s="1"/>
  <c r="H25" i="3"/>
  <c r="K25" i="3" s="1"/>
  <c r="H26" i="3"/>
  <c r="K26" i="3" s="1"/>
  <c r="L26" i="3" s="1"/>
  <c r="H27" i="3"/>
  <c r="K27" i="3" s="1"/>
  <c r="H28" i="3"/>
  <c r="K28" i="3" s="1"/>
  <c r="H9" i="3"/>
  <c r="K9" i="3" s="1"/>
  <c r="H8" i="3"/>
  <c r="K8" i="3" s="1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4" i="6"/>
  <c r="H3" i="6"/>
  <c r="N256" i="1"/>
  <c r="N255" i="1"/>
  <c r="N254" i="1"/>
  <c r="L142" i="3" l="1"/>
  <c r="M142" i="3" s="1"/>
  <c r="L143" i="3"/>
  <c r="M143" i="3" s="1"/>
  <c r="L144" i="3"/>
  <c r="M144" i="3" s="1"/>
  <c r="L145" i="3"/>
  <c r="M145" i="3" s="1"/>
  <c r="L120" i="3"/>
  <c r="M120" i="3" s="1"/>
  <c r="L118" i="3"/>
  <c r="M118" i="3" s="1"/>
  <c r="L119" i="3"/>
  <c r="M119" i="3" s="1"/>
  <c r="L99" i="3"/>
  <c r="M99" i="3" s="1"/>
  <c r="L100" i="3"/>
  <c r="M100" i="3" s="1"/>
  <c r="L101" i="3"/>
  <c r="M101" i="3" s="1"/>
  <c r="L24" i="3"/>
  <c r="M24" i="3" s="1"/>
  <c r="L20" i="3"/>
  <c r="M20" i="3" s="1"/>
  <c r="L16" i="3"/>
  <c r="M16" i="3" s="1"/>
  <c r="L28" i="3"/>
  <c r="M28" i="3"/>
  <c r="L22" i="3"/>
  <c r="M22" i="3" s="1"/>
  <c r="M26" i="3"/>
  <c r="M18" i="3"/>
  <c r="L27" i="3"/>
  <c r="M27" i="3" s="1"/>
  <c r="L21" i="3"/>
  <c r="M21" i="3" s="1"/>
  <c r="L23" i="3"/>
  <c r="M23" i="3" s="1"/>
  <c r="L17" i="3"/>
  <c r="M17" i="3" s="1"/>
  <c r="L19" i="3"/>
  <c r="M19" i="3" s="1"/>
  <c r="L25" i="3"/>
  <c r="M25" i="3"/>
  <c r="L15" i="3"/>
  <c r="M15" i="3" s="1"/>
  <c r="L8" i="3"/>
  <c r="M8" i="3" s="1"/>
  <c r="L9" i="3"/>
  <c r="M9" i="3" s="1"/>
  <c r="N262" i="1"/>
  <c r="N20" i="1"/>
  <c r="H2" i="6" l="1"/>
  <c r="H67" i="3"/>
  <c r="K67" i="3" s="1"/>
  <c r="H4" i="3"/>
  <c r="K4" i="3" s="1"/>
  <c r="L67" i="3" l="1"/>
  <c r="M67" i="3" s="1"/>
  <c r="H157" i="3"/>
  <c r="K157" i="3" s="1"/>
  <c r="H155" i="3"/>
  <c r="K155" i="3" s="1"/>
  <c r="H154" i="3"/>
  <c r="K154" i="3" s="1"/>
  <c r="H153" i="3"/>
  <c r="K153" i="3" s="1"/>
  <c r="H152" i="3"/>
  <c r="K152" i="3" s="1"/>
  <c r="H151" i="3"/>
  <c r="K151" i="3" s="1"/>
  <c r="H150" i="3"/>
  <c r="K150" i="3" s="1"/>
  <c r="H149" i="3"/>
  <c r="K149" i="3" s="1"/>
  <c r="H148" i="3"/>
  <c r="K148" i="3" s="1"/>
  <c r="H147" i="3"/>
  <c r="K147" i="3" s="1"/>
  <c r="H146" i="3"/>
  <c r="K146" i="3" s="1"/>
  <c r="H141" i="3"/>
  <c r="K141" i="3" s="1"/>
  <c r="H140" i="3"/>
  <c r="K140" i="3" s="1"/>
  <c r="H139" i="3"/>
  <c r="K139" i="3" s="1"/>
  <c r="H138" i="3"/>
  <c r="K138" i="3" s="1"/>
  <c r="H137" i="3"/>
  <c r="K137" i="3" s="1"/>
  <c r="H136" i="3"/>
  <c r="K136" i="3" s="1"/>
  <c r="H135" i="3"/>
  <c r="K135" i="3" s="1"/>
  <c r="H134" i="3"/>
  <c r="K134" i="3" s="1"/>
  <c r="H133" i="3"/>
  <c r="K133" i="3" s="1"/>
  <c r="H132" i="3"/>
  <c r="K132" i="3" s="1"/>
  <c r="H131" i="3"/>
  <c r="K131" i="3" s="1"/>
  <c r="H129" i="3"/>
  <c r="K129" i="3" s="1"/>
  <c r="H128" i="3"/>
  <c r="K128" i="3" s="1"/>
  <c r="H127" i="3"/>
  <c r="K127" i="3" s="1"/>
  <c r="H126" i="3"/>
  <c r="K126" i="3" s="1"/>
  <c r="H125" i="3"/>
  <c r="K125" i="3" s="1"/>
  <c r="H124" i="3"/>
  <c r="K124" i="3" s="1"/>
  <c r="H123" i="3"/>
  <c r="K123" i="3" s="1"/>
  <c r="H122" i="3"/>
  <c r="K122" i="3" s="1"/>
  <c r="H121" i="3"/>
  <c r="K121" i="3" s="1"/>
  <c r="H117" i="3"/>
  <c r="K117" i="3" s="1"/>
  <c r="H116" i="3"/>
  <c r="K116" i="3" s="1"/>
  <c r="H115" i="3"/>
  <c r="K115" i="3" s="1"/>
  <c r="H114" i="3"/>
  <c r="K114" i="3" s="1"/>
  <c r="H113" i="3"/>
  <c r="K113" i="3" s="1"/>
  <c r="H112" i="3"/>
  <c r="K112" i="3" s="1"/>
  <c r="H111" i="3"/>
  <c r="K111" i="3" s="1"/>
  <c r="H110" i="3"/>
  <c r="K110" i="3" s="1"/>
  <c r="H109" i="3"/>
  <c r="K109" i="3" s="1"/>
  <c r="H108" i="3"/>
  <c r="K108" i="3" s="1"/>
  <c r="H106" i="3"/>
  <c r="K106" i="3" s="1"/>
  <c r="H105" i="3"/>
  <c r="K105" i="3" s="1"/>
  <c r="H104" i="3"/>
  <c r="K104" i="3" s="1"/>
  <c r="H103" i="3"/>
  <c r="K103" i="3" s="1"/>
  <c r="H102" i="3"/>
  <c r="K102" i="3" s="1"/>
  <c r="H98" i="3"/>
  <c r="K98" i="3" s="1"/>
  <c r="H97" i="3"/>
  <c r="K97" i="3" s="1"/>
  <c r="H96" i="3"/>
  <c r="K96" i="3" s="1"/>
  <c r="H95" i="3"/>
  <c r="K95" i="3" s="1"/>
  <c r="H94" i="3"/>
  <c r="K94" i="3" s="1"/>
  <c r="H93" i="3"/>
  <c r="K93" i="3" s="1"/>
  <c r="H91" i="3"/>
  <c r="K91" i="3" s="1"/>
  <c r="H90" i="3"/>
  <c r="K90" i="3" s="1"/>
  <c r="H89" i="3"/>
  <c r="K89" i="3" s="1"/>
  <c r="H88" i="3"/>
  <c r="K88" i="3" s="1"/>
  <c r="H87" i="3"/>
  <c r="K87" i="3" s="1"/>
  <c r="H86" i="3"/>
  <c r="K86" i="3" s="1"/>
  <c r="H85" i="3"/>
  <c r="K85" i="3" s="1"/>
  <c r="H84" i="3"/>
  <c r="K84" i="3" s="1"/>
  <c r="H83" i="3"/>
  <c r="K83" i="3" s="1"/>
  <c r="H82" i="3"/>
  <c r="K82" i="3" s="1"/>
  <c r="H81" i="3"/>
  <c r="K81" i="3" s="1"/>
  <c r="H80" i="3"/>
  <c r="K80" i="3" s="1"/>
  <c r="H79" i="3"/>
  <c r="K79" i="3" s="1"/>
  <c r="H78" i="3"/>
  <c r="K78" i="3" s="1"/>
  <c r="H77" i="3"/>
  <c r="K77" i="3" s="1"/>
  <c r="H76" i="3"/>
  <c r="K76" i="3" s="1"/>
  <c r="H75" i="3"/>
  <c r="K75" i="3" s="1"/>
  <c r="H74" i="3"/>
  <c r="K74" i="3" s="1"/>
  <c r="H73" i="3"/>
  <c r="K73" i="3" s="1"/>
  <c r="H72" i="3"/>
  <c r="K72" i="3" s="1"/>
  <c r="H71" i="3"/>
  <c r="K71" i="3" s="1"/>
  <c r="H70" i="3"/>
  <c r="K70" i="3" s="1"/>
  <c r="H69" i="3"/>
  <c r="K69" i="3" s="1"/>
  <c r="H68" i="3"/>
  <c r="K68" i="3" s="1"/>
  <c r="H65" i="3"/>
  <c r="K65" i="3" s="1"/>
  <c r="H64" i="3"/>
  <c r="K64" i="3" s="1"/>
  <c r="H63" i="3"/>
  <c r="K63" i="3" s="1"/>
  <c r="H62" i="3"/>
  <c r="K62" i="3" s="1"/>
  <c r="H61" i="3"/>
  <c r="K61" i="3" s="1"/>
  <c r="H60" i="3"/>
  <c r="K60" i="3" s="1"/>
  <c r="H59" i="3"/>
  <c r="K59" i="3" s="1"/>
  <c r="H58" i="3"/>
  <c r="K58" i="3" s="1"/>
  <c r="H57" i="3"/>
  <c r="K57" i="3" s="1"/>
  <c r="H56" i="3"/>
  <c r="K56" i="3" s="1"/>
  <c r="H55" i="3"/>
  <c r="K55" i="3" s="1"/>
  <c r="H54" i="3"/>
  <c r="K54" i="3" s="1"/>
  <c r="H53" i="3"/>
  <c r="K53" i="3" s="1"/>
  <c r="H52" i="3"/>
  <c r="K52" i="3" s="1"/>
  <c r="H51" i="3"/>
  <c r="K51" i="3" s="1"/>
  <c r="H50" i="3"/>
  <c r="K50" i="3" s="1"/>
  <c r="H49" i="3"/>
  <c r="K49" i="3" s="1"/>
  <c r="H48" i="3"/>
  <c r="K48" i="3" s="1"/>
  <c r="H47" i="3"/>
  <c r="K47" i="3" s="1"/>
  <c r="H46" i="3"/>
  <c r="K46" i="3" s="1"/>
  <c r="H45" i="3"/>
  <c r="K45" i="3" s="1"/>
  <c r="H44" i="3"/>
  <c r="K44" i="3" s="1"/>
  <c r="H43" i="3"/>
  <c r="K43" i="3" s="1"/>
  <c r="H42" i="3"/>
  <c r="K42" i="3" s="1"/>
  <c r="H41" i="3"/>
  <c r="K41" i="3" s="1"/>
  <c r="H40" i="3"/>
  <c r="K40" i="3" s="1"/>
  <c r="H39" i="3"/>
  <c r="K39" i="3" s="1"/>
  <c r="H38" i="3"/>
  <c r="K38" i="3" s="1"/>
  <c r="H37" i="3"/>
  <c r="K37" i="3" s="1"/>
  <c r="H36" i="3"/>
  <c r="K36" i="3" s="1"/>
  <c r="H35" i="3"/>
  <c r="K35" i="3" s="1"/>
  <c r="H34" i="3"/>
  <c r="K34" i="3" s="1"/>
  <c r="H33" i="3"/>
  <c r="K33" i="3" s="1"/>
  <c r="H32" i="3"/>
  <c r="K32" i="3" s="1"/>
  <c r="H31" i="3"/>
  <c r="K31" i="3" s="1"/>
  <c r="H30" i="3"/>
  <c r="K30" i="3" s="1"/>
  <c r="H13" i="3"/>
  <c r="K13" i="3" s="1"/>
  <c r="H12" i="3"/>
  <c r="K12" i="3" s="1"/>
  <c r="H11" i="3"/>
  <c r="K11" i="3" s="1"/>
  <c r="H10" i="3"/>
  <c r="K10" i="3" s="1"/>
  <c r="H7" i="3"/>
  <c r="K7" i="3" s="1"/>
  <c r="H6" i="3"/>
  <c r="K6" i="3" s="1"/>
  <c r="H5" i="3"/>
  <c r="K5" i="3" s="1"/>
  <c r="H159" i="3" l="1"/>
  <c r="L148" i="3"/>
  <c r="M148" i="3" s="1"/>
  <c r="L49" i="3"/>
  <c r="M49" i="3" s="1"/>
  <c r="L50" i="3"/>
  <c r="M50" i="3" s="1"/>
  <c r="L43" i="3"/>
  <c r="M43" i="3" s="1"/>
  <c r="L82" i="3"/>
  <c r="M82" i="3" s="1"/>
  <c r="L102" i="3"/>
  <c r="M102" i="3" s="1"/>
  <c r="L122" i="3"/>
  <c r="M122" i="3" s="1"/>
  <c r="L151" i="3"/>
  <c r="M151" i="3" s="1"/>
  <c r="L7" i="3"/>
  <c r="M7" i="3" s="1"/>
  <c r="L36" i="3"/>
  <c r="M36" i="3" s="1"/>
  <c r="L44" i="3"/>
  <c r="M44" i="3" s="1"/>
  <c r="L52" i="3"/>
  <c r="M52" i="3" s="1"/>
  <c r="L60" i="3"/>
  <c r="M60" i="3" s="1"/>
  <c r="L70" i="3"/>
  <c r="M70" i="3" s="1"/>
  <c r="L78" i="3"/>
  <c r="M78" i="3" s="1"/>
  <c r="L83" i="3"/>
  <c r="M83" i="3" s="1"/>
  <c r="L91" i="3"/>
  <c r="M91" i="3" s="1"/>
  <c r="L103" i="3"/>
  <c r="M103" i="3" s="1"/>
  <c r="L112" i="3"/>
  <c r="M112" i="3" s="1"/>
  <c r="L123" i="3"/>
  <c r="M123" i="3" s="1"/>
  <c r="L132" i="3"/>
  <c r="M132" i="3" s="1"/>
  <c r="L140" i="3"/>
  <c r="M140" i="3" s="1"/>
  <c r="L152" i="3"/>
  <c r="M152" i="3" s="1"/>
  <c r="L10" i="3"/>
  <c r="M10" i="3" s="1"/>
  <c r="L37" i="3"/>
  <c r="M37" i="3" s="1"/>
  <c r="L45" i="3"/>
  <c r="M45" i="3" s="1"/>
  <c r="L53" i="3"/>
  <c r="M53" i="3" s="1"/>
  <c r="L61" i="3"/>
  <c r="M61" i="3" s="1"/>
  <c r="L71" i="3"/>
  <c r="M71" i="3" s="1"/>
  <c r="L79" i="3"/>
  <c r="M79" i="3" s="1"/>
  <c r="L84" i="3"/>
  <c r="M84" i="3" s="1"/>
  <c r="L93" i="3"/>
  <c r="M93" i="3" s="1"/>
  <c r="L104" i="3"/>
  <c r="M104" i="3" s="1"/>
  <c r="L113" i="3"/>
  <c r="M113" i="3" s="1"/>
  <c r="L124" i="3"/>
  <c r="M124" i="3" s="1"/>
  <c r="L133" i="3"/>
  <c r="M133" i="3" s="1"/>
  <c r="L141" i="3"/>
  <c r="M141" i="3" s="1"/>
  <c r="L153" i="3"/>
  <c r="M153" i="3" s="1"/>
  <c r="L81" i="3"/>
  <c r="M81" i="3" s="1"/>
  <c r="L38" i="3"/>
  <c r="M38" i="3" s="1"/>
  <c r="L72" i="3"/>
  <c r="M72" i="3" s="1"/>
  <c r="L94" i="3"/>
  <c r="M94" i="3" s="1"/>
  <c r="L154" i="3"/>
  <c r="M154" i="3" s="1"/>
  <c r="L5" i="3"/>
  <c r="M5" i="3" s="1"/>
  <c r="L68" i="3"/>
  <c r="M68" i="3" s="1"/>
  <c r="L11" i="3"/>
  <c r="M11" i="3" s="1"/>
  <c r="L54" i="3"/>
  <c r="M54" i="3" s="1"/>
  <c r="L125" i="3"/>
  <c r="M125" i="3" s="1"/>
  <c r="L41" i="3"/>
  <c r="M41" i="3" s="1"/>
  <c r="L58" i="3"/>
  <c r="M58" i="3" s="1"/>
  <c r="L6" i="3"/>
  <c r="M6" i="3" s="1"/>
  <c r="L35" i="3"/>
  <c r="M35" i="3" s="1"/>
  <c r="L30" i="3"/>
  <c r="M30" i="3" s="1"/>
  <c r="L46" i="3"/>
  <c r="M46" i="3" s="1"/>
  <c r="L62" i="3"/>
  <c r="M62" i="3" s="1"/>
  <c r="L80" i="3"/>
  <c r="M80" i="3" s="1"/>
  <c r="L85" i="3"/>
  <c r="M85" i="3" s="1"/>
  <c r="L105" i="3"/>
  <c r="M105" i="3" s="1"/>
  <c r="L114" i="3"/>
  <c r="M114" i="3" s="1"/>
  <c r="L134" i="3"/>
  <c r="M134" i="3" s="1"/>
  <c r="L146" i="3"/>
  <c r="M146" i="3" s="1"/>
  <c r="L12" i="3"/>
  <c r="M12" i="3" s="1"/>
  <c r="L31" i="3"/>
  <c r="M31" i="3" s="1"/>
  <c r="L39" i="3"/>
  <c r="M39" i="3" s="1"/>
  <c r="L47" i="3"/>
  <c r="M47" i="3" s="1"/>
  <c r="L55" i="3"/>
  <c r="M55" i="3" s="1"/>
  <c r="L63" i="3"/>
  <c r="M63" i="3" s="1"/>
  <c r="L73" i="3"/>
  <c r="M73" i="3" s="1"/>
  <c r="L86" i="3"/>
  <c r="M86" i="3" s="1"/>
  <c r="L95" i="3"/>
  <c r="M95" i="3" s="1"/>
  <c r="L106" i="3"/>
  <c r="M106" i="3" s="1"/>
  <c r="L115" i="3"/>
  <c r="M115" i="3" s="1"/>
  <c r="L126" i="3"/>
  <c r="M126" i="3" s="1"/>
  <c r="L135" i="3"/>
  <c r="M135" i="3" s="1"/>
  <c r="L147" i="3"/>
  <c r="M147" i="3" s="1"/>
  <c r="L155" i="3"/>
  <c r="M155" i="3" s="1"/>
  <c r="L13" i="3"/>
  <c r="M13" i="3" s="1"/>
  <c r="L32" i="3"/>
  <c r="M32" i="3" s="1"/>
  <c r="L40" i="3"/>
  <c r="M40" i="3" s="1"/>
  <c r="L48" i="3"/>
  <c r="M48" i="3" s="1"/>
  <c r="L56" i="3"/>
  <c r="M56" i="3" s="1"/>
  <c r="L64" i="3"/>
  <c r="M64" i="3" s="1"/>
  <c r="L74" i="3"/>
  <c r="M74" i="3" s="1"/>
  <c r="L87" i="3"/>
  <c r="M87" i="3" s="1"/>
  <c r="L96" i="3"/>
  <c r="M96" i="3" s="1"/>
  <c r="L108" i="3"/>
  <c r="M108" i="3" s="1"/>
  <c r="L116" i="3"/>
  <c r="M116" i="3" s="1"/>
  <c r="L127" i="3"/>
  <c r="M127" i="3" s="1"/>
  <c r="L136" i="3"/>
  <c r="M136" i="3" s="1"/>
  <c r="L157" i="3"/>
  <c r="M157" i="3" s="1"/>
  <c r="L65" i="3"/>
  <c r="M65" i="3" s="1"/>
  <c r="L75" i="3"/>
  <c r="M75" i="3" s="1"/>
  <c r="L88" i="3"/>
  <c r="M88" i="3" s="1"/>
  <c r="L97" i="3"/>
  <c r="M97" i="3" s="1"/>
  <c r="L109" i="3"/>
  <c r="M109" i="3" s="1"/>
  <c r="L117" i="3"/>
  <c r="M117" i="3" s="1"/>
  <c r="L128" i="3"/>
  <c r="M128" i="3" s="1"/>
  <c r="L137" i="3"/>
  <c r="M137" i="3" s="1"/>
  <c r="L149" i="3"/>
  <c r="M149" i="3" s="1"/>
  <c r="L33" i="3"/>
  <c r="M33" i="3" s="1"/>
  <c r="L76" i="3"/>
  <c r="M76" i="3" s="1"/>
  <c r="L89" i="3"/>
  <c r="M89" i="3" s="1"/>
  <c r="L98" i="3"/>
  <c r="M98" i="3" s="1"/>
  <c r="L110" i="3"/>
  <c r="M110" i="3" s="1"/>
  <c r="L121" i="3"/>
  <c r="M121" i="3" s="1"/>
  <c r="L129" i="3"/>
  <c r="M129" i="3" s="1"/>
  <c r="L138" i="3"/>
  <c r="M138" i="3" s="1"/>
  <c r="L150" i="3"/>
  <c r="M150" i="3" s="1"/>
  <c r="L4" i="3"/>
  <c r="M4" i="3" s="1"/>
  <c r="L57" i="3"/>
  <c r="M57" i="3" s="1"/>
  <c r="L34" i="3"/>
  <c r="M34" i="3" s="1"/>
  <c r="L51" i="3"/>
  <c r="M51" i="3" s="1"/>
  <c r="L69" i="3"/>
  <c r="M69" i="3" s="1"/>
  <c r="L90" i="3"/>
  <c r="M90" i="3" s="1"/>
  <c r="L111" i="3"/>
  <c r="M111" i="3" s="1"/>
  <c r="L131" i="3"/>
  <c r="M131" i="3" s="1"/>
  <c r="L139" i="3"/>
  <c r="M139" i="3" s="1"/>
  <c r="L42" i="3"/>
  <c r="M42" i="3" s="1"/>
  <c r="L59" i="3"/>
  <c r="M59" i="3" s="1"/>
  <c r="L77" i="3"/>
  <c r="M77" i="3" s="1"/>
  <c r="H42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3" i="6"/>
  <c r="H44" i="6"/>
  <c r="H45" i="6"/>
  <c r="H46" i="6"/>
  <c r="H47" i="6"/>
  <c r="H48" i="6"/>
  <c r="N261" i="1"/>
  <c r="N260" i="1"/>
  <c r="N259" i="1"/>
  <c r="N258" i="1"/>
  <c r="N257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C10" i="8" l="1"/>
  <c r="E14" i="9" s="1"/>
  <c r="I14" i="9" s="1"/>
  <c r="H162" i="3"/>
  <c r="H50" i="6"/>
  <c r="N264" i="1"/>
  <c r="N267" i="1" s="1"/>
  <c r="N272" i="1"/>
  <c r="N275" i="1" s="1"/>
  <c r="C11" i="8" l="1"/>
  <c r="E300" i="9" s="1"/>
  <c r="I300" i="9" s="1"/>
  <c r="H53" i="6"/>
  <c r="H54" i="6" s="1"/>
  <c r="C8" i="8"/>
  <c r="C9" i="8"/>
  <c r="H163" i="3"/>
  <c r="D10" i="8"/>
  <c r="E157" i="9" l="1"/>
  <c r="I157" i="9" s="1"/>
  <c r="H3" i="9" s="1"/>
  <c r="H4" i="9" s="1"/>
  <c r="D11" i="8"/>
  <c r="C17" i="8"/>
  <c r="D8" i="8"/>
  <c r="N268" i="1"/>
  <c r="E8" i="8" s="1"/>
  <c r="N276" i="1"/>
  <c r="D9" i="8"/>
  <c r="H55" i="6"/>
  <c r="F11" i="8" s="1"/>
  <c r="E11" i="8"/>
  <c r="H164" i="3"/>
  <c r="F10" i="8" s="1"/>
  <c r="E10" i="8"/>
  <c r="H5" i="9" l="1"/>
  <c r="H6" i="9" s="1"/>
  <c r="H7" i="9" s="1"/>
  <c r="H8" i="9" s="1"/>
  <c r="N269" i="1"/>
  <c r="F8" i="8" s="1"/>
  <c r="D17" i="8"/>
  <c r="N277" i="1"/>
  <c r="F9" i="8" s="1"/>
  <c r="E9" i="8"/>
  <c r="E17" i="8" s="1"/>
  <c r="F17" i="8" l="1"/>
</calcChain>
</file>

<file path=xl/sharedStrings.xml><?xml version="1.0" encoding="utf-8"?>
<sst xmlns="http://schemas.openxmlformats.org/spreadsheetml/2006/main" count="2786" uniqueCount="656">
  <si>
    <t>ESTACIÓN</t>
  </si>
  <si>
    <t>MARCA</t>
  </si>
  <si>
    <t>MODELO</t>
  </si>
  <si>
    <t>Nº PELDAÑOS</t>
  </si>
  <si>
    <t>AÑO</t>
  </si>
  <si>
    <t>ALCANCE</t>
  </si>
  <si>
    <t>THYSSEN</t>
  </si>
  <si>
    <t>TNE2022</t>
  </si>
  <si>
    <t>ESTANDAR 190 KN</t>
  </si>
  <si>
    <t>SUSTITUCIÓN</t>
  </si>
  <si>
    <t>FT722</t>
  </si>
  <si>
    <t>AUTOLUBRICADA 190 KN</t>
  </si>
  <si>
    <t>CARTAGENA</t>
  </si>
  <si>
    <t>FSP692</t>
  </si>
  <si>
    <t>ESTANDAR 120 KN</t>
  </si>
  <si>
    <t>90</t>
  </si>
  <si>
    <t>80</t>
  </si>
  <si>
    <t>71</t>
  </si>
  <si>
    <t>FT732</t>
  </si>
  <si>
    <t>TNE2042</t>
  </si>
  <si>
    <t>CUZCO</t>
  </si>
  <si>
    <t>AUTOLUBRICADA 250 KN</t>
  </si>
  <si>
    <t>TNE2045</t>
  </si>
  <si>
    <t>LEGAZPI</t>
  </si>
  <si>
    <t>ESTANDAR 250 KN</t>
  </si>
  <si>
    <t>TUGELA</t>
  </si>
  <si>
    <t>MANOTERAS</t>
  </si>
  <si>
    <t>HORTALEZA</t>
  </si>
  <si>
    <t>LAGUNA</t>
  </si>
  <si>
    <t>AUTOLUBRICADA 130 KN</t>
  </si>
  <si>
    <t>SUMINISTRO</t>
  </si>
  <si>
    <t>RELACIÓN DE TRABAJOS</t>
  </si>
  <si>
    <t>NÚMERO ACTUACIONES PREVISTAS</t>
  </si>
  <si>
    <t>TRABAJOS FIJOS</t>
  </si>
  <si>
    <t>Sustitución de aceite reductor (sin fin o tren de engranajes)</t>
  </si>
  <si>
    <t>Ajuste tensión tracción ambos pasamanos</t>
  </si>
  <si>
    <t>Engrase silletas transmisiones principal y de pasamanos</t>
  </si>
  <si>
    <t>Sustitución de ventilador pequeño armario (120 x 120 mm.)</t>
  </si>
  <si>
    <t>Sustitución de ventilador grande armario eléctrico (diámetro 172 mm.)</t>
  </si>
  <si>
    <t>Sustitución de termostato armario eléctrico</t>
  </si>
  <si>
    <t>Sustitución de relé de sincronismo de pasamanos RHOMBERG-BRASSLER SC-320</t>
  </si>
  <si>
    <t>BALUSTRADA Y ENTORNO</t>
  </si>
  <si>
    <t>Sustitución de perfil cepillos antipinzamiento (tramo de 3 metros)</t>
  </si>
  <si>
    <t>Sustitución de cerdas de cepillos antipinzamiento (tramo de 3 metros)</t>
  </si>
  <si>
    <t>Sustitución de terminal cierre perfil cepillo antipinzamiento</t>
  </si>
  <si>
    <t>Sustitución de fotocélulas en un embarque</t>
  </si>
  <si>
    <t>Sustitución de panel de balaustrada</t>
  </si>
  <si>
    <t>Sustitución de cristal de balaustrada recto</t>
  </si>
  <si>
    <t>Sustitución de cristal de balaustrada curvo</t>
  </si>
  <si>
    <t>Sustitución de teja/cubrezócalo recto</t>
  </si>
  <si>
    <t>Sustitución de teja/cubrezócalo curvo</t>
  </si>
  <si>
    <t>Sustitución de junquillo balaustrada (tramo de 5 metros)</t>
  </si>
  <si>
    <t>Sustitución de perfil aluminio balaustrada 100 mm</t>
  </si>
  <si>
    <t>Sustitución de perfil aluminio balaustrada 150 mm</t>
  </si>
  <si>
    <t>Sustitución de entrada de pasamanos TNE</t>
  </si>
  <si>
    <t>Sustitución de cerdas de cepillo entrada pasamanos TNE</t>
  </si>
  <si>
    <t>Sustitución de selector de puesta en marcha FT</t>
  </si>
  <si>
    <t>Sustitución de pulsador paro emergencia FT</t>
  </si>
  <si>
    <t>Sustitución de conjunto completo selector puesta en marcha/paro emergencia TNE</t>
  </si>
  <si>
    <t>FOSOS Y ENGRASE</t>
  </si>
  <si>
    <t>Sustitución de rejilla protección circuito de peldaños</t>
  </si>
  <si>
    <t>Sustitución completa o instalación de elementos de apertura de tapa de fosos: mecanismos de anclaje y apertura (muelles/amortiguadores) y bisagras.</t>
  </si>
  <si>
    <t>Sustitución subcomponente mecanismo apertura de tapa de foso: mecanismo de anclaje, apertura o bisagra.</t>
  </si>
  <si>
    <t>Sustitución de recubrimiento tapa de foso 1500x840 mm.</t>
  </si>
  <si>
    <t>Sustitución de recubrimiento placa fija 1500x320 mm.</t>
  </si>
  <si>
    <t>Sustitución de recubrimiento placa móvil 990x340 mm.</t>
  </si>
  <si>
    <t>Sustitución de micro de tapa de foso</t>
  </si>
  <si>
    <t>Instalación de iluminación entre peldaños en un embarque</t>
  </si>
  <si>
    <t>Sustitución de micro de iluminación fosos</t>
  </si>
  <si>
    <t>PELDAÑOS, GUIAS Y TRANMISIONES</t>
  </si>
  <si>
    <t>Sustitución de patines de centraje de peldaños en un embarque (2 patines)</t>
  </si>
  <si>
    <t>Sustitución de tramo de guía de rodillos de peldaños/conducidos (tramo hasta 3 metros)</t>
  </si>
  <si>
    <t>Sustitución de tramo de guía de rodillos de cadena/tracción (tramo hasta 3 metros)</t>
  </si>
  <si>
    <t>Sustitución de tacos apoyo volteo inferior</t>
  </si>
  <si>
    <t>Sustitución de transmisión de pasamanos</t>
  </si>
  <si>
    <t>Sustitución de transmisión principal</t>
  </si>
  <si>
    <t>GRUPO MOTRIZ Y CADENAS</t>
  </si>
  <si>
    <t>Sustitución de acoplamientos motor-reductor</t>
  </si>
  <si>
    <t>Sustitución de bobina de freno principal/emergencia GSD 135.11</t>
  </si>
  <si>
    <t>Sustitución de bobina de freno principal/emergencia GSD 135.14</t>
  </si>
  <si>
    <t>Sustitución de retenes de reductor primario (incluye sustitución de aceite en reductor primario y de engranajes, y sustitución de acoplamientos elásticos de motor-reductor)</t>
  </si>
  <si>
    <t>Sustitución de zapatas de freno principal/emergencia</t>
  </si>
  <si>
    <t>Sustitución de cadena de pasamanos 20B-2 de 86-88 pasos</t>
  </si>
  <si>
    <t>Sustitución de cadena principal 20B-2 de 96-100 pasos</t>
  </si>
  <si>
    <t>Sustitución de cadena principal 20B-3 de 100-102 pasos</t>
  </si>
  <si>
    <t>Sustitución de cadena principal 24A-2 de 86 pasos</t>
  </si>
  <si>
    <t>PASAMANOS</t>
  </si>
  <si>
    <t>Sustitución de correa poly de pasamanos</t>
  </si>
  <si>
    <t>Sustitución de tren de rodillos tracción pasamanos</t>
  </si>
  <si>
    <t>Sustitución de tren de rodillos adherencia pasamanos FT</t>
  </si>
  <si>
    <t>Sustitución de tren de rodillos adherencia pasamanos TNE</t>
  </si>
  <si>
    <t>Sustitución de tramo guía de pasamanos curva TNE</t>
  </si>
  <si>
    <t>Sustitución de tramo guía de pasamanos recta TNE</t>
  </si>
  <si>
    <t>Sustitución de tramo guía de pasamanos curva inferior FT</t>
  </si>
  <si>
    <t>Sustitución de tramo guía de pasamanos curva superior FT</t>
  </si>
  <si>
    <t>Sustitución de tramo guía de pasamanos recta FT</t>
  </si>
  <si>
    <t>Sustitución de elemento guiado interno pasamanos</t>
  </si>
  <si>
    <t>Sustitución guía de transición pasamanos</t>
  </si>
  <si>
    <t>Reparación de pasamanos (vulcanización)</t>
  </si>
  <si>
    <t>Nº ESCALERA</t>
  </si>
  <si>
    <t>NÚÑEZ DE BALBOA</t>
  </si>
  <si>
    <t>NUEVOS MINISTERIOS</t>
  </si>
  <si>
    <t>ALAMEDA DE OSUNA</t>
  </si>
  <si>
    <t>CARABANCHEL ALTO</t>
  </si>
  <si>
    <t>ARGÜELLES</t>
  </si>
  <si>
    <t>DIEGO DE LEÓN</t>
  </si>
  <si>
    <t>PLAZA DE CASTILLA</t>
  </si>
  <si>
    <t>REPÚBLICA ARGENTINA</t>
  </si>
  <si>
    <t>CANILLAS</t>
  </si>
  <si>
    <t>SAN CIPRIANO</t>
  </si>
  <si>
    <t>MAR DE CRISTAL</t>
  </si>
  <si>
    <t>VALDEZARZA</t>
  </si>
  <si>
    <t>ABRANTES</t>
  </si>
  <si>
    <t>AVENIDA DE LA ILUSTRACIÓN</t>
  </si>
  <si>
    <t>FRANCOS RODRÍGUEZ</t>
  </si>
  <si>
    <t>ALTO ARENAL</t>
  </si>
  <si>
    <t>PINAR DEL REY</t>
  </si>
  <si>
    <t>PLAZA ELÍPTICA</t>
  </si>
  <si>
    <t>AVIACIÓN ESPAÑOLA</t>
  </si>
  <si>
    <t>ANTONIO MACHADO</t>
  </si>
  <si>
    <t>PINAR DE CHAMARTÍN</t>
  </si>
  <si>
    <t>LAS ROSAS</t>
  </si>
  <si>
    <t>IBIZA</t>
  </si>
  <si>
    <t>PIRÁMIDES</t>
  </si>
  <si>
    <t>CIUDAD UNIVERSITARIA</t>
  </si>
  <si>
    <t>LA ELIPA</t>
  </si>
  <si>
    <t>ESTANDAR 205 KN</t>
  </si>
  <si>
    <t>GETAFE CENTRAL</t>
  </si>
  <si>
    <t>JULIÁN BESTEIRO</t>
  </si>
  <si>
    <t xml:space="preserve">Preparación y limpieza de escalera mecánica: incluye limpieza general exterior, limpieza intensiva de peldaños, limpieza interior de pasamanos y encerado de los mismos, y sustitución de pictogramas de balaustrada (suministrados por Metro).  </t>
  </si>
  <si>
    <t>Verificación y limpieza de variador de frecuencia</t>
  </si>
  <si>
    <t>Reparación de componente de sistema de refrigeración de variador de frecuencia</t>
  </si>
  <si>
    <t>Reparación de componente de circuito de alimentación de variador de frecuencia</t>
  </si>
  <si>
    <t>Reparación de componente de circuito de potencia de variador de frecuencia</t>
  </si>
  <si>
    <t>Sustitución de cristal de protección fotocélulas</t>
  </si>
  <si>
    <t>Ajuste de panel de balaustrada (importe unitario)</t>
  </si>
  <si>
    <t>Reparar 1 cara cristal de balaustrada recto largo sin lámina (incluye pulido, instalación de lámina antigrafiti y limpieza)</t>
  </si>
  <si>
    <t>Reparar 1 cara cristal de balaustrada recto corto (ajuste) sin lámina (incluye pulido, instalación de lámina antigrafiti y limpieza)</t>
  </si>
  <si>
    <t>Reparar 1 cara cristal de balaustrada curvo final sin lámina (incluye pulido, instalación de lámina antigrafiti y limpieza)</t>
  </si>
  <si>
    <t>Reparar 1 cara cristal de balaustrada de transición sin lámina (incluye pulido, instalación de lámina antigrafiti y limpieza)</t>
  </si>
  <si>
    <t>Sustitución de difusor alumbrado de balaustrada FT (tramo de 3 metros)</t>
  </si>
  <si>
    <t>Sustitución de difusor alumbrado de balaustrada TNE (tramo de 3 metros)</t>
  </si>
  <si>
    <t>Sustitución de difusor alumbrado de balaustrada TUGELA (tramo de 3 metros)</t>
  </si>
  <si>
    <t>Sustitución de terminal difusor alumbrado balaustrada TNE</t>
  </si>
  <si>
    <t>Sustitución de entrada de pasamanos FT, TUGELA</t>
  </si>
  <si>
    <t>Sustitución de conjunto completo selector puesta en marcha/paro emergencia TUGELA</t>
  </si>
  <si>
    <t>Sustitución de semáforo FT, TNE, TUGELA</t>
  </si>
  <si>
    <t>Instalación perfil omega de fijación de rejilla protección circuito peldaños</t>
  </si>
  <si>
    <t>Sustitución de tapa de foso FT, TNE, TUGELA</t>
  </si>
  <si>
    <t>Sustitución clip de base de botonera de revisión</t>
  </si>
  <si>
    <t>Sustitución de toma de corriente (de foso o de armario eléctrico)</t>
  </si>
  <si>
    <t>Sustitución elemento de fijación de segunda tapa</t>
  </si>
  <si>
    <t>Instalación de decantador de aceite en foso interior</t>
  </si>
  <si>
    <t>Picado de fosos para montaje de decantador de aceite</t>
  </si>
  <si>
    <t>Mover pica de tierra instalación de decantador de aceite</t>
  </si>
  <si>
    <t>Conexión del decantador de aceite a la red de desagües (sin obra civil)</t>
  </si>
  <si>
    <t>Conexión del decantador de aceite a la red de desagües (con obra civil)</t>
  </si>
  <si>
    <t>Instalación de trámex simple en foso superior sobre superficie pisable</t>
  </si>
  <si>
    <t>Instalación de trámex doble en foso superior sobre superficie pisable</t>
  </si>
  <si>
    <t>Sustitución de luminaria estanca de fosos</t>
  </si>
  <si>
    <t>Sustitución de un peldaño</t>
  </si>
  <si>
    <t>Sustitución de soporte patín de trinquete de transmisión principal</t>
  </si>
  <si>
    <t>Sustitución de patín de trinquete de transmisión principal</t>
  </si>
  <si>
    <t>Sustitución de acoplamientos motor-reductor con bulones de motor</t>
  </si>
  <si>
    <t>Sustitución conector bobina de freno</t>
  </si>
  <si>
    <t>Sustitución de rodamientos y fajas motor eléctrico (incluye sustitución de acoplamientos motor-reductor)</t>
  </si>
  <si>
    <t>Sustitución de zapatas de freno principal/emergencia (incluye bulones)</t>
  </si>
  <si>
    <t>Sustitución de soporte de inductivo de cadena principal</t>
  </si>
  <si>
    <t xml:space="preserve">Limpieza de cadena de pasamanos o principal  </t>
  </si>
  <si>
    <t>Sustitución de rodillo de control de sincronismo de pasamanos</t>
  </si>
  <si>
    <t>Sustitución de rodillo guía de pasamanos (importe unitario)</t>
  </si>
  <si>
    <t>Sustitución de rodillo de apoyo de pasamanos (importe unitario)</t>
  </si>
  <si>
    <t>Sustitución de muelle de conjunto de adherencia de pasamanos</t>
  </si>
  <si>
    <t>MANO DE OBRA</t>
  </si>
  <si>
    <t>Hora de técnico especialista en escaleras mecánicas</t>
  </si>
  <si>
    <t>Sustitución de rodamientos motor eléctrico (incluye sustitución de acoplamientos motor-reductor)</t>
  </si>
  <si>
    <t>PRECIO LICITACIÓN UNITARIO</t>
  </si>
  <si>
    <t>PRECIO LICITACIÓN TOTAL POR TRABAJO</t>
  </si>
  <si>
    <t>Anexo- Cuadro modelo de proposición económica</t>
  </si>
  <si>
    <t>Por conceptos:</t>
  </si>
  <si>
    <t>CONCEPTO</t>
  </si>
  <si>
    <t>Total:</t>
  </si>
  <si>
    <t>Precio de licitación (IVA no incluido)</t>
  </si>
  <si>
    <t>Sustitución de cadenas de peldaños</t>
  </si>
  <si>
    <t>Suministro de cadenas de peldaños</t>
  </si>
  <si>
    <t>Reacondicionamiento de componentes</t>
  </si>
  <si>
    <t>Reacondicionamiento de maniobras eléctricas</t>
  </si>
  <si>
    <t>Reacondicionamiento integral de escaleras mecánicas THYSSEN - Lote 1</t>
  </si>
  <si>
    <t>IMPORTE CADENA PELDAÑOS</t>
  </si>
  <si>
    <t>IMPORTE MANO DE OBRA</t>
  </si>
  <si>
    <t>IMPORTE EJES HUECOS</t>
  </si>
  <si>
    <t>IMPORTE OTROS MATERIALES</t>
  </si>
  <si>
    <t>IMPORTE UNITARIO MATERIALES</t>
  </si>
  <si>
    <t>IMPORTE UNITARIO MANO DE OBRA</t>
  </si>
  <si>
    <t>IMPORTE MATERIALES</t>
  </si>
  <si>
    <t>IMPORTE TOTAL IVA
POR TRABAJO</t>
  </si>
  <si>
    <t>(*) No puede superar el Precio de Licitación Total por trabajo.</t>
  </si>
  <si>
    <t>PRESUPUESTO EJECUCIÓN MATERIAL</t>
  </si>
  <si>
    <t>PRESUPUESTO TOTAL POR TRABAJO (*)
(IVA no incluido)</t>
  </si>
  <si>
    <t>PRESUPUESTO TOTAL POR TRABAJO 
(IVA incluido)</t>
  </si>
  <si>
    <t>PRESUPUESTO EJECUCIÓN MATERIAL POR TRABAJO</t>
  </si>
  <si>
    <t>Presupuesto Ejecución Material</t>
  </si>
  <si>
    <t>Importe total IVA</t>
  </si>
  <si>
    <t>Presupuesto Total (IVA incluido)</t>
  </si>
  <si>
    <t>Presupuesto Total (*) (IVA no incluido)</t>
  </si>
  <si>
    <t>(*) No puede superar el Precio de Licitación</t>
  </si>
  <si>
    <t>Reacondicionamiento integral de escaleras mecánicas THYSSEN (**)</t>
  </si>
  <si>
    <t>(**) Comprende la realización de los 4 conceptos relacionados en el cuadro anterior</t>
  </si>
  <si>
    <t>OBSERVACIÓN: Se deberán tener en cuenta las Notas del apartado “27. Evaluación de las ofertas” del Pliego de Condiciones Particulares.</t>
  </si>
  <si>
    <t>AUTOLUBRICADA 120 KN</t>
  </si>
  <si>
    <t>REF. FABRICANTE</t>
  </si>
  <si>
    <t>421/11365</t>
  </si>
  <si>
    <t>CADENAS PROPUESTAS</t>
  </si>
  <si>
    <t>421/11361</t>
  </si>
  <si>
    <t>421/10428</t>
  </si>
  <si>
    <t>Gastos Generales (%)</t>
  </si>
  <si>
    <t>Beneficio Industrial (%)</t>
  </si>
  <si>
    <t>IVA</t>
  </si>
  <si>
    <t>PRESUPUESTO TOTAL SUMINISTRO Y SUSTITUCIÓN CADENAS PELDAÑOS - LOTE 1 (con IVA)</t>
  </si>
  <si>
    <t>PRESUPUESTO TOTAL REACONDICIONAMIENTO MANIOBRAS ELÉCTRICAS - LOTE 1 (con IVA)</t>
  </si>
  <si>
    <t>GASTOS GENERALES (%)</t>
  </si>
  <si>
    <t>BENEFICIO INDUSTRIAL (%)</t>
  </si>
  <si>
    <t>PRESUPUESTO TOTAL REACONDICIONAMIENTO COMPONENTES - LOTE 1 (con IVA)</t>
  </si>
  <si>
    <t>PRESUPUESTO EJECUCIÓN MATERIAL SUMINISTRO Y SUSTITUCIÓN CADENAS DE PELDAÑOS - LOTE 1</t>
  </si>
  <si>
    <t>PRESUPUESTO TOTAL SUMINISTRO Y SUSTITUCIÓN CADENAS DE PELDAÑOS - LOTE 1 (sin IVA)</t>
  </si>
  <si>
    <t>PRESUPUESTO TOTAL SUMINISTRO CADENAS DE PELDAÑOS - LOTE 1 (sin IVA)</t>
  </si>
  <si>
    <t>PRESUPUESTO EJECUCIÓN MATERIAL SUMINISTRO CADENAS PELDAÑOS - LOTE 1</t>
  </si>
  <si>
    <t>PRESUPUESTO TOTAL SUMINISTRO CADENAS DE PELDAÑOS - LOTE 1 (con IVA)</t>
  </si>
  <si>
    <t>PRESUPUESTO EJECUCIÓN MATERIAL REACONDICIONAMIENTO COMPONENTES - LOTE 1</t>
  </si>
  <si>
    <t>PRESUPUESTO TOTAL REACONDICIONAMIENTO COMPONENTES - LOTE 1 (sin IVA)</t>
  </si>
  <si>
    <t>PRESUPUESTO EJECUCIÓN MATERIAL REACONDICIONAMIENTO MANIOBRAS ELÉCTRICAS - LOTE 1</t>
  </si>
  <si>
    <t>PRESUPUESTO TOTAL REACONDICIONAMIENTO MANIOBRAS ELÉCTRICAS - LOTE 1 (sin IVA)</t>
  </si>
  <si>
    <t>421/11360</t>
  </si>
  <si>
    <t>PUERTA DE ARGANDA</t>
  </si>
  <si>
    <t>421/11346</t>
  </si>
  <si>
    <t>EL CAPRICHO</t>
  </si>
  <si>
    <t>COSLADA CENTRAL</t>
  </si>
  <si>
    <t>HENARES</t>
  </si>
  <si>
    <t>JARAMA</t>
  </si>
  <si>
    <t>LA RAMBLA</t>
  </si>
  <si>
    <t>SAN FERNANDO</t>
  </si>
  <si>
    <t>MONCLOA</t>
  </si>
  <si>
    <t>421/10445</t>
  </si>
  <si>
    <t>HOSPITAL DEL HENARES</t>
  </si>
  <si>
    <t>PUERTA DEL ÁNGEL</t>
  </si>
  <si>
    <t>421/10280</t>
  </si>
  <si>
    <t>421/10430</t>
  </si>
  <si>
    <t>PROSPERIDAD</t>
  </si>
  <si>
    <t>421/10487</t>
  </si>
  <si>
    <t>AVENIDA DE GUADALAJARA</t>
  </si>
  <si>
    <t>FT722 35G</t>
  </si>
  <si>
    <t>421/10423</t>
  </si>
  <si>
    <t>SIMANCAS</t>
  </si>
  <si>
    <t>421/11137</t>
  </si>
  <si>
    <t>421/11029</t>
  </si>
  <si>
    <t>PLAZA DE ESPAÑA</t>
  </si>
  <si>
    <t>421/11018</t>
  </si>
  <si>
    <t>421/10422</t>
  </si>
  <si>
    <t>421/11366</t>
  </si>
  <si>
    <t>PAN BENDITO</t>
  </si>
  <si>
    <t>421/11370</t>
  </si>
  <si>
    <t>BARAJAS</t>
  </si>
  <si>
    <t>421/11876</t>
  </si>
  <si>
    <t>BARRIO DE LA CONCEPCIÓN</t>
  </si>
  <si>
    <t>421/10432</t>
  </si>
  <si>
    <t>421/11347</t>
  </si>
  <si>
    <t>421/11028</t>
  </si>
  <si>
    <t>421/11417</t>
  </si>
  <si>
    <t>421/11367</t>
  </si>
  <si>
    <t>421/10431</t>
  </si>
  <si>
    <t>SAN LORENZO</t>
  </si>
  <si>
    <t>421/11511</t>
  </si>
  <si>
    <t>421/11031</t>
  </si>
  <si>
    <t>421/11483</t>
  </si>
  <si>
    <t>ALFONSO XIII</t>
  </si>
  <si>
    <t>421/10485</t>
  </si>
  <si>
    <t>421/11349</t>
  </si>
  <si>
    <t>421/11512</t>
  </si>
  <si>
    <t>PARQUE DE SANTA MARÍA</t>
  </si>
  <si>
    <t>421/11516</t>
  </si>
  <si>
    <t>AVENIDA DE AMÉRICA</t>
  </si>
  <si>
    <t>TNE2042/45</t>
  </si>
  <si>
    <t>421/10420</t>
  </si>
  <si>
    <t>421/10442</t>
  </si>
  <si>
    <t>421/11706</t>
  </si>
  <si>
    <t>421/11358</t>
  </si>
  <si>
    <t>421/11342</t>
  </si>
  <si>
    <t>421/11037</t>
  </si>
  <si>
    <t>421/10276</t>
  </si>
  <si>
    <t>421/11419</t>
  </si>
  <si>
    <t>OPORTO</t>
  </si>
  <si>
    <t>421/11421</t>
  </si>
  <si>
    <t>421/10450</t>
  </si>
  <si>
    <t>421/11422</t>
  </si>
  <si>
    <t>CALLAO</t>
  </si>
  <si>
    <t>421/11123</t>
  </si>
  <si>
    <t>421/10452</t>
  </si>
  <si>
    <t>SIERRA DE GUADALUPE</t>
  </si>
  <si>
    <t>421/11463</t>
  </si>
  <si>
    <t>VILLA DE VALLECAS</t>
  </si>
  <si>
    <t>421/11467</t>
  </si>
  <si>
    <t>421/10275</t>
  </si>
  <si>
    <t>ARTURO SORIA</t>
  </si>
  <si>
    <t>421/11514</t>
  </si>
  <si>
    <t>421/11348</t>
  </si>
  <si>
    <t>421/10279</t>
  </si>
  <si>
    <t>421/11359</t>
  </si>
  <si>
    <t>421/11357</t>
  </si>
  <si>
    <t>ALTO DE EXTREMADURA</t>
  </si>
  <si>
    <t>421/10270</t>
  </si>
  <si>
    <t>421/11036</t>
  </si>
  <si>
    <t>PEÑAGRANDE</t>
  </si>
  <si>
    <t>421/11441</t>
  </si>
  <si>
    <t>LAVAPIÉS</t>
  </si>
  <si>
    <t>421/10200</t>
  </si>
  <si>
    <t>AEROPUERTO T1-T2-T3</t>
  </si>
  <si>
    <t>421/11881</t>
  </si>
  <si>
    <t>ESTRELLA</t>
  </si>
  <si>
    <t>421/10451</t>
  </si>
  <si>
    <t>421/11879</t>
  </si>
  <si>
    <t>421/10278</t>
  </si>
  <si>
    <t>EL CARRASCAL</t>
  </si>
  <si>
    <t>JUAN DE LA CIERVA</t>
  </si>
  <si>
    <t>104</t>
  </si>
  <si>
    <t>421/10440</t>
  </si>
  <si>
    <t>421/11450</t>
  </si>
  <si>
    <t>84</t>
  </si>
  <si>
    <t>421/11469</t>
  </si>
  <si>
    <t>MIGUEL HERNÁNDEZ</t>
  </si>
  <si>
    <t>421/10202</t>
  </si>
  <si>
    <t>92</t>
  </si>
  <si>
    <t>421/10424</t>
  </si>
  <si>
    <t>421/11515</t>
  </si>
  <si>
    <t>HOSPITAL DE MÓSTOLES</t>
  </si>
  <si>
    <t>421/11364</t>
  </si>
  <si>
    <t>LUCERO</t>
  </si>
  <si>
    <t>421/10265</t>
  </si>
  <si>
    <t>421/10268</t>
  </si>
  <si>
    <t>LEGANÉS CENTRAL</t>
  </si>
  <si>
    <t>96</t>
  </si>
  <si>
    <t>421/10421</t>
  </si>
  <si>
    <t>421/11138</t>
  </si>
  <si>
    <t>TNE2032/35</t>
  </si>
  <si>
    <t>BUENOS AIRES</t>
  </si>
  <si>
    <t>421/10199</t>
  </si>
  <si>
    <t>421/11517</t>
  </si>
  <si>
    <t>421/10204</t>
  </si>
  <si>
    <t>421/11464</t>
  </si>
  <si>
    <t>421/11465</t>
  </si>
  <si>
    <t>421/10208</t>
  </si>
  <si>
    <t>421/11878</t>
  </si>
  <si>
    <t>421/11870</t>
  </si>
  <si>
    <t>421/10263</t>
  </si>
  <si>
    <t>421/11479</t>
  </si>
  <si>
    <t>421/11871</t>
  </si>
  <si>
    <t>421/11435</t>
  </si>
  <si>
    <t>421/10267</t>
  </si>
  <si>
    <t>421/11478</t>
  </si>
  <si>
    <t>421/11880</t>
  </si>
  <si>
    <t>421/10429</t>
  </si>
  <si>
    <t>421/11481</t>
  </si>
  <si>
    <t>421/10823</t>
  </si>
  <si>
    <t>GREGORIO MARAÑÓN</t>
  </si>
  <si>
    <t>421/10930</t>
  </si>
  <si>
    <t>421/10206</t>
  </si>
  <si>
    <t>421/10936</t>
  </si>
  <si>
    <t>421/10822</t>
  </si>
  <si>
    <t>421/10883</t>
  </si>
  <si>
    <t>421/10443</t>
  </si>
  <si>
    <t>421/10931</t>
  </si>
  <si>
    <t>421/10479</t>
  </si>
  <si>
    <t>421/10935</t>
  </si>
  <si>
    <t>421/10205</t>
  </si>
  <si>
    <t>421/10602</t>
  </si>
  <si>
    <t>421/10819</t>
  </si>
  <si>
    <t>421/10017</t>
  </si>
  <si>
    <t>421/10196</t>
  </si>
  <si>
    <t>421/10816</t>
  </si>
  <si>
    <t>421/10609</t>
  </si>
  <si>
    <t>421/10821</t>
  </si>
  <si>
    <t>421/10209</t>
  </si>
  <si>
    <t>421/10826</t>
  </si>
  <si>
    <t>421/10929</t>
  </si>
  <si>
    <t>421/10926</t>
  </si>
  <si>
    <t>421/10207</t>
  </si>
  <si>
    <t>421/10818</t>
  </si>
  <si>
    <t>420/10591</t>
  </si>
  <si>
    <t>421/10817</t>
  </si>
  <si>
    <t>421/10195</t>
  </si>
  <si>
    <t>421/10815</t>
  </si>
  <si>
    <t>421/10927</t>
  </si>
  <si>
    <t>421/10820</t>
  </si>
  <si>
    <t>421/10197</t>
  </si>
  <si>
    <t>421/10924</t>
  </si>
  <si>
    <t>421/10932</t>
  </si>
  <si>
    <t>421/10928</t>
  </si>
  <si>
    <t>421/10194</t>
  </si>
  <si>
    <t>421/10604</t>
  </si>
  <si>
    <t>421/10933</t>
  </si>
  <si>
    <t>421/10599</t>
  </si>
  <si>
    <t>421/10601</t>
  </si>
  <si>
    <t>117</t>
  </si>
  <si>
    <t>421/11480</t>
  </si>
  <si>
    <t>EMBAJADORES</t>
  </si>
  <si>
    <t>MÓSTOLES CENTRAL</t>
  </si>
  <si>
    <t>58</t>
  </si>
  <si>
    <t>421/10264</t>
  </si>
  <si>
    <t>ARGANZUELA - PLANETARIO</t>
  </si>
  <si>
    <t>COLOMBIA</t>
  </si>
  <si>
    <t>LA LATINA</t>
  </si>
  <si>
    <t>421/10433</t>
  </si>
  <si>
    <t>TNE2032</t>
  </si>
  <si>
    <t>421/10486</t>
  </si>
  <si>
    <t>TNE2035</t>
  </si>
  <si>
    <t>421/10444</t>
  </si>
  <si>
    <t>AVENIDA DE LA PAZ</t>
  </si>
  <si>
    <t>421/10488</t>
  </si>
  <si>
    <t>AUTOLUBRICADA 230 KN</t>
  </si>
  <si>
    <t>ESTANDAR 195 KN</t>
  </si>
  <si>
    <t>AUTOLUBRICADA 104 KN</t>
  </si>
  <si>
    <t>ESTANDAR 104 KN</t>
  </si>
  <si>
    <t>ESTANDAR 370 KN</t>
  </si>
  <si>
    <t>AUTOLUBRICADA 350 KN</t>
  </si>
  <si>
    <t>ESTANDAR 350 KN</t>
  </si>
  <si>
    <t>421/10426</t>
  </si>
  <si>
    <t>421/10448</t>
  </si>
  <si>
    <t>DELICIAS</t>
  </si>
  <si>
    <t>421/10607</t>
  </si>
  <si>
    <t>Sustitución de luminaria  de iluminación entre peldaños por luminaria estanca tipo LED (unidad)</t>
  </si>
  <si>
    <t>Sustitución de tubos iluminación tipo LED entre peldaños embarques superior e inferior</t>
  </si>
  <si>
    <t>Limpieza y comprobación 4 trenes de rodillos de volteo escalera FT, TNE, TUGELA</t>
  </si>
  <si>
    <t>Sustitución bombilla iluminación fosos por tipo LED (unidad)</t>
  </si>
  <si>
    <t>Sustitución y/o reposición de tornillería de fijación de zócalos y cubrezócalos</t>
  </si>
  <si>
    <t>Instalación de brida mecanizada de fijacion y centrado de transmisiones de pasamanos (unidad)</t>
  </si>
  <si>
    <t>ARMARIO ELÉCTRICO Y MANIOBRA</t>
  </si>
  <si>
    <t>Sustitución variador de frecuencia 7,5/11 kW vectorial</t>
  </si>
  <si>
    <t>Sustitución variador de frecuencia 11/15 kW vectorial</t>
  </si>
  <si>
    <t>Sustitución variador de frecuencia 15/18,5 kW vectorial</t>
  </si>
  <si>
    <t>Sustitución variador de frecuencia 18,5/22 kW vectorial</t>
  </si>
  <si>
    <t>Sustitución relé de control de velocidad de motor RUDOLPH 66,7 Hz o 100 Hz</t>
  </si>
  <si>
    <t>Sustituir relé de seguridad XPS-AK371144 11BE950466</t>
  </si>
  <si>
    <t>Ajuste de zócalo, cubre-zócalo, junquillo o cepillo antipinzamiento de balaustrada (importe unitario)</t>
  </si>
  <si>
    <t>Sustitución de deflector de cruce o salvacuellos de policarbonato de espesor 10 mm</t>
  </si>
  <si>
    <t>Sustitución de dispositivo antiacceso (soporte y policarbonato de espesor 10 mm)</t>
  </si>
  <si>
    <t>Sustitución de dispositivo antisubida según EN-115-2 (soporte y policarbonato de espesor 10 mm)</t>
  </si>
  <si>
    <t>Sustitución de policarbonato triangular de dispositivo antisubida según EN-115-2, de espesor 10 mm</t>
  </si>
  <si>
    <t>Sustitución/Instalación de dispositivo de protección de rellano (soportes y policarbonato de espesor 10 mm)</t>
  </si>
  <si>
    <t>Sustitución o instalación de estribo de acceso a foso</t>
  </si>
  <si>
    <t>Sustitución o instalación completa de equipo engrase automático con hasta 12 puntos de engrase (se incluirá bastidor protector de chapa)</t>
  </si>
  <si>
    <t>Sustitución de soporte de luminaria estanca iluminación entre peldaños embarques</t>
  </si>
  <si>
    <t>Sustitución de puente de volteo inferior/superior FT, TNE</t>
  </si>
  <si>
    <t>Sustitución de puente de volteo inferior/superior TUGELA</t>
  </si>
  <si>
    <t>Sustitución de triángulo de transmisión de pasamanos (sin cambio de transmisión de pasamanos)</t>
  </si>
  <si>
    <t>Sustitución de triángulo de transmisión de pasamanos (con cambio de transmisión de pasamanos)</t>
  </si>
  <si>
    <t>Sustitución trinquete de la transmisión principal del circuito de peldaños</t>
  </si>
  <si>
    <t>Reparación tren de de engranajes (incluye corona intermedia, ejes, rodamientos y guardapolvos dañados, sustitución de aceite en reductor primario y de engranajes)</t>
  </si>
  <si>
    <t>Sustitución grupo motorreductor 3C/4C completo</t>
  </si>
  <si>
    <t>Sustitución de inductivo de apertura/desgaste de freno</t>
  </si>
  <si>
    <t>Sustitución de inductivo de control de velocidad de motor</t>
  </si>
  <si>
    <t>Sustitución o instalación de bandeja recoge aceite de cadena de pasamanos completa</t>
  </si>
  <si>
    <t>Sustitución de cadena principal 24A-2 de 86-88 pasos</t>
  </si>
  <si>
    <t>Sustitución de polea de arrastre de pasamanos (material reparado y sin cambio de transmisión de pasamanos)</t>
  </si>
  <si>
    <t>Sustitución de polea de arrastre de pasamanos (material reparado y con cambio de transmisión de pasamanos)</t>
  </si>
  <si>
    <t>Sustitución de correa poly de pasamanos, rodillos tensores (3 uds.) y soporte rodillo tensor fijo</t>
  </si>
  <si>
    <t>Sustitución de tren de rodillos de volteo escalera FT (unidad)</t>
  </si>
  <si>
    <t>Sustitución de tren de rodillos de volteo escalera TNE (unidad)</t>
  </si>
  <si>
    <t>Sustitución de tren de rodillos de volteo escalera TUGELA (unidad)</t>
  </si>
  <si>
    <t>Sustitución de pasamanos completo abierto con vulcanización en obra (incluye sustitución de guías de transición)</t>
  </si>
  <si>
    <t>Sustitución de pasamanos completo cerrado (incluye sustitución de guías de transición)</t>
  </si>
  <si>
    <t>Sustitución de pasamanos completo de uretano termoplástico abierto con empalme en obra (incluye sustitución de guías de transición)</t>
  </si>
  <si>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</si>
  <si>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</si>
  <si>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</si>
  <si>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</si>
  <si>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</si>
  <si>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</si>
  <si>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</si>
  <si>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</si>
  <si>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</si>
  <si>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</si>
  <si>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</si>
  <si>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</si>
  <si>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</si>
  <si>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</si>
  <si>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</si>
  <si>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</si>
  <si>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</si>
  <si>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</si>
  <si>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</si>
  <si>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</si>
  <si>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</si>
  <si>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</si>
  <si>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</si>
  <si>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</si>
  <si>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</si>
  <si>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</si>
  <si>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</si>
  <si>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</si>
  <si>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</si>
  <si>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TIT</t>
  </si>
  <si>
    <t>REACONDICIONAMIENTO EEMM THYSSEN</t>
  </si>
  <si>
    <t>1.2</t>
  </si>
  <si>
    <t>CAP1</t>
  </si>
  <si>
    <t/>
  </si>
  <si>
    <t>Ud</t>
  </si>
  <si>
    <t>ESTACIÓN ABRANTES</t>
  </si>
  <si>
    <t>ESTACIÓN AEROPUERTO</t>
  </si>
  <si>
    <t>ESTACIÓN ALAMEDA DE OSUNA</t>
  </si>
  <si>
    <t>ESTACIÓN ALFONSO XIII</t>
  </si>
  <si>
    <t>ESTACIÓN ALONSO DE MENDOZA</t>
  </si>
  <si>
    <t>ESTACIÓN ALONSO MARTÍNEZ</t>
  </si>
  <si>
    <t>ESTACIÓN ALTO DEL ARENAL</t>
  </si>
  <si>
    <t>ESTACIÓN ALTO EXTREMADURA</t>
  </si>
  <si>
    <t>ESTACIÓN ANTONIO MACHADO</t>
  </si>
  <si>
    <t>ESTACIÓN ARGANZUELA-PLANETARIO</t>
  </si>
  <si>
    <t>ESTACIÓN ARGÜELLES</t>
  </si>
  <si>
    <t>ESTACIÓN ARROYO DEL FRESNO</t>
  </si>
  <si>
    <t>ESTACIÓN ARTURO SORIA</t>
  </si>
  <si>
    <t>ESTACIÓN ASCAO</t>
  </si>
  <si>
    <t>ESTACIÓN AV.ILUSTRACIÓN</t>
  </si>
  <si>
    <t>ESTACIÓN AVDA,GUADALAJARA</t>
  </si>
  <si>
    <t>ESTACIÓN AVENIDA DE AMÉRICA</t>
  </si>
  <si>
    <t>ESTACIÓN AVENIDA DE LA PAZ</t>
  </si>
  <si>
    <t>ESTACIÓN AVIACIÓN ESPAÑOLA</t>
  </si>
  <si>
    <t>ESTACIÓN BAMBÚ</t>
  </si>
  <si>
    <t>ESTACIÓN BARAJAS</t>
  </si>
  <si>
    <t>ESTACIÓN BARRIO DE LA CONCEPCIÓN</t>
  </si>
  <si>
    <t>ESTACIÓN BARRIO DEL PILAR</t>
  </si>
  <si>
    <t>ESTACIÓN BARRIO DEL PUERTO</t>
  </si>
  <si>
    <t>ESTACIÓN BEGOÑA</t>
  </si>
  <si>
    <t>ESTACIÓN BUENOS AIRES</t>
  </si>
  <si>
    <t>ESTACIÓN CALLAO</t>
  </si>
  <si>
    <t>ESTACIÓN CANILLAS</t>
  </si>
  <si>
    <t>ESTACIÓN CANILLEJAS</t>
  </si>
  <si>
    <t>ESTACIÓN CARABANCHEL ALTO</t>
  </si>
  <si>
    <t>ESTACIÓN CARPETANA</t>
  </si>
  <si>
    <t>ESTACIÓN CARTAGENA</t>
  </si>
  <si>
    <t>ESTACIÓN CASA RELOJ</t>
  </si>
  <si>
    <t>ESTACIÓN CHAMARTÍN</t>
  </si>
  <si>
    <t>ESTACIÓN CHUECA</t>
  </si>
  <si>
    <t>ESTACIÓN CIUDAD UNIVERSITARIA</t>
  </si>
  <si>
    <t>ESTACIÓN COLOMBIA</t>
  </si>
  <si>
    <t>ESTACIÓN CONCHA ESPINA</t>
  </si>
  <si>
    <t>ESTACIÓN CONDE DE CASAL</t>
  </si>
  <si>
    <t>ESTACIÓN CONGOSTO</t>
  </si>
  <si>
    <t>ESTACIÓN CONSERVATORIO</t>
  </si>
  <si>
    <t>ESTACIÓN COSLADA CENTRAL</t>
  </si>
  <si>
    <t>ESTACIÓN CRUZ DEL RAYO</t>
  </si>
  <si>
    <t>ESTACIÓN CUATRO CAMINOS</t>
  </si>
  <si>
    <t>ESTACIÓN CUZCO</t>
  </si>
  <si>
    <t>ESTACIÓN DELICIAS</t>
  </si>
  <si>
    <t>ESTACIÓN DIEGO DE LEÓN</t>
  </si>
  <si>
    <t>ESTACIÓN EL BERCIAL</t>
  </si>
  <si>
    <t>ESTACIÓN EL CAPRICHO</t>
  </si>
  <si>
    <t>ESTACIÓN EL CARMEN</t>
  </si>
  <si>
    <t>ESTACIÓN EL CARRASCAL</t>
  </si>
  <si>
    <t>ESTACIÓN EL CASAR</t>
  </si>
  <si>
    <t>ESTACIÓN EMBAJADORES</t>
  </si>
  <si>
    <t>ESTACIÓN ESPERANZA</t>
  </si>
  <si>
    <t>ESTACIÓN ESTRELLA</t>
  </si>
  <si>
    <t>ESTACIÓN FERIA DE MADRID</t>
  </si>
  <si>
    <t>ESTACIÓN FRANCOS RODRÍGUEZ</t>
  </si>
  <si>
    <t>ESTACIÓN GARCIA NOBLEJAS</t>
  </si>
  <si>
    <t>ESTACIÓN GETAFE CENTRAL</t>
  </si>
  <si>
    <t>ESTACIÓN GRAN VÍA</t>
  </si>
  <si>
    <t>ESTACIÓN GREGORIO MARAÑÓN</t>
  </si>
  <si>
    <t>ESTACIÓN GUZMAN EL BUENO</t>
  </si>
  <si>
    <t>ESTACIÓN HENARES</t>
  </si>
  <si>
    <t>ESTACIÓN HERRERA ORIA</t>
  </si>
  <si>
    <t>ESTACIÓN HORTALEZA</t>
  </si>
  <si>
    <t>ESTACIÓN HOSPITAL DEL HENARES</t>
  </si>
  <si>
    <t>ESTACIÓN HOSPITAL MÓSTOLES</t>
  </si>
  <si>
    <t>ESTACIÓN HOSPITAL SEVERO OCHOA</t>
  </si>
  <si>
    <t>ESTACIÓN IBIZA</t>
  </si>
  <si>
    <t>ESTACIÓN JARAMA</t>
  </si>
  <si>
    <t>ESTACIÓN JUAN CIERVA</t>
  </si>
  <si>
    <t>ESTACIÓN JULIAN BESTEIRO</t>
  </si>
  <si>
    <t>ESTACIÓN LA ELIPA</t>
  </si>
  <si>
    <t>ESTACIÓN LA PESETA</t>
  </si>
  <si>
    <t>ESTACIÓN LA RAMBLA</t>
  </si>
  <si>
    <t>ESTACIÓN LAGUNA</t>
  </si>
  <si>
    <t>ESTACIÓN LAS MUSAS</t>
  </si>
  <si>
    <t>ESTACIÓN LAS ROSAS</t>
  </si>
  <si>
    <t>ESTACIÓN LATINA</t>
  </si>
  <si>
    <t>ESTACIÓN LAVAPIÉS</t>
  </si>
  <si>
    <t>ESTACIÓN LEGANÉS C.</t>
  </si>
  <si>
    <t>ESTACIÓN LEGAZPI</t>
  </si>
  <si>
    <t>ESTACIÓN LOS ESPARTALES</t>
  </si>
  <si>
    <t>ESTACIÓN LUCERO</t>
  </si>
  <si>
    <t>ESTACIÓN MANOTERAS</t>
  </si>
  <si>
    <t>ESTACIÓN MANUEL BECERRA</t>
  </si>
  <si>
    <t>ESTACIÓN MANUELA MALASAÑA</t>
  </si>
  <si>
    <t>ESTACIÓN MAR CRISTAL</t>
  </si>
  <si>
    <t>ESTACIÓN MENDEZ ÁLVARO</t>
  </si>
  <si>
    <t>ESTACIÓN MIGUEL HERNÁNDEZ</t>
  </si>
  <si>
    <t>ESTACIÓN MONCLOA</t>
  </si>
  <si>
    <t>ESTACIÓN MÓSTOLES C.</t>
  </si>
  <si>
    <t>ESTACIÓN N.BALBOA</t>
  </si>
  <si>
    <t>ESTACIÓN N.MINISTERIOS</t>
  </si>
  <si>
    <t>ESTACIÓN N.NUMANCIA</t>
  </si>
  <si>
    <t>ESTACIÓN O DONNELL</t>
  </si>
  <si>
    <t>ESTACIÓN OPAÑEL</t>
  </si>
  <si>
    <t>ESTACIÓN ÓPERA</t>
  </si>
  <si>
    <t>ESTACIÓN OPORTO</t>
  </si>
  <si>
    <t>ESTACIÓN PACÍFICO</t>
  </si>
  <si>
    <t>ESTACIÓN PACO DE LUCÍA</t>
  </si>
  <si>
    <t>ESTACIÓN PAN BENDITO</t>
  </si>
  <si>
    <t>ESTACIÓN PARQUE SANTA MARÍA</t>
  </si>
  <si>
    <t>ESTACIÓN PAVONES</t>
  </si>
  <si>
    <t>ESTACIÓN PEÑAGRANDE</t>
  </si>
  <si>
    <t>ESTACIÓN PINAR DE CHAMARTIN</t>
  </si>
  <si>
    <t>ESTACIÓN PINAR DEL REY</t>
  </si>
  <si>
    <t>ESTACIÓN PIO XII</t>
  </si>
  <si>
    <t>ESTACIÓN PIRÁMIDES</t>
  </si>
  <si>
    <t>ESTACIÓN PLAZA DE CASTILLA</t>
  </si>
  <si>
    <t>ESTACIÓN PLAZA ELÍPTICA</t>
  </si>
  <si>
    <t>ESTACIÓN PLAZA ESPAÑA</t>
  </si>
  <si>
    <t>ESTACIÓN PORTAZGO</t>
  </si>
  <si>
    <t>ESTACIÓN PRADILLO</t>
  </si>
  <si>
    <t>ESTACIÓN PROSPERIDAD</t>
  </si>
  <si>
    <t>ESTACIÓN PUEBLO NUEVO</t>
  </si>
  <si>
    <t>ESTACIÓN PUERTA ARGANDA</t>
  </si>
  <si>
    <t>ESTACIÓN PUERTA DEL ANGEL</t>
  </si>
  <si>
    <t>ESTACIÓN R.ARGENTINA</t>
  </si>
  <si>
    <t>ESTACIÓN SAINZ BARANDA</t>
  </si>
  <si>
    <t>ESTACIÓN SAN BLAS</t>
  </si>
  <si>
    <t>ESTACIÓN SAN CIPRIANO</t>
  </si>
  <si>
    <t>ESTACIÓN SAN FERNANDO</t>
  </si>
  <si>
    <t>ESTACIÓN SAN FRANCISCO</t>
  </si>
  <si>
    <t>ESTACIÓN SAN LORENZO</t>
  </si>
  <si>
    <t>ESTACIÓN SANTIAGO BERNABÉU</t>
  </si>
  <si>
    <t>ESTACIÓN SIERRA DE GUADALUPE</t>
  </si>
  <si>
    <t>ESTACIÓN SIMANCAS</t>
  </si>
  <si>
    <t>ESTACIÓN SOL</t>
  </si>
  <si>
    <t>ESTACIÓN SUANZES</t>
  </si>
  <si>
    <t>ESTACIÓN TORRE ARIAS</t>
  </si>
  <si>
    <t>ESTACIÓN TRIBUNAL</t>
  </si>
  <si>
    <t>ESTACIÓN UNIVERSIDAD RJC</t>
  </si>
  <si>
    <t>ESTACIÓN USERA</t>
  </si>
  <si>
    <t>ESTACIÓN VALDEZARZA</t>
  </si>
  <si>
    <t>ESTACIÓN VENTILLA</t>
  </si>
  <si>
    <t>ESTACIÓN VILLA DE VALLECAS</t>
  </si>
  <si>
    <t>ESTACIÓN VINATEROS</t>
  </si>
  <si>
    <t>CAP2</t>
  </si>
  <si>
    <t>CAP3</t>
  </si>
  <si>
    <t>1.1</t>
  </si>
  <si>
    <t>1.3</t>
  </si>
  <si>
    <t>Otras Estaciones posibles</t>
  </si>
  <si>
    <t>SUMINISTRO/SUSTITUCION CADENAS DE PELDAÑOS</t>
  </si>
  <si>
    <t>TOTAL SUMINISTRO/SUSTITUCION CADENAS DE PELDAÑOS</t>
  </si>
  <si>
    <t>TRABAJOS REACONDICIONAMIENTO ESCALERAS MECÁNICAS</t>
  </si>
  <si>
    <t>TOTAL TRABAJOS REACONDICIONAMIENTO ESCALERAS MECÁNICAS</t>
  </si>
  <si>
    <t>TRABAJOS REACONDICIONAMIENTO MANIOBRAS ELÉCTRICAS</t>
  </si>
  <si>
    <t>TOTAL TRABAJOS REACONDICIONAMIENTO MANIOBRAS ELÉCTRICAS</t>
  </si>
  <si>
    <t>ESTACIÓN ESTADIO METROPOLITANO</t>
  </si>
  <si>
    <t>ESTACIÓN EUGENIA DE MONTIJO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</si>
</sst>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\ _€_-;\-* #,##0.00\ _€_-;_-* &quot;-&quot;??\ _€_-;_-@_-"/>
    <numFmt numFmtId="165" formatCode="#,##0.00\ &quot;€&quot;"/>
    <numFmt numFmtId="166" formatCode="#,##0.000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365F9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3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</cellStyleXfs>
  <cellXfs count="155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/>
    </xf>
    <xf numFmtId="0" fontId="4" fillId="0" borderId="0" xfId="1" applyFont="1"/>
    <xf numFmtId="165" fontId="7" fillId="0" borderId="11" xfId="2" applyNumberFormat="1" applyFont="1" applyBorder="1" applyAlignment="1">
      <alignment horizontal="center" vertical="center"/>
    </xf>
    <xf numFmtId="165" fontId="7" fillId="0" borderId="13" xfId="2" applyNumberFormat="1" applyFont="1" applyBorder="1" applyAlignment="1">
      <alignment horizontal="center" vertical="center"/>
    </xf>
    <xf numFmtId="165" fontId="7" fillId="0" borderId="8" xfId="2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165" fontId="7" fillId="0" borderId="16" xfId="2" applyNumberFormat="1" applyFont="1" applyBorder="1" applyAlignment="1">
      <alignment horizontal="center" vertical="center"/>
    </xf>
    <xf numFmtId="165" fontId="7" fillId="0" borderId="17" xfId="2" applyNumberFormat="1" applyFont="1" applyBorder="1" applyAlignment="1">
      <alignment horizontal="center" vertical="center"/>
    </xf>
    <xf numFmtId="165" fontId="7" fillId="0" borderId="18" xfId="2" applyNumberFormat="1" applyFont="1" applyBorder="1" applyAlignment="1">
      <alignment horizontal="center" vertical="center"/>
    </xf>
    <xf numFmtId="0" fontId="8" fillId="2" borderId="22" xfId="0" applyFont="1" applyFill="1" applyBorder="1" applyAlignment="1">
      <alignment vertical="center" wrapText="1"/>
    </xf>
    <xf numFmtId="0" fontId="6" fillId="2" borderId="23" xfId="1" applyFont="1" applyFill="1" applyBorder="1" applyAlignment="1">
      <alignment vertical="center" wrapText="1"/>
    </xf>
    <xf numFmtId="0" fontId="6" fillId="2" borderId="24" xfId="1" applyFont="1" applyFill="1" applyBorder="1" applyAlignment="1">
      <alignment vertical="center" wrapText="1"/>
    </xf>
    <xf numFmtId="165" fontId="7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9" xfId="2" applyFont="1" applyBorder="1" applyAlignment="1">
      <alignment horizontal="left" vertical="center" wrapText="1"/>
    </xf>
    <xf numFmtId="165" fontId="7" fillId="0" borderId="10" xfId="2" applyNumberFormat="1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2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left" vertical="center" wrapText="1"/>
    </xf>
    <xf numFmtId="165" fontId="7" fillId="0" borderId="7" xfId="2" applyNumberFormat="1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8" fillId="2" borderId="23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vertical="center" wrapText="1"/>
    </xf>
    <xf numFmtId="0" fontId="6" fillId="2" borderId="0" xfId="1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6" fillId="2" borderId="14" xfId="1" applyFont="1" applyFill="1" applyBorder="1" applyAlignment="1">
      <alignment vertical="center" wrapText="1"/>
    </xf>
    <xf numFmtId="0" fontId="4" fillId="0" borderId="26" xfId="2" applyFont="1" applyBorder="1" applyAlignment="1">
      <alignment horizontal="left" vertical="center" wrapText="1"/>
    </xf>
    <xf numFmtId="165" fontId="7" fillId="0" borderId="27" xfId="2" applyNumberFormat="1" applyFont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165" fontId="7" fillId="0" borderId="28" xfId="2" applyNumberFormat="1" applyFont="1" applyBorder="1" applyAlignment="1">
      <alignment horizontal="center" vertical="center"/>
    </xf>
    <xf numFmtId="165" fontId="7" fillId="0" borderId="29" xfId="2" applyNumberFormat="1" applyFont="1" applyBorder="1" applyAlignment="1">
      <alignment horizontal="center" vertical="center"/>
    </xf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0" fontId="2" fillId="0" borderId="0" xfId="4"/>
    <xf numFmtId="0" fontId="11" fillId="0" borderId="0" xfId="4" applyFont="1"/>
    <xf numFmtId="0" fontId="13" fillId="0" borderId="5" xfId="4" applyFont="1" applyBorder="1" applyAlignment="1">
      <alignment horizontal="left" vertical="center" wrapText="1"/>
    </xf>
    <xf numFmtId="8" fontId="13" fillId="0" borderId="15" xfId="4" applyNumberFormat="1" applyFont="1" applyBorder="1" applyAlignment="1">
      <alignment horizontal="center" vertical="center" wrapText="1"/>
    </xf>
    <xf numFmtId="0" fontId="14" fillId="0" borderId="0" xfId="4" applyFont="1"/>
    <xf numFmtId="165" fontId="4" fillId="0" borderId="1" xfId="0" applyNumberFormat="1" applyFont="1" applyBorder="1" applyAlignment="1" applyProtection="1">
      <alignment horizontal="center"/>
      <protection locked="0"/>
    </xf>
    <xf numFmtId="165" fontId="4" fillId="3" borderId="1" xfId="0" applyNumberFormat="1" applyFont="1" applyFill="1" applyBorder="1" applyAlignment="1">
      <alignment horizontal="center"/>
    </xf>
    <xf numFmtId="165" fontId="7" fillId="0" borderId="19" xfId="2" applyNumberFormat="1" applyFont="1" applyBorder="1" applyAlignment="1" applyProtection="1">
      <alignment horizontal="center" vertical="center"/>
      <protection locked="0"/>
    </xf>
    <xf numFmtId="165" fontId="7" fillId="0" borderId="4" xfId="2" applyNumberFormat="1" applyFont="1" applyBorder="1" applyAlignment="1" applyProtection="1">
      <alignment horizontal="center" vertical="center"/>
      <protection locked="0"/>
    </xf>
    <xf numFmtId="165" fontId="7" fillId="0" borderId="20" xfId="2" applyNumberFormat="1" applyFont="1" applyBorder="1" applyAlignment="1" applyProtection="1">
      <alignment horizontal="center" vertical="center"/>
      <protection locked="0"/>
    </xf>
    <xf numFmtId="165" fontId="7" fillId="0" borderId="30" xfId="2" applyNumberFormat="1" applyFont="1" applyBorder="1" applyAlignment="1" applyProtection="1">
      <alignment horizontal="center" vertical="center"/>
      <protection locked="0"/>
    </xf>
    <xf numFmtId="165" fontId="7" fillId="0" borderId="21" xfId="2" applyNumberFormat="1" applyFont="1" applyBorder="1" applyAlignment="1" applyProtection="1">
      <alignment horizontal="center" vertical="center"/>
      <protection locked="0"/>
    </xf>
    <xf numFmtId="165" fontId="7" fillId="0" borderId="31" xfId="2" applyNumberFormat="1" applyFont="1" applyBorder="1" applyAlignment="1" applyProtection="1">
      <alignment horizontal="center" vertical="center"/>
      <protection locked="0"/>
    </xf>
    <xf numFmtId="165" fontId="6" fillId="2" borderId="23" xfId="1" applyNumberFormat="1" applyFont="1" applyFill="1" applyBorder="1" applyAlignment="1">
      <alignment vertical="center" wrapText="1"/>
    </xf>
    <xf numFmtId="165" fontId="7" fillId="0" borderId="9" xfId="2" applyNumberFormat="1" applyFont="1" applyBorder="1" applyAlignment="1" applyProtection="1">
      <alignment horizontal="center" vertical="center"/>
      <protection locked="0"/>
    </xf>
    <xf numFmtId="165" fontId="7" fillId="0" borderId="12" xfId="2" applyNumberFormat="1" applyFont="1" applyBorder="1" applyAlignment="1" applyProtection="1">
      <alignment horizontal="center" vertical="center"/>
      <protection locked="0"/>
    </xf>
    <xf numFmtId="165" fontId="7" fillId="0" borderId="6" xfId="2" applyNumberFormat="1" applyFont="1" applyBorder="1" applyAlignment="1" applyProtection="1">
      <alignment horizontal="center" vertical="center"/>
      <protection locked="0"/>
    </xf>
    <xf numFmtId="165" fontId="6" fillId="2" borderId="0" xfId="1" applyNumberFormat="1" applyFont="1" applyFill="1" applyAlignment="1">
      <alignment vertical="center" wrapText="1"/>
    </xf>
    <xf numFmtId="165" fontId="7" fillId="0" borderId="2" xfId="2" applyNumberFormat="1" applyFont="1" applyBorder="1" applyAlignment="1" applyProtection="1">
      <alignment horizontal="center" vertical="center"/>
      <protection locked="0"/>
    </xf>
    <xf numFmtId="165" fontId="4" fillId="0" borderId="1" xfId="1" applyNumberFormat="1" applyFont="1" applyBorder="1" applyAlignment="1" applyProtection="1">
      <alignment horizontal="center"/>
      <protection locked="0"/>
    </xf>
    <xf numFmtId="165" fontId="7" fillId="0" borderId="4" xfId="2" applyNumberFormat="1" applyFont="1" applyBorder="1" applyAlignment="1">
      <alignment horizontal="center" vertical="center"/>
    </xf>
    <xf numFmtId="165" fontId="7" fillId="0" borderId="30" xfId="2" applyNumberFormat="1" applyFont="1" applyBorder="1" applyAlignment="1">
      <alignment horizontal="center" vertical="center"/>
    </xf>
    <xf numFmtId="165" fontId="7" fillId="0" borderId="31" xfId="2" applyNumberFormat="1" applyFont="1" applyBorder="1" applyAlignment="1">
      <alignment horizontal="center" vertical="center"/>
    </xf>
    <xf numFmtId="165" fontId="7" fillId="0" borderId="2" xfId="2" applyNumberFormat="1" applyFont="1" applyBorder="1" applyAlignment="1">
      <alignment horizontal="center" vertical="center"/>
    </xf>
    <xf numFmtId="165" fontId="7" fillId="3" borderId="26" xfId="2" applyNumberFormat="1" applyFont="1" applyFill="1" applyBorder="1" applyAlignment="1">
      <alignment horizontal="center" vertical="center"/>
    </xf>
    <xf numFmtId="0" fontId="6" fillId="0" borderId="0" xfId="4" applyFont="1"/>
    <xf numFmtId="0" fontId="4" fillId="0" borderId="1" xfId="0" applyFont="1" applyBorder="1" applyAlignment="1">
      <alignment vertical="center"/>
    </xf>
    <xf numFmtId="0" fontId="4" fillId="0" borderId="1" xfId="0" applyFont="1" applyBorder="1" applyProtection="1">
      <protection locked="0"/>
    </xf>
    <xf numFmtId="0" fontId="16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center"/>
    </xf>
    <xf numFmtId="165" fontId="13" fillId="0" borderId="15" xfId="4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 applyProtection="1">
      <alignment horizontal="center"/>
      <protection locked="0"/>
    </xf>
    <xf numFmtId="10" fontId="7" fillId="0" borderId="4" xfId="2" applyNumberFormat="1" applyFont="1" applyBorder="1" applyAlignment="1" applyProtection="1">
      <alignment horizontal="center" vertical="center"/>
      <protection locked="0"/>
    </xf>
    <xf numFmtId="10" fontId="7" fillId="0" borderId="30" xfId="2" applyNumberFormat="1" applyFont="1" applyBorder="1" applyAlignment="1" applyProtection="1">
      <alignment horizontal="center" vertical="center"/>
      <protection locked="0"/>
    </xf>
    <xf numFmtId="10" fontId="7" fillId="0" borderId="31" xfId="2" applyNumberFormat="1" applyFont="1" applyBorder="1" applyAlignment="1" applyProtection="1">
      <alignment horizontal="center" vertical="center"/>
      <protection locked="0"/>
    </xf>
    <xf numFmtId="10" fontId="7" fillId="0" borderId="2" xfId="2" applyNumberFormat="1" applyFont="1" applyBorder="1" applyAlignment="1" applyProtection="1">
      <alignment horizontal="center" vertical="center"/>
      <protection locked="0"/>
    </xf>
    <xf numFmtId="8" fontId="2" fillId="0" borderId="0" xfId="4" applyNumberFormat="1"/>
    <xf numFmtId="0" fontId="1" fillId="0" borderId="0" xfId="5"/>
    <xf numFmtId="0" fontId="17" fillId="5" borderId="0" xfId="5" applyFont="1" applyFill="1" applyAlignment="1">
      <alignment horizontal="center" vertical="top"/>
    </xf>
    <xf numFmtId="4" fontId="1" fillId="0" borderId="0" xfId="5" applyNumberFormat="1"/>
    <xf numFmtId="166" fontId="1" fillId="0" borderId="0" xfId="5" applyNumberFormat="1"/>
    <xf numFmtId="0" fontId="17" fillId="5" borderId="0" xfId="5" applyFont="1" applyFill="1" applyAlignment="1">
      <alignment horizontal="left" vertical="top"/>
    </xf>
    <xf numFmtId="49" fontId="18" fillId="6" borderId="22" xfId="5" applyNumberFormat="1" applyFont="1" applyFill="1" applyBorder="1"/>
    <xf numFmtId="3" fontId="19" fillId="0" borderId="3" xfId="5" applyNumberFormat="1" applyFont="1" applyBorder="1"/>
    <xf numFmtId="0" fontId="1" fillId="0" borderId="0" xfId="5" applyAlignment="1">
      <alignment horizontal="center"/>
    </xf>
    <xf numFmtId="4" fontId="19" fillId="7" borderId="3" xfId="5" applyNumberFormat="1" applyFont="1" applyFill="1" applyBorder="1" applyAlignment="1">
      <alignment horizontal="right"/>
    </xf>
    <xf numFmtId="4" fontId="19" fillId="7" borderId="3" xfId="5" applyNumberFormat="1" applyFont="1" applyFill="1" applyBorder="1"/>
    <xf numFmtId="49" fontId="18" fillId="6" borderId="32" xfId="5" applyNumberFormat="1" applyFont="1" applyFill="1" applyBorder="1"/>
    <xf numFmtId="10" fontId="19" fillId="0" borderId="28" xfId="5" quotePrefix="1" applyNumberFormat="1" applyFont="1" applyBorder="1"/>
    <xf numFmtId="49" fontId="19" fillId="6" borderId="34" xfId="5" applyNumberFormat="1" applyFont="1" applyFill="1" applyBorder="1"/>
    <xf numFmtId="4" fontId="19" fillId="7" borderId="34" xfId="5" applyNumberFormat="1" applyFont="1" applyFill="1" applyBorder="1" applyAlignment="1">
      <alignment horizontal="right"/>
    </xf>
    <xf numFmtId="4" fontId="18" fillId="6" borderId="26" xfId="5" applyNumberFormat="1" applyFont="1" applyFill="1" applyBorder="1"/>
    <xf numFmtId="10" fontId="19" fillId="8" borderId="28" xfId="5" quotePrefix="1" applyNumberFormat="1" applyFont="1" applyFill="1" applyBorder="1"/>
    <xf numFmtId="4" fontId="19" fillId="7" borderId="34" xfId="5" applyNumberFormat="1" applyFont="1" applyFill="1" applyBorder="1"/>
    <xf numFmtId="49" fontId="18" fillId="6" borderId="26" xfId="5" applyNumberFormat="1" applyFont="1" applyFill="1" applyBorder="1"/>
    <xf numFmtId="9" fontId="19" fillId="0" borderId="28" xfId="5" quotePrefix="1" applyNumberFormat="1" applyFont="1" applyBorder="1"/>
    <xf numFmtId="9" fontId="19" fillId="7" borderId="28" xfId="5" quotePrefix="1" applyNumberFormat="1" applyFont="1" applyFill="1" applyBorder="1"/>
    <xf numFmtId="4" fontId="18" fillId="7" borderId="34" xfId="5" applyNumberFormat="1" applyFont="1" applyFill="1" applyBorder="1" applyAlignment="1">
      <alignment horizontal="right"/>
    </xf>
    <xf numFmtId="4" fontId="18" fillId="7" borderId="34" xfId="5" applyNumberFormat="1" applyFont="1" applyFill="1" applyBorder="1"/>
    <xf numFmtId="49" fontId="1" fillId="0" borderId="0" xfId="5" applyNumberFormat="1"/>
    <xf numFmtId="0" fontId="17" fillId="5" borderId="0" xfId="5" applyFont="1" applyFill="1"/>
    <xf numFmtId="0" fontId="17" fillId="5" borderId="0" xfId="5" applyFont="1" applyFill="1" applyAlignment="1">
      <alignment horizontal="center"/>
    </xf>
    <xf numFmtId="4" fontId="17" fillId="5" borderId="0" xfId="5" applyNumberFormat="1" applyFont="1" applyFill="1"/>
    <xf numFmtId="49" fontId="18" fillId="0" borderId="0" xfId="5" applyNumberFormat="1" applyFont="1"/>
    <xf numFmtId="49" fontId="18" fillId="0" borderId="0" xfId="5" applyNumberFormat="1" applyFont="1" applyAlignment="1">
      <alignment wrapText="1"/>
    </xf>
    <xf numFmtId="49" fontId="19" fillId="0" borderId="0" xfId="5" applyNumberFormat="1" applyFont="1" applyAlignment="1">
      <alignment horizontal="center"/>
    </xf>
    <xf numFmtId="4" fontId="19" fillId="0" borderId="0" xfId="5" applyNumberFormat="1" applyFont="1"/>
    <xf numFmtId="166" fontId="19" fillId="0" borderId="0" xfId="5" applyNumberFormat="1" applyFont="1"/>
    <xf numFmtId="4" fontId="19" fillId="0" borderId="0" xfId="5" applyNumberFormat="1" applyFont="1" applyAlignment="1">
      <alignment horizontal="right"/>
    </xf>
    <xf numFmtId="0" fontId="19" fillId="0" borderId="0" xfId="5" applyFont="1"/>
    <xf numFmtId="49" fontId="19" fillId="0" borderId="0" xfId="5" applyNumberFormat="1" applyFont="1"/>
    <xf numFmtId="49" fontId="19" fillId="9" borderId="0" xfId="5" applyNumberFormat="1" applyFont="1" applyFill="1" applyAlignment="1">
      <alignment vertical="center"/>
    </xf>
    <xf numFmtId="49" fontId="19" fillId="9" borderId="0" xfId="5" applyNumberFormat="1" applyFont="1" applyFill="1" applyAlignment="1">
      <alignment vertical="center" wrapText="1"/>
    </xf>
    <xf numFmtId="49" fontId="19" fillId="9" borderId="0" xfId="5" applyNumberFormat="1" applyFont="1" applyFill="1" applyAlignment="1">
      <alignment horizontal="center" vertical="center"/>
    </xf>
    <xf numFmtId="4" fontId="19" fillId="6" borderId="0" xfId="5" applyNumberFormat="1" applyFont="1" applyFill="1"/>
    <xf numFmtId="4" fontId="19" fillId="8" borderId="0" xfId="5" applyNumberFormat="1" applyFont="1" applyFill="1"/>
    <xf numFmtId="49" fontId="20" fillId="9" borderId="0" xfId="5" applyNumberFormat="1" applyFont="1" applyFill="1" applyAlignment="1">
      <alignment vertical="center"/>
    </xf>
    <xf numFmtId="1" fontId="19" fillId="9" borderId="0" xfId="5" applyNumberFormat="1" applyFont="1" applyFill="1" applyAlignment="1">
      <alignment horizontal="center" vertical="center"/>
    </xf>
    <xf numFmtId="1" fontId="19" fillId="0" borderId="0" xfId="5" quotePrefix="1" applyNumberFormat="1" applyFont="1" applyAlignment="1">
      <alignment horizontal="center" vertical="center"/>
    </xf>
    <xf numFmtId="49" fontId="19" fillId="0" borderId="0" xfId="5" applyNumberFormat="1" applyFont="1" applyAlignment="1">
      <alignment wrapText="1"/>
    </xf>
    <xf numFmtId="0" fontId="19" fillId="0" borderId="0" xfId="0" applyFont="1"/>
    <xf numFmtId="49" fontId="19" fillId="9" borderId="0" xfId="0" applyNumberFormat="1" applyFont="1" applyFill="1" applyAlignment="1">
      <alignment horizontal="center" vertical="center"/>
    </xf>
    <xf numFmtId="1" fontId="19" fillId="9" borderId="0" xfId="0" applyNumberFormat="1" applyFont="1" applyFill="1" applyAlignment="1">
      <alignment horizontal="center" vertical="center"/>
    </xf>
    <xf numFmtId="4" fontId="19" fillId="0" borderId="0" xfId="0" applyNumberFormat="1" applyFont="1" applyAlignment="1">
      <alignment horizontal="right"/>
    </xf>
    <xf numFmtId="4" fontId="19" fillId="6" borderId="0" xfId="0" applyNumberFormat="1" applyFont="1" applyFill="1"/>
    <xf numFmtId="4" fontId="19" fillId="8" borderId="0" xfId="0" applyNumberFormat="1" applyFont="1" applyFill="1"/>
    <xf numFmtId="0" fontId="21" fillId="0" borderId="0" xfId="5" applyFont="1"/>
    <xf numFmtId="0" fontId="10" fillId="0" borderId="0" xfId="4" applyFont="1" applyAlignment="1">
      <alignment horizontal="left"/>
    </xf>
    <xf numFmtId="0" fontId="12" fillId="4" borderId="3" xfId="4" applyFont="1" applyFill="1" applyBorder="1" applyAlignment="1">
      <alignment horizontal="center" vertical="center" wrapText="1"/>
    </xf>
    <xf numFmtId="0" fontId="12" fillId="4" borderId="5" xfId="4" applyFont="1" applyFill="1" applyBorder="1" applyAlignment="1">
      <alignment horizontal="center" vertical="center" wrapText="1"/>
    </xf>
    <xf numFmtId="0" fontId="10" fillId="0" borderId="17" xfId="4" applyFont="1" applyBorder="1" applyAlignment="1">
      <alignment horizontal="center" wrapText="1"/>
    </xf>
    <xf numFmtId="0" fontId="10" fillId="0" borderId="30" xfId="4" applyFont="1" applyBorder="1" applyAlignment="1">
      <alignment horizontal="center" wrapText="1"/>
    </xf>
    <xf numFmtId="0" fontId="10" fillId="0" borderId="20" xfId="4" applyFont="1" applyBorder="1" applyAlignment="1">
      <alignment horizontal="center" wrapText="1"/>
    </xf>
    <xf numFmtId="0" fontId="10" fillId="0" borderId="0" xfId="4" applyFont="1" applyAlignment="1">
      <alignment horizontal="center"/>
    </xf>
    <xf numFmtId="0" fontId="16" fillId="2" borderId="17" xfId="0" applyFont="1" applyFill="1" applyBorder="1" applyAlignment="1">
      <alignment horizontal="left"/>
    </xf>
    <xf numFmtId="0" fontId="16" fillId="2" borderId="30" xfId="0" applyFont="1" applyFill="1" applyBorder="1" applyAlignment="1">
      <alignment horizontal="left"/>
    </xf>
    <xf numFmtId="0" fontId="16" fillId="2" borderId="20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17" fillId="5" borderId="32" xfId="5" applyFont="1" applyFill="1" applyBorder="1" applyAlignment="1">
      <alignment horizontal="center" vertical="top"/>
    </xf>
    <xf numFmtId="0" fontId="17" fillId="5" borderId="33" xfId="5" applyFont="1" applyFill="1" applyBorder="1" applyAlignment="1">
      <alignment horizontal="center" vertical="top"/>
    </xf>
    <xf numFmtId="49" fontId="18" fillId="6" borderId="32" xfId="5" applyNumberFormat="1" applyFont="1" applyFill="1" applyBorder="1" applyAlignment="1">
      <alignment horizontal="left" wrapText="1"/>
    </xf>
    <xf numFmtId="49" fontId="18" fillId="6" borderId="2" xfId="5" applyNumberFormat="1" applyFont="1" applyFill="1" applyBorder="1" applyAlignment="1">
      <alignment horizontal="left" wrapText="1"/>
    </xf>
    <xf numFmtId="49" fontId="18" fillId="6" borderId="33" xfId="5" applyNumberFormat="1" applyFont="1" applyFill="1" applyBorder="1" applyAlignment="1">
      <alignment horizontal="left" wrapText="1"/>
    </xf>
    <xf numFmtId="49" fontId="18" fillId="6" borderId="32" xfId="5" applyNumberFormat="1" applyFont="1" applyFill="1" applyBorder="1" applyAlignment="1">
      <alignment horizontal="left"/>
    </xf>
    <xf numFmtId="49" fontId="18" fillId="6" borderId="2" xfId="5" applyNumberFormat="1" applyFont="1" applyFill="1" applyBorder="1" applyAlignment="1">
      <alignment horizontal="left"/>
    </xf>
    <xf numFmtId="49" fontId="18" fillId="6" borderId="33" xfId="5" applyNumberFormat="1" applyFont="1" applyFill="1" applyBorder="1" applyAlignment="1">
      <alignment horizontal="left"/>
    </xf>
    <xf numFmtId="49" fontId="17" fillId="6" borderId="32" xfId="5" applyNumberFormat="1" applyFont="1" applyFill="1" applyBorder="1" applyAlignment="1">
      <alignment horizontal="left"/>
    </xf>
    <xf numFmtId="49" fontId="17" fillId="6" borderId="2" xfId="5" applyNumberFormat="1" applyFont="1" applyFill="1" applyBorder="1" applyAlignment="1">
      <alignment horizontal="left"/>
    </xf>
    <xf numFmtId="49" fontId="17" fillId="6" borderId="33" xfId="5" applyNumberFormat="1" applyFont="1" applyFill="1" applyBorder="1" applyAlignment="1">
      <alignment horizontal="left"/>
    </xf>
  </cellXfs>
  <cellStyles count="6">
    <cellStyle name="Millares 2" xfId="3" xr:uid="{00000000-0005-0000-0000-000000000000}"/>
    <cellStyle name="Normal" xfId="0" builtinId="0"/>
    <cellStyle name="Normal 2" xfId="2" xr:uid="{00000000-0005-0000-0000-000002000000}"/>
    <cellStyle name="Normal 2 2" xfId="1" xr:uid="{00000000-0005-0000-0000-000003000000}"/>
    <cellStyle name="Normal 3" xfId="4" xr:uid="{3A702061-38E0-4E5C-81DB-822A474A4F93}"/>
    <cellStyle name="Normal 4" xfId="5" xr:uid="{C0DA6814-3231-4618-8C7F-D6441D06B6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80C6306-E3AC-4F28-B714-3FAFE21E4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4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43127-6B13-46AE-950F-9B4F5190AA19}">
  <dimension ref="A1:F29"/>
  <sheetViews>
    <sheetView tabSelected="1" workbookViewId="0">
      <selection activeCell="B13" sqref="B13"/>
    </sheetView>
  </sheetViews>
  <sheetFormatPr baseColWidth="10" defaultColWidth="11.5703125" defaultRowHeight="15" x14ac:dyDescent="0.25"/>
  <cols>
    <col min="1" max="1" width="40.7109375" style="39" customWidth="1"/>
    <col min="2" max="2" width="23.140625" style="39" customWidth="1"/>
    <col min="3" max="4" width="19.42578125" style="39" customWidth="1"/>
    <col min="5" max="5" width="16" style="39" customWidth="1"/>
    <col min="6" max="6" width="18.28515625" style="39" customWidth="1"/>
    <col min="7" max="16384" width="11.5703125" style="39"/>
  </cols>
  <sheetData>
    <row r="1" spans="1:6" ht="15.6" customHeight="1" x14ac:dyDescent="0.25">
      <c r="A1" s="134" t="s">
        <v>187</v>
      </c>
      <c r="B1" s="135"/>
      <c r="C1" s="135"/>
      <c r="D1" s="135"/>
      <c r="E1" s="135"/>
      <c r="F1" s="136"/>
    </row>
    <row r="2" spans="1:6" x14ac:dyDescent="0.25">
      <c r="A2" s="40"/>
      <c r="B2" s="40"/>
    </row>
    <row r="3" spans="1:6" ht="15.75" x14ac:dyDescent="0.25">
      <c r="A3" s="137" t="s">
        <v>178</v>
      </c>
      <c r="B3" s="137"/>
      <c r="C3" s="137"/>
      <c r="D3" s="137"/>
      <c r="E3" s="137"/>
      <c r="F3" s="137"/>
    </row>
    <row r="5" spans="1:6" ht="16.5" thickBot="1" x14ac:dyDescent="0.3">
      <c r="A5" s="131" t="s">
        <v>179</v>
      </c>
      <c r="B5" s="131"/>
      <c r="C5" s="131"/>
      <c r="D5" s="131"/>
      <c r="E5" s="131"/>
      <c r="F5" s="131"/>
    </row>
    <row r="6" spans="1:6" ht="19.899999999999999" customHeight="1" x14ac:dyDescent="0.25">
      <c r="A6" s="132" t="s">
        <v>180</v>
      </c>
      <c r="B6" s="132" t="s">
        <v>182</v>
      </c>
      <c r="C6" s="132" t="s">
        <v>201</v>
      </c>
      <c r="D6" s="132" t="s">
        <v>204</v>
      </c>
      <c r="E6" s="132" t="s">
        <v>202</v>
      </c>
      <c r="F6" s="132" t="s">
        <v>203</v>
      </c>
    </row>
    <row r="7" spans="1:6" ht="21.6" customHeight="1" thickBot="1" x14ac:dyDescent="0.3">
      <c r="A7" s="133"/>
      <c r="B7" s="133"/>
      <c r="C7" s="133"/>
      <c r="D7" s="133"/>
      <c r="E7" s="133"/>
      <c r="F7" s="133"/>
    </row>
    <row r="8" spans="1:6" ht="15.75" thickBot="1" x14ac:dyDescent="0.3">
      <c r="A8" s="41" t="s">
        <v>183</v>
      </c>
      <c r="B8" s="42">
        <v>10269036.9</v>
      </c>
      <c r="C8" s="42">
        <f>'Suministro y sustitución Lote 1'!N264</f>
        <v>0</v>
      </c>
      <c r="D8" s="42">
        <f>'Suministro y sustitución Lote 1'!N267</f>
        <v>0</v>
      </c>
      <c r="E8" s="74">
        <f>'Suministro y sustitución Lote 1'!N268</f>
        <v>0</v>
      </c>
      <c r="F8" s="74">
        <f>'Suministro y sustitución Lote 1'!N269</f>
        <v>0</v>
      </c>
    </row>
    <row r="9" spans="1:6" ht="15.75" thickBot="1" x14ac:dyDescent="0.3">
      <c r="A9" s="41" t="s">
        <v>184</v>
      </c>
      <c r="B9" s="42">
        <v>348662.54</v>
      </c>
      <c r="C9" s="42">
        <f>'Suministro y sustitución Lote 1'!N272</f>
        <v>0</v>
      </c>
      <c r="D9" s="42">
        <f>'Suministro y sustitución Lote 1'!N275</f>
        <v>0</v>
      </c>
      <c r="E9" s="74">
        <f>'Suministro y sustitución Lote 1'!N276</f>
        <v>0</v>
      </c>
      <c r="F9" s="74">
        <f>'Suministro y sustitución Lote 1'!N277</f>
        <v>0</v>
      </c>
    </row>
    <row r="10" spans="1:6" ht="15.75" thickBot="1" x14ac:dyDescent="0.3">
      <c r="A10" s="41" t="s">
        <v>185</v>
      </c>
      <c r="B10" s="42">
        <v>3981824.7</v>
      </c>
      <c r="C10" s="42">
        <f>'Trabajos Reacond Lote 1'!H159</f>
        <v>0</v>
      </c>
      <c r="D10" s="42">
        <f>'Trabajos Reacond Lote 1'!H162</f>
        <v>0</v>
      </c>
      <c r="E10" s="74">
        <f>'Trabajos Reacond Lote 1'!H163</f>
        <v>0</v>
      </c>
      <c r="F10" s="74">
        <f>'Trabajos Reacond Lote 1'!H164</f>
        <v>0</v>
      </c>
    </row>
    <row r="11" spans="1:6" ht="26.25" thickBot="1" x14ac:dyDescent="0.3">
      <c r="A11" s="41" t="s">
        <v>186</v>
      </c>
      <c r="B11" s="42">
        <v>1405209.93</v>
      </c>
      <c r="C11" s="42">
        <f>'Reac. Maniobras Lote 1'!H50</f>
        <v>0</v>
      </c>
      <c r="D11" s="42">
        <f>'Reac. Maniobras Lote 1'!H53</f>
        <v>0</v>
      </c>
      <c r="E11" s="74">
        <f>'Reac. Maniobras Lote 1'!H54</f>
        <v>0</v>
      </c>
      <c r="F11" s="74">
        <f>'Reac. Maniobras Lote 1'!H55</f>
        <v>0</v>
      </c>
    </row>
    <row r="12" spans="1:6" x14ac:dyDescent="0.25">
      <c r="A12" s="43" t="s">
        <v>205</v>
      </c>
    </row>
    <row r="13" spans="1:6" x14ac:dyDescent="0.25">
      <c r="A13" s="43"/>
      <c r="B13" s="80"/>
    </row>
    <row r="14" spans="1:6" ht="16.5" thickBot="1" x14ac:dyDescent="0.3">
      <c r="A14" s="131" t="s">
        <v>181</v>
      </c>
      <c r="B14" s="131"/>
      <c r="C14" s="131"/>
      <c r="D14" s="131"/>
      <c r="E14" s="131"/>
      <c r="F14" s="131"/>
    </row>
    <row r="15" spans="1:6" ht="14.45" customHeight="1" x14ac:dyDescent="0.25">
      <c r="A15" s="132" t="s">
        <v>180</v>
      </c>
      <c r="B15" s="132" t="s">
        <v>182</v>
      </c>
      <c r="C15" s="132" t="s">
        <v>201</v>
      </c>
      <c r="D15" s="132" t="s">
        <v>204</v>
      </c>
      <c r="E15" s="132" t="s">
        <v>202</v>
      </c>
      <c r="F15" s="132" t="s">
        <v>203</v>
      </c>
    </row>
    <row r="16" spans="1:6" ht="15.75" thickBot="1" x14ac:dyDescent="0.3">
      <c r="A16" s="133"/>
      <c r="B16" s="133"/>
      <c r="C16" s="133"/>
      <c r="D16" s="133"/>
      <c r="E16" s="133"/>
      <c r="F16" s="133"/>
    </row>
    <row r="17" spans="1:6" ht="26.25" thickBot="1" x14ac:dyDescent="0.3">
      <c r="A17" s="41" t="s">
        <v>206</v>
      </c>
      <c r="B17" s="42">
        <f>SUM(B8:B11)</f>
        <v>16004734.07</v>
      </c>
      <c r="C17" s="42">
        <f>SUM(C8:C11)</f>
        <v>0</v>
      </c>
      <c r="D17" s="42">
        <f t="shared" ref="D17:F17" si="0">SUM(D8:D11)</f>
        <v>0</v>
      </c>
      <c r="E17" s="42">
        <f t="shared" si="0"/>
        <v>0</v>
      </c>
      <c r="F17" s="42">
        <f t="shared" si="0"/>
        <v>0</v>
      </c>
    </row>
    <row r="18" spans="1:6" x14ac:dyDescent="0.25">
      <c r="A18" s="43" t="s">
        <v>205</v>
      </c>
      <c r="B18" s="43"/>
    </row>
    <row r="19" spans="1:6" x14ac:dyDescent="0.25">
      <c r="A19" s="43" t="s">
        <v>207</v>
      </c>
      <c r="B19" s="43"/>
    </row>
    <row r="20" spans="1:6" x14ac:dyDescent="0.25">
      <c r="A20" s="64" t="s">
        <v>208</v>
      </c>
    </row>
    <row r="25" spans="1:6" x14ac:dyDescent="0.25">
      <c r="B25" s="80"/>
    </row>
    <row r="26" spans="1:6" x14ac:dyDescent="0.25">
      <c r="B26" s="80"/>
    </row>
    <row r="28" spans="1:6" x14ac:dyDescent="0.25">
      <c r="B28" s="80"/>
    </row>
    <row r="29" spans="1:6" x14ac:dyDescent="0.25">
      <c r="B29" s="80"/>
    </row>
  </sheetData>
  <sheetProtection sheet="1" objects="1" scenarios="1"/>
  <mergeCells count="16">
    <mergeCell ref="A1:F1"/>
    <mergeCell ref="A3:F3"/>
    <mergeCell ref="A5:F5"/>
    <mergeCell ref="A6:A7"/>
    <mergeCell ref="C6:C7"/>
    <mergeCell ref="E6:E7"/>
    <mergeCell ref="F6:F7"/>
    <mergeCell ref="B6:B7"/>
    <mergeCell ref="D6:D7"/>
    <mergeCell ref="A14:F14"/>
    <mergeCell ref="A15:A16"/>
    <mergeCell ref="C15:C16"/>
    <mergeCell ref="E15:E16"/>
    <mergeCell ref="F15:F16"/>
    <mergeCell ref="B15:B16"/>
    <mergeCell ref="D15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7"/>
  <sheetViews>
    <sheetView zoomScaleNormal="100" workbookViewId="0">
      <pane xSplit="1" ySplit="1" topLeftCell="F2" activePane="bottomRight" state="frozen"/>
      <selection pane="topRight" activeCell="C1" sqref="C1"/>
      <selection pane="bottomLeft" activeCell="A2" sqref="A2"/>
      <selection pane="bottomRight" activeCell="A13" sqref="A13"/>
    </sheetView>
  </sheetViews>
  <sheetFormatPr baseColWidth="10" defaultColWidth="11.42578125" defaultRowHeight="12.75" x14ac:dyDescent="0.2"/>
  <cols>
    <col min="1" max="1" width="23.7109375" style="1" bestFit="1" customWidth="1"/>
    <col min="2" max="2" width="12.5703125" style="1" bestFit="1" customWidth="1"/>
    <col min="3" max="3" width="12.28515625" style="1" bestFit="1" customWidth="1"/>
    <col min="4" max="4" width="13.7109375" style="1" bestFit="1" customWidth="1"/>
    <col min="5" max="5" width="16.28515625" style="4" bestFit="1" customWidth="1"/>
    <col min="6" max="6" width="17.85546875" style="1" bestFit="1" customWidth="1"/>
    <col min="7" max="7" width="21.7109375" style="1" bestFit="1" customWidth="1"/>
    <col min="8" max="8" width="6.28515625" style="1" customWidth="1"/>
    <col min="9" max="9" width="13.7109375" style="4" bestFit="1" customWidth="1"/>
    <col min="10" max="13" width="31.7109375" style="1" customWidth="1"/>
    <col min="14" max="14" width="34" style="1" bestFit="1" customWidth="1"/>
    <col min="15" max="16384" width="11.42578125" style="1"/>
  </cols>
  <sheetData>
    <row r="1" spans="1:14" s="72" customFormat="1" ht="20.100000000000001" customHeight="1" x14ac:dyDescent="0.2">
      <c r="A1" s="70" t="s">
        <v>0</v>
      </c>
      <c r="B1" s="70" t="s">
        <v>99</v>
      </c>
      <c r="C1" s="70" t="s">
        <v>1</v>
      </c>
      <c r="D1" s="70" t="s">
        <v>2</v>
      </c>
      <c r="E1" s="71" t="s">
        <v>210</v>
      </c>
      <c r="F1" s="71" t="s">
        <v>3</v>
      </c>
      <c r="G1" s="70" t="s">
        <v>212</v>
      </c>
      <c r="H1" s="71" t="s">
        <v>4</v>
      </c>
      <c r="I1" s="71" t="s">
        <v>5</v>
      </c>
      <c r="J1" s="71" t="s">
        <v>188</v>
      </c>
      <c r="K1" s="71" t="s">
        <v>189</v>
      </c>
      <c r="L1" s="71" t="s">
        <v>190</v>
      </c>
      <c r="M1" s="71" t="s">
        <v>191</v>
      </c>
      <c r="N1" s="71" t="s">
        <v>197</v>
      </c>
    </row>
    <row r="2" spans="1:14" x14ac:dyDescent="0.2">
      <c r="A2" s="3" t="s">
        <v>117</v>
      </c>
      <c r="B2" s="3">
        <v>10</v>
      </c>
      <c r="C2" s="3" t="s">
        <v>6</v>
      </c>
      <c r="D2" s="3" t="s">
        <v>10</v>
      </c>
      <c r="E2" s="2" t="s">
        <v>232</v>
      </c>
      <c r="F2" s="2">
        <v>90</v>
      </c>
      <c r="G2" s="3" t="s">
        <v>8</v>
      </c>
      <c r="H2" s="2">
        <v>2026</v>
      </c>
      <c r="I2" s="2" t="s">
        <v>9</v>
      </c>
      <c r="J2" s="44"/>
      <c r="K2" s="44"/>
      <c r="L2" s="44"/>
      <c r="M2" s="44"/>
      <c r="N2" s="9">
        <f>J2+K2+L2+M2</f>
        <v>0</v>
      </c>
    </row>
    <row r="3" spans="1:14" x14ac:dyDescent="0.2">
      <c r="A3" s="3" t="s">
        <v>117</v>
      </c>
      <c r="B3" s="3">
        <v>11</v>
      </c>
      <c r="C3" s="3" t="s">
        <v>6</v>
      </c>
      <c r="D3" s="3" t="s">
        <v>10</v>
      </c>
      <c r="E3" s="2" t="s">
        <v>213</v>
      </c>
      <c r="F3" s="2">
        <v>90</v>
      </c>
      <c r="G3" s="3" t="s">
        <v>8</v>
      </c>
      <c r="H3" s="2">
        <v>2026</v>
      </c>
      <c r="I3" s="2" t="s">
        <v>9</v>
      </c>
      <c r="J3" s="44"/>
      <c r="K3" s="44"/>
      <c r="L3" s="44"/>
      <c r="M3" s="44"/>
      <c r="N3" s="9">
        <f t="shared" ref="N3:N66" si="0">J3+K3+L3+M3</f>
        <v>0</v>
      </c>
    </row>
    <row r="4" spans="1:14" x14ac:dyDescent="0.2">
      <c r="A4" s="3" t="s">
        <v>233</v>
      </c>
      <c r="B4" s="3">
        <v>5</v>
      </c>
      <c r="C4" s="3" t="s">
        <v>6</v>
      </c>
      <c r="D4" s="3" t="s">
        <v>10</v>
      </c>
      <c r="E4" s="2" t="s">
        <v>234</v>
      </c>
      <c r="F4" s="2">
        <v>86</v>
      </c>
      <c r="G4" s="3" t="s">
        <v>8</v>
      </c>
      <c r="H4" s="2">
        <v>2026</v>
      </c>
      <c r="I4" s="2" t="s">
        <v>9</v>
      </c>
      <c r="J4" s="44"/>
      <c r="K4" s="44"/>
      <c r="L4" s="44"/>
      <c r="M4" s="44"/>
      <c r="N4" s="9">
        <f t="shared" si="0"/>
        <v>0</v>
      </c>
    </row>
    <row r="5" spans="1:14" x14ac:dyDescent="0.2">
      <c r="A5" s="3" t="s">
        <v>235</v>
      </c>
      <c r="B5" s="3">
        <v>6</v>
      </c>
      <c r="C5" s="3" t="s">
        <v>6</v>
      </c>
      <c r="D5" s="3" t="s">
        <v>19</v>
      </c>
      <c r="E5" s="2">
        <v>1150004580</v>
      </c>
      <c r="F5" s="2">
        <v>96</v>
      </c>
      <c r="G5" s="3" t="s">
        <v>8</v>
      </c>
      <c r="H5" s="2">
        <v>2026</v>
      </c>
      <c r="I5" s="2" t="s">
        <v>9</v>
      </c>
      <c r="J5" s="44"/>
      <c r="K5" s="44"/>
      <c r="L5" s="44"/>
      <c r="M5" s="44"/>
      <c r="N5" s="9">
        <f t="shared" si="0"/>
        <v>0</v>
      </c>
    </row>
    <row r="6" spans="1:14" x14ac:dyDescent="0.2">
      <c r="A6" s="3" t="s">
        <v>236</v>
      </c>
      <c r="B6" s="3">
        <v>1</v>
      </c>
      <c r="C6" s="3" t="s">
        <v>6</v>
      </c>
      <c r="D6" s="3" t="s">
        <v>19</v>
      </c>
      <c r="E6" s="2">
        <v>1150005041</v>
      </c>
      <c r="F6" s="2">
        <v>78</v>
      </c>
      <c r="G6" s="3" t="s">
        <v>8</v>
      </c>
      <c r="H6" s="2">
        <v>2026</v>
      </c>
      <c r="I6" s="2" t="s">
        <v>9</v>
      </c>
      <c r="J6" s="44"/>
      <c r="K6" s="44"/>
      <c r="L6" s="44"/>
      <c r="M6" s="44"/>
      <c r="N6" s="9">
        <f t="shared" si="0"/>
        <v>0</v>
      </c>
    </row>
    <row r="7" spans="1:14" x14ac:dyDescent="0.2">
      <c r="A7" s="3" t="s">
        <v>236</v>
      </c>
      <c r="B7" s="3">
        <v>2</v>
      </c>
      <c r="C7" s="3" t="s">
        <v>6</v>
      </c>
      <c r="D7" s="3" t="s">
        <v>19</v>
      </c>
      <c r="E7" s="2">
        <v>1150005042</v>
      </c>
      <c r="F7" s="2">
        <v>78</v>
      </c>
      <c r="G7" s="3" t="s">
        <v>8</v>
      </c>
      <c r="H7" s="2">
        <v>2026</v>
      </c>
      <c r="I7" s="2" t="s">
        <v>9</v>
      </c>
      <c r="J7" s="44"/>
      <c r="K7" s="44"/>
      <c r="L7" s="44"/>
      <c r="M7" s="44"/>
      <c r="N7" s="9">
        <f t="shared" si="0"/>
        <v>0</v>
      </c>
    </row>
    <row r="8" spans="1:14" x14ac:dyDescent="0.2">
      <c r="A8" s="3" t="s">
        <v>236</v>
      </c>
      <c r="B8" s="3">
        <v>3</v>
      </c>
      <c r="C8" s="3" t="s">
        <v>6</v>
      </c>
      <c r="D8" s="3" t="s">
        <v>19</v>
      </c>
      <c r="E8" s="2">
        <v>1150005043</v>
      </c>
      <c r="F8" s="2">
        <v>77</v>
      </c>
      <c r="G8" s="3" t="s">
        <v>8</v>
      </c>
      <c r="H8" s="2">
        <v>2026</v>
      </c>
      <c r="I8" s="2" t="s">
        <v>9</v>
      </c>
      <c r="J8" s="44"/>
      <c r="K8" s="44"/>
      <c r="L8" s="44"/>
      <c r="M8" s="44"/>
      <c r="N8" s="9">
        <f t="shared" si="0"/>
        <v>0</v>
      </c>
    </row>
    <row r="9" spans="1:14" x14ac:dyDescent="0.2">
      <c r="A9" s="3" t="s">
        <v>236</v>
      </c>
      <c r="B9" s="3">
        <v>4</v>
      </c>
      <c r="C9" s="3" t="s">
        <v>6</v>
      </c>
      <c r="D9" s="3" t="s">
        <v>19</v>
      </c>
      <c r="E9" s="2">
        <v>1150005044</v>
      </c>
      <c r="F9" s="2">
        <v>77</v>
      </c>
      <c r="G9" s="3" t="s">
        <v>8</v>
      </c>
      <c r="H9" s="2">
        <v>2026</v>
      </c>
      <c r="I9" s="2" t="s">
        <v>9</v>
      </c>
      <c r="J9" s="44"/>
      <c r="K9" s="44"/>
      <c r="L9" s="44"/>
      <c r="M9" s="44"/>
      <c r="N9" s="9">
        <f t="shared" si="0"/>
        <v>0</v>
      </c>
    </row>
    <row r="10" spans="1:14" x14ac:dyDescent="0.2">
      <c r="A10" s="3" t="s">
        <v>236</v>
      </c>
      <c r="B10" s="3">
        <v>5</v>
      </c>
      <c r="C10" s="3" t="s">
        <v>6</v>
      </c>
      <c r="D10" s="3" t="s">
        <v>19</v>
      </c>
      <c r="E10" s="2">
        <v>1150005045</v>
      </c>
      <c r="F10" s="2">
        <v>74</v>
      </c>
      <c r="G10" s="3" t="s">
        <v>8</v>
      </c>
      <c r="H10" s="2">
        <v>2026</v>
      </c>
      <c r="I10" s="2" t="s">
        <v>9</v>
      </c>
      <c r="J10" s="44"/>
      <c r="K10" s="44"/>
      <c r="L10" s="44"/>
      <c r="M10" s="44"/>
      <c r="N10" s="9">
        <f t="shared" si="0"/>
        <v>0</v>
      </c>
    </row>
    <row r="11" spans="1:14" x14ac:dyDescent="0.2">
      <c r="A11" s="3" t="s">
        <v>236</v>
      </c>
      <c r="B11" s="3">
        <v>6</v>
      </c>
      <c r="C11" s="3" t="s">
        <v>6</v>
      </c>
      <c r="D11" s="3" t="s">
        <v>19</v>
      </c>
      <c r="E11" s="2">
        <v>1150005046</v>
      </c>
      <c r="F11" s="2">
        <v>74</v>
      </c>
      <c r="G11" s="3" t="s">
        <v>8</v>
      </c>
      <c r="H11" s="2">
        <v>2026</v>
      </c>
      <c r="I11" s="2" t="s">
        <v>9</v>
      </c>
      <c r="J11" s="44"/>
      <c r="K11" s="44"/>
      <c r="L11" s="44"/>
      <c r="M11" s="44"/>
      <c r="N11" s="9">
        <f t="shared" si="0"/>
        <v>0</v>
      </c>
    </row>
    <row r="12" spans="1:14" x14ac:dyDescent="0.2">
      <c r="A12" s="3" t="s">
        <v>236</v>
      </c>
      <c r="B12" s="3">
        <v>7</v>
      </c>
      <c r="C12" s="3" t="s">
        <v>6</v>
      </c>
      <c r="D12" s="3" t="s">
        <v>19</v>
      </c>
      <c r="E12" s="2">
        <v>1150005047</v>
      </c>
      <c r="F12" s="2">
        <v>74</v>
      </c>
      <c r="G12" s="3" t="s">
        <v>8</v>
      </c>
      <c r="H12" s="2">
        <v>2026</v>
      </c>
      <c r="I12" s="2" t="s">
        <v>9</v>
      </c>
      <c r="J12" s="44"/>
      <c r="K12" s="44"/>
      <c r="L12" s="44"/>
      <c r="M12" s="44"/>
      <c r="N12" s="9">
        <f t="shared" si="0"/>
        <v>0</v>
      </c>
    </row>
    <row r="13" spans="1:14" x14ac:dyDescent="0.2">
      <c r="A13" s="3" t="s">
        <v>236</v>
      </c>
      <c r="B13" s="3">
        <v>8</v>
      </c>
      <c r="C13" s="3" t="s">
        <v>6</v>
      </c>
      <c r="D13" s="3" t="s">
        <v>19</v>
      </c>
      <c r="E13" s="2">
        <v>1150005048</v>
      </c>
      <c r="F13" s="2">
        <v>74</v>
      </c>
      <c r="G13" s="3" t="s">
        <v>8</v>
      </c>
      <c r="H13" s="2">
        <v>2026</v>
      </c>
      <c r="I13" s="2" t="s">
        <v>9</v>
      </c>
      <c r="J13" s="44"/>
      <c r="K13" s="44"/>
      <c r="L13" s="44"/>
      <c r="M13" s="44"/>
      <c r="N13" s="9">
        <f t="shared" si="0"/>
        <v>0</v>
      </c>
    </row>
    <row r="14" spans="1:14" x14ac:dyDescent="0.2">
      <c r="A14" s="3" t="s">
        <v>236</v>
      </c>
      <c r="B14" s="3">
        <v>9</v>
      </c>
      <c r="C14" s="3" t="s">
        <v>6</v>
      </c>
      <c r="D14" s="3" t="s">
        <v>19</v>
      </c>
      <c r="E14" s="2">
        <v>1150005049</v>
      </c>
      <c r="F14" s="2">
        <v>74</v>
      </c>
      <c r="G14" s="3" t="s">
        <v>8</v>
      </c>
      <c r="H14" s="2">
        <v>2026</v>
      </c>
      <c r="I14" s="2" t="s">
        <v>9</v>
      </c>
      <c r="J14" s="44"/>
      <c r="K14" s="44"/>
      <c r="L14" s="44"/>
      <c r="M14" s="44"/>
      <c r="N14" s="9">
        <f t="shared" si="0"/>
        <v>0</v>
      </c>
    </row>
    <row r="15" spans="1:14" x14ac:dyDescent="0.2">
      <c r="A15" s="3" t="s">
        <v>236</v>
      </c>
      <c r="B15" s="3">
        <v>10</v>
      </c>
      <c r="C15" s="3" t="s">
        <v>6</v>
      </c>
      <c r="D15" s="3" t="s">
        <v>19</v>
      </c>
      <c r="E15" s="2">
        <v>1150005050</v>
      </c>
      <c r="F15" s="2">
        <v>74</v>
      </c>
      <c r="G15" s="3" t="s">
        <v>8</v>
      </c>
      <c r="H15" s="2">
        <v>2026</v>
      </c>
      <c r="I15" s="2" t="s">
        <v>9</v>
      </c>
      <c r="J15" s="44"/>
      <c r="K15" s="44"/>
      <c r="L15" s="44"/>
      <c r="M15" s="44"/>
      <c r="N15" s="9">
        <f t="shared" si="0"/>
        <v>0</v>
      </c>
    </row>
    <row r="16" spans="1:14" x14ac:dyDescent="0.2">
      <c r="A16" s="3" t="s">
        <v>237</v>
      </c>
      <c r="B16" s="3">
        <v>1</v>
      </c>
      <c r="C16" s="3" t="s">
        <v>6</v>
      </c>
      <c r="D16" s="3" t="s">
        <v>19</v>
      </c>
      <c r="E16" s="2">
        <v>1150005447</v>
      </c>
      <c r="F16" s="2">
        <v>111</v>
      </c>
      <c r="G16" s="3" t="s">
        <v>417</v>
      </c>
      <c r="H16" s="2">
        <v>2026</v>
      </c>
      <c r="I16" s="2" t="s">
        <v>9</v>
      </c>
      <c r="J16" s="44"/>
      <c r="K16" s="44"/>
      <c r="L16" s="44"/>
      <c r="M16" s="44"/>
      <c r="N16" s="9">
        <f t="shared" si="0"/>
        <v>0</v>
      </c>
    </row>
    <row r="17" spans="1:14" x14ac:dyDescent="0.2">
      <c r="A17" s="3" t="s">
        <v>237</v>
      </c>
      <c r="B17" s="3">
        <v>2</v>
      </c>
      <c r="C17" s="3" t="s">
        <v>6</v>
      </c>
      <c r="D17" s="3" t="s">
        <v>19</v>
      </c>
      <c r="E17" s="2">
        <v>1150005448</v>
      </c>
      <c r="F17" s="2">
        <v>111</v>
      </c>
      <c r="G17" s="3" t="s">
        <v>417</v>
      </c>
      <c r="H17" s="2">
        <v>2026</v>
      </c>
      <c r="I17" s="2" t="s">
        <v>9</v>
      </c>
      <c r="J17" s="44"/>
      <c r="K17" s="44"/>
      <c r="L17" s="44"/>
      <c r="M17" s="44"/>
      <c r="N17" s="9">
        <f t="shared" si="0"/>
        <v>0</v>
      </c>
    </row>
    <row r="18" spans="1:14" x14ac:dyDescent="0.2">
      <c r="A18" s="3" t="s">
        <v>237</v>
      </c>
      <c r="B18" s="3">
        <v>3</v>
      </c>
      <c r="C18" s="3" t="s">
        <v>6</v>
      </c>
      <c r="D18" s="3" t="s">
        <v>19</v>
      </c>
      <c r="E18" s="2">
        <v>1150005449</v>
      </c>
      <c r="F18" s="2">
        <v>111</v>
      </c>
      <c r="G18" s="3" t="s">
        <v>417</v>
      </c>
      <c r="H18" s="2">
        <v>2026</v>
      </c>
      <c r="I18" s="2" t="s">
        <v>9</v>
      </c>
      <c r="J18" s="44"/>
      <c r="K18" s="44"/>
      <c r="L18" s="44"/>
      <c r="M18" s="44"/>
      <c r="N18" s="9">
        <f t="shared" si="0"/>
        <v>0</v>
      </c>
    </row>
    <row r="19" spans="1:14" x14ac:dyDescent="0.2">
      <c r="A19" s="3" t="s">
        <v>237</v>
      </c>
      <c r="B19" s="3">
        <v>4</v>
      </c>
      <c r="C19" s="3" t="s">
        <v>6</v>
      </c>
      <c r="D19" s="3" t="s">
        <v>19</v>
      </c>
      <c r="E19" s="2">
        <v>1150005450</v>
      </c>
      <c r="F19" s="2">
        <v>111</v>
      </c>
      <c r="G19" s="3" t="s">
        <v>417</v>
      </c>
      <c r="H19" s="2">
        <v>2026</v>
      </c>
      <c r="I19" s="2" t="s">
        <v>9</v>
      </c>
      <c r="J19" s="44"/>
      <c r="K19" s="44"/>
      <c r="L19" s="44"/>
      <c r="M19" s="44"/>
      <c r="N19" s="9">
        <f t="shared" si="0"/>
        <v>0</v>
      </c>
    </row>
    <row r="20" spans="1:14" x14ac:dyDescent="0.2">
      <c r="A20" s="3" t="s">
        <v>237</v>
      </c>
      <c r="B20" s="3">
        <v>5</v>
      </c>
      <c r="C20" s="3" t="s">
        <v>6</v>
      </c>
      <c r="D20" s="3" t="s">
        <v>19</v>
      </c>
      <c r="E20" s="2">
        <v>1150005451</v>
      </c>
      <c r="F20" s="2">
        <v>111</v>
      </c>
      <c r="G20" s="3" t="s">
        <v>417</v>
      </c>
      <c r="H20" s="2">
        <v>2026</v>
      </c>
      <c r="I20" s="2" t="s">
        <v>9</v>
      </c>
      <c r="J20" s="44"/>
      <c r="K20" s="44"/>
      <c r="L20" s="44"/>
      <c r="M20" s="44"/>
      <c r="N20" s="9">
        <f>J20+K20+L20+M20</f>
        <v>0</v>
      </c>
    </row>
    <row r="21" spans="1:14" x14ac:dyDescent="0.2">
      <c r="A21" s="3" t="s">
        <v>237</v>
      </c>
      <c r="B21" s="3">
        <v>6</v>
      </c>
      <c r="C21" s="3" t="s">
        <v>6</v>
      </c>
      <c r="D21" s="3" t="s">
        <v>19</v>
      </c>
      <c r="E21" s="2">
        <v>1150005452</v>
      </c>
      <c r="F21" s="2">
        <v>111</v>
      </c>
      <c r="G21" s="3" t="s">
        <v>417</v>
      </c>
      <c r="H21" s="2">
        <v>2026</v>
      </c>
      <c r="I21" s="2" t="s">
        <v>9</v>
      </c>
      <c r="J21" s="44"/>
      <c r="K21" s="44"/>
      <c r="L21" s="44"/>
      <c r="M21" s="44"/>
      <c r="N21" s="9">
        <f t="shared" si="0"/>
        <v>0</v>
      </c>
    </row>
    <row r="22" spans="1:14" x14ac:dyDescent="0.2">
      <c r="A22" s="3" t="s">
        <v>238</v>
      </c>
      <c r="B22" s="3">
        <v>3</v>
      </c>
      <c r="C22" s="3" t="s">
        <v>6</v>
      </c>
      <c r="D22" s="3" t="s">
        <v>19</v>
      </c>
      <c r="E22" s="2">
        <v>1150005128</v>
      </c>
      <c r="F22" s="2">
        <v>111</v>
      </c>
      <c r="G22" s="3" t="s">
        <v>417</v>
      </c>
      <c r="H22" s="2">
        <v>2026</v>
      </c>
      <c r="I22" s="2" t="s">
        <v>9</v>
      </c>
      <c r="J22" s="44"/>
      <c r="K22" s="44"/>
      <c r="L22" s="44"/>
      <c r="M22" s="44"/>
      <c r="N22" s="9">
        <f t="shared" si="0"/>
        <v>0</v>
      </c>
    </row>
    <row r="23" spans="1:14" x14ac:dyDescent="0.2">
      <c r="A23" s="3" t="s">
        <v>238</v>
      </c>
      <c r="B23" s="3">
        <v>4</v>
      </c>
      <c r="C23" s="3" t="s">
        <v>6</v>
      </c>
      <c r="D23" s="3" t="s">
        <v>19</v>
      </c>
      <c r="E23" s="2">
        <v>1150005129</v>
      </c>
      <c r="F23" s="2">
        <v>111</v>
      </c>
      <c r="G23" s="3" t="s">
        <v>417</v>
      </c>
      <c r="H23" s="2">
        <v>2026</v>
      </c>
      <c r="I23" s="2" t="s">
        <v>9</v>
      </c>
      <c r="J23" s="44"/>
      <c r="K23" s="44"/>
      <c r="L23" s="44"/>
      <c r="M23" s="44"/>
      <c r="N23" s="9">
        <f t="shared" si="0"/>
        <v>0</v>
      </c>
    </row>
    <row r="24" spans="1:14" x14ac:dyDescent="0.2">
      <c r="A24" s="3" t="s">
        <v>238</v>
      </c>
      <c r="B24" s="3">
        <v>5</v>
      </c>
      <c r="C24" s="3" t="s">
        <v>6</v>
      </c>
      <c r="D24" s="3" t="s">
        <v>19</v>
      </c>
      <c r="E24" s="2">
        <v>1150005130</v>
      </c>
      <c r="F24" s="2">
        <v>111</v>
      </c>
      <c r="G24" s="3" t="s">
        <v>417</v>
      </c>
      <c r="H24" s="2">
        <v>2026</v>
      </c>
      <c r="I24" s="2" t="s">
        <v>9</v>
      </c>
      <c r="J24" s="44"/>
      <c r="K24" s="44"/>
      <c r="L24" s="44"/>
      <c r="M24" s="44"/>
      <c r="N24" s="9">
        <f t="shared" si="0"/>
        <v>0</v>
      </c>
    </row>
    <row r="25" spans="1:14" x14ac:dyDescent="0.2">
      <c r="A25" s="3" t="s">
        <v>238</v>
      </c>
      <c r="B25" s="3">
        <v>6</v>
      </c>
      <c r="C25" s="3" t="s">
        <v>6</v>
      </c>
      <c r="D25" s="3" t="s">
        <v>19</v>
      </c>
      <c r="E25" s="2">
        <v>1150005131</v>
      </c>
      <c r="F25" s="2">
        <v>111</v>
      </c>
      <c r="G25" s="3" t="s">
        <v>417</v>
      </c>
      <c r="H25" s="2">
        <v>2026</v>
      </c>
      <c r="I25" s="2" t="s">
        <v>9</v>
      </c>
      <c r="J25" s="44"/>
      <c r="K25" s="44"/>
      <c r="L25" s="44"/>
      <c r="M25" s="44"/>
      <c r="N25" s="9">
        <f t="shared" si="0"/>
        <v>0</v>
      </c>
    </row>
    <row r="26" spans="1:14" x14ac:dyDescent="0.2">
      <c r="A26" s="3" t="s">
        <v>239</v>
      </c>
      <c r="B26" s="3">
        <v>4</v>
      </c>
      <c r="C26" s="3" t="s">
        <v>6</v>
      </c>
      <c r="D26" s="3" t="s">
        <v>19</v>
      </c>
      <c r="E26" s="2">
        <v>1150005097</v>
      </c>
      <c r="F26" s="2">
        <v>102</v>
      </c>
      <c r="G26" s="3" t="s">
        <v>8</v>
      </c>
      <c r="H26" s="2">
        <v>2026</v>
      </c>
      <c r="I26" s="2" t="s">
        <v>9</v>
      </c>
      <c r="J26" s="44"/>
      <c r="K26" s="44"/>
      <c r="L26" s="44"/>
      <c r="M26" s="44"/>
      <c r="N26" s="9">
        <f t="shared" si="0"/>
        <v>0</v>
      </c>
    </row>
    <row r="27" spans="1:14" x14ac:dyDescent="0.2">
      <c r="A27" s="3" t="s">
        <v>239</v>
      </c>
      <c r="B27" s="3">
        <v>5</v>
      </c>
      <c r="C27" s="3" t="s">
        <v>6</v>
      </c>
      <c r="D27" s="3" t="s">
        <v>19</v>
      </c>
      <c r="E27" s="2">
        <v>1150005098</v>
      </c>
      <c r="F27" s="2">
        <v>102</v>
      </c>
      <c r="G27" s="3" t="s">
        <v>8</v>
      </c>
      <c r="H27" s="2">
        <v>2026</v>
      </c>
      <c r="I27" s="2" t="s">
        <v>9</v>
      </c>
      <c r="J27" s="44"/>
      <c r="K27" s="44"/>
      <c r="L27" s="44"/>
      <c r="M27" s="44"/>
      <c r="N27" s="9">
        <f t="shared" si="0"/>
        <v>0</v>
      </c>
    </row>
    <row r="28" spans="1:14" x14ac:dyDescent="0.2">
      <c r="A28" s="3" t="s">
        <v>239</v>
      </c>
      <c r="B28" s="3">
        <v>6</v>
      </c>
      <c r="C28" s="3" t="s">
        <v>6</v>
      </c>
      <c r="D28" s="3" t="s">
        <v>19</v>
      </c>
      <c r="E28" s="2">
        <v>1150005099</v>
      </c>
      <c r="F28" s="2">
        <v>102</v>
      </c>
      <c r="G28" s="3" t="s">
        <v>8</v>
      </c>
      <c r="H28" s="2">
        <v>2026</v>
      </c>
      <c r="I28" s="2" t="s">
        <v>9</v>
      </c>
      <c r="J28" s="44"/>
      <c r="K28" s="44"/>
      <c r="L28" s="44"/>
      <c r="M28" s="44"/>
      <c r="N28" s="9">
        <f t="shared" si="0"/>
        <v>0</v>
      </c>
    </row>
    <row r="29" spans="1:14" x14ac:dyDescent="0.2">
      <c r="A29" s="3" t="s">
        <v>240</v>
      </c>
      <c r="B29" s="3">
        <v>2</v>
      </c>
      <c r="C29" s="3" t="s">
        <v>6</v>
      </c>
      <c r="D29" s="3" t="s">
        <v>19</v>
      </c>
      <c r="E29" s="2">
        <v>1150005119</v>
      </c>
      <c r="F29" s="2">
        <v>86</v>
      </c>
      <c r="G29" s="3" t="s">
        <v>8</v>
      </c>
      <c r="H29" s="2">
        <v>2026</v>
      </c>
      <c r="I29" s="2" t="s">
        <v>9</v>
      </c>
      <c r="J29" s="44"/>
      <c r="K29" s="44"/>
      <c r="L29" s="44"/>
      <c r="M29" s="44"/>
      <c r="N29" s="9">
        <f t="shared" si="0"/>
        <v>0</v>
      </c>
    </row>
    <row r="30" spans="1:14" x14ac:dyDescent="0.2">
      <c r="A30" s="3" t="s">
        <v>240</v>
      </c>
      <c r="B30" s="3">
        <v>4</v>
      </c>
      <c r="C30" s="3" t="s">
        <v>6</v>
      </c>
      <c r="D30" s="3" t="s">
        <v>19</v>
      </c>
      <c r="E30" s="2">
        <v>1150005121</v>
      </c>
      <c r="F30" s="2">
        <v>94</v>
      </c>
      <c r="G30" s="3" t="s">
        <v>8</v>
      </c>
      <c r="H30" s="2">
        <v>2026</v>
      </c>
      <c r="I30" s="2" t="s">
        <v>9</v>
      </c>
      <c r="J30" s="44"/>
      <c r="K30" s="44"/>
      <c r="L30" s="44"/>
      <c r="M30" s="44"/>
      <c r="N30" s="9">
        <f t="shared" si="0"/>
        <v>0</v>
      </c>
    </row>
    <row r="31" spans="1:14" x14ac:dyDescent="0.2">
      <c r="A31" s="3" t="s">
        <v>240</v>
      </c>
      <c r="B31" s="3">
        <v>5</v>
      </c>
      <c r="C31" s="3" t="s">
        <v>6</v>
      </c>
      <c r="D31" s="3" t="s">
        <v>19</v>
      </c>
      <c r="E31" s="2">
        <v>1150005122</v>
      </c>
      <c r="F31" s="2">
        <v>93</v>
      </c>
      <c r="G31" s="3" t="s">
        <v>8</v>
      </c>
      <c r="H31" s="2">
        <v>2026</v>
      </c>
      <c r="I31" s="2" t="s">
        <v>9</v>
      </c>
      <c r="J31" s="44"/>
      <c r="K31" s="44"/>
      <c r="L31" s="44"/>
      <c r="M31" s="44"/>
      <c r="N31" s="9">
        <f t="shared" si="0"/>
        <v>0</v>
      </c>
    </row>
    <row r="32" spans="1:14" x14ac:dyDescent="0.2">
      <c r="A32" s="3" t="s">
        <v>241</v>
      </c>
      <c r="B32" s="3">
        <v>7</v>
      </c>
      <c r="C32" s="3" t="s">
        <v>6</v>
      </c>
      <c r="D32" s="3" t="s">
        <v>10</v>
      </c>
      <c r="E32" s="2" t="s">
        <v>242</v>
      </c>
      <c r="F32" s="2">
        <v>73</v>
      </c>
      <c r="G32" s="3" t="s">
        <v>14</v>
      </c>
      <c r="H32" s="2">
        <v>2027</v>
      </c>
      <c r="I32" s="2" t="s">
        <v>9</v>
      </c>
      <c r="J32" s="44"/>
      <c r="K32" s="44"/>
      <c r="L32" s="44"/>
      <c r="M32" s="44"/>
      <c r="N32" s="9">
        <f t="shared" si="0"/>
        <v>0</v>
      </c>
    </row>
    <row r="33" spans="1:14" x14ac:dyDescent="0.2">
      <c r="A33" s="3" t="s">
        <v>240</v>
      </c>
      <c r="B33" s="3">
        <v>6</v>
      </c>
      <c r="C33" s="3" t="s">
        <v>6</v>
      </c>
      <c r="D33" s="3" t="s">
        <v>19</v>
      </c>
      <c r="E33" s="2">
        <v>1150005123</v>
      </c>
      <c r="F33" s="2">
        <v>93</v>
      </c>
      <c r="G33" s="3" t="s">
        <v>8</v>
      </c>
      <c r="H33" s="2">
        <v>2027</v>
      </c>
      <c r="I33" s="2" t="s">
        <v>9</v>
      </c>
      <c r="J33" s="44"/>
      <c r="K33" s="44"/>
      <c r="L33" s="44"/>
      <c r="M33" s="44"/>
      <c r="N33" s="9">
        <f t="shared" si="0"/>
        <v>0</v>
      </c>
    </row>
    <row r="34" spans="1:14" x14ac:dyDescent="0.2">
      <c r="A34" s="3" t="s">
        <v>240</v>
      </c>
      <c r="B34" s="3">
        <v>7</v>
      </c>
      <c r="C34" s="3" t="s">
        <v>6</v>
      </c>
      <c r="D34" s="3" t="s">
        <v>19</v>
      </c>
      <c r="E34" s="2">
        <v>1150005124</v>
      </c>
      <c r="F34" s="2">
        <v>93</v>
      </c>
      <c r="G34" s="3" t="s">
        <v>8</v>
      </c>
      <c r="H34" s="2">
        <v>2027</v>
      </c>
      <c r="I34" s="2" t="s">
        <v>9</v>
      </c>
      <c r="J34" s="44"/>
      <c r="K34" s="44"/>
      <c r="L34" s="44"/>
      <c r="M34" s="44"/>
      <c r="N34" s="9">
        <f t="shared" si="0"/>
        <v>0</v>
      </c>
    </row>
    <row r="35" spans="1:14" x14ac:dyDescent="0.2">
      <c r="A35" s="3" t="s">
        <v>240</v>
      </c>
      <c r="B35" s="3">
        <v>8</v>
      </c>
      <c r="C35" s="3" t="s">
        <v>6</v>
      </c>
      <c r="D35" s="3" t="s">
        <v>19</v>
      </c>
      <c r="E35" s="2">
        <v>1150005125</v>
      </c>
      <c r="F35" s="2">
        <v>93</v>
      </c>
      <c r="G35" s="3" t="s">
        <v>8</v>
      </c>
      <c r="H35" s="2">
        <v>2027</v>
      </c>
      <c r="I35" s="2" t="s">
        <v>9</v>
      </c>
      <c r="J35" s="44"/>
      <c r="K35" s="44"/>
      <c r="L35" s="44"/>
      <c r="M35" s="44"/>
      <c r="N35" s="9">
        <f t="shared" si="0"/>
        <v>0</v>
      </c>
    </row>
    <row r="36" spans="1:14" x14ac:dyDescent="0.2">
      <c r="A36" s="3" t="s">
        <v>243</v>
      </c>
      <c r="B36" s="3">
        <v>1</v>
      </c>
      <c r="C36" s="3" t="s">
        <v>6</v>
      </c>
      <c r="D36" s="3" t="s">
        <v>19</v>
      </c>
      <c r="E36" s="2">
        <v>1150005453</v>
      </c>
      <c r="F36" s="2">
        <v>105</v>
      </c>
      <c r="G36" s="3" t="s">
        <v>417</v>
      </c>
      <c r="H36" s="2">
        <v>2027</v>
      </c>
      <c r="I36" s="2" t="s">
        <v>9</v>
      </c>
      <c r="J36" s="44"/>
      <c r="K36" s="44"/>
      <c r="L36" s="44"/>
      <c r="M36" s="44"/>
      <c r="N36" s="9">
        <f t="shared" si="0"/>
        <v>0</v>
      </c>
    </row>
    <row r="37" spans="1:14" x14ac:dyDescent="0.2">
      <c r="A37" s="3" t="s">
        <v>244</v>
      </c>
      <c r="B37" s="3">
        <v>1</v>
      </c>
      <c r="C37" s="3" t="s">
        <v>6</v>
      </c>
      <c r="D37" s="3" t="s">
        <v>18</v>
      </c>
      <c r="E37" s="2" t="s">
        <v>245</v>
      </c>
      <c r="F37" s="2">
        <v>124</v>
      </c>
      <c r="G37" s="3" t="s">
        <v>24</v>
      </c>
      <c r="H37" s="2">
        <v>2027</v>
      </c>
      <c r="I37" s="2" t="s">
        <v>9</v>
      </c>
      <c r="J37" s="44"/>
      <c r="K37" s="44"/>
      <c r="L37" s="44"/>
      <c r="M37" s="44"/>
      <c r="N37" s="9">
        <f t="shared" si="0"/>
        <v>0</v>
      </c>
    </row>
    <row r="38" spans="1:14" x14ac:dyDescent="0.2">
      <c r="A38" s="3" t="s">
        <v>243</v>
      </c>
      <c r="B38" s="3">
        <v>3</v>
      </c>
      <c r="C38" s="3" t="s">
        <v>6</v>
      </c>
      <c r="D38" s="3" t="s">
        <v>19</v>
      </c>
      <c r="E38" s="2">
        <v>1150005455</v>
      </c>
      <c r="F38" s="2">
        <v>105</v>
      </c>
      <c r="G38" s="3" t="s">
        <v>417</v>
      </c>
      <c r="H38" s="2">
        <v>2027</v>
      </c>
      <c r="I38" s="2" t="s">
        <v>9</v>
      </c>
      <c r="J38" s="44"/>
      <c r="K38" s="44"/>
      <c r="L38" s="44"/>
      <c r="M38" s="44"/>
      <c r="N38" s="9">
        <f t="shared" si="0"/>
        <v>0</v>
      </c>
    </row>
    <row r="39" spans="1:14" x14ac:dyDescent="0.2">
      <c r="A39" s="3" t="s">
        <v>243</v>
      </c>
      <c r="B39" s="3">
        <v>5</v>
      </c>
      <c r="C39" s="3" t="s">
        <v>6</v>
      </c>
      <c r="D39" s="3" t="s">
        <v>19</v>
      </c>
      <c r="E39" s="2">
        <v>1150005459</v>
      </c>
      <c r="F39" s="2">
        <v>110</v>
      </c>
      <c r="G39" s="3" t="s">
        <v>417</v>
      </c>
      <c r="H39" s="2">
        <v>2027</v>
      </c>
      <c r="I39" s="2" t="s">
        <v>9</v>
      </c>
      <c r="J39" s="44"/>
      <c r="K39" s="44"/>
      <c r="L39" s="44"/>
      <c r="M39" s="44"/>
      <c r="N39" s="9">
        <f t="shared" si="0"/>
        <v>0</v>
      </c>
    </row>
    <row r="40" spans="1:14" x14ac:dyDescent="0.2">
      <c r="A40" s="3" t="s">
        <v>243</v>
      </c>
      <c r="B40" s="3">
        <v>4</v>
      </c>
      <c r="C40" s="3" t="s">
        <v>6</v>
      </c>
      <c r="D40" s="3" t="s">
        <v>19</v>
      </c>
      <c r="E40" s="2">
        <v>1150005456</v>
      </c>
      <c r="F40" s="2">
        <v>105</v>
      </c>
      <c r="G40" s="3" t="s">
        <v>417</v>
      </c>
      <c r="H40" s="2">
        <v>2027</v>
      </c>
      <c r="I40" s="2" t="s">
        <v>9</v>
      </c>
      <c r="J40" s="44"/>
      <c r="K40" s="44"/>
      <c r="L40" s="44"/>
      <c r="M40" s="44"/>
      <c r="N40" s="9">
        <f t="shared" si="0"/>
        <v>0</v>
      </c>
    </row>
    <row r="41" spans="1:14" x14ac:dyDescent="0.2">
      <c r="A41" s="3" t="s">
        <v>243</v>
      </c>
      <c r="B41" s="3">
        <v>6</v>
      </c>
      <c r="C41" s="3" t="s">
        <v>6</v>
      </c>
      <c r="D41" s="3" t="s">
        <v>19</v>
      </c>
      <c r="E41" s="2">
        <v>1150005460</v>
      </c>
      <c r="F41" s="2">
        <v>110</v>
      </c>
      <c r="G41" s="3" t="s">
        <v>417</v>
      </c>
      <c r="H41" s="2">
        <v>2027</v>
      </c>
      <c r="I41" s="2" t="s">
        <v>9</v>
      </c>
      <c r="J41" s="44"/>
      <c r="K41" s="44"/>
      <c r="L41" s="44"/>
      <c r="M41" s="44"/>
      <c r="N41" s="9">
        <f t="shared" si="0"/>
        <v>0</v>
      </c>
    </row>
    <row r="42" spans="1:14" x14ac:dyDescent="0.2">
      <c r="A42" s="3" t="s">
        <v>104</v>
      </c>
      <c r="B42" s="3">
        <v>13</v>
      </c>
      <c r="C42" s="3" t="s">
        <v>6</v>
      </c>
      <c r="D42" s="3" t="s">
        <v>10</v>
      </c>
      <c r="E42" s="2" t="s">
        <v>246</v>
      </c>
      <c r="F42" s="2">
        <v>99</v>
      </c>
      <c r="G42" s="3" t="s">
        <v>8</v>
      </c>
      <c r="H42" s="2">
        <v>2027</v>
      </c>
      <c r="I42" s="2" t="s">
        <v>9</v>
      </c>
      <c r="J42" s="44"/>
      <c r="K42" s="44"/>
      <c r="L42" s="44"/>
      <c r="M42" s="44"/>
      <c r="N42" s="9">
        <f t="shared" si="0"/>
        <v>0</v>
      </c>
    </row>
    <row r="43" spans="1:14" x14ac:dyDescent="0.2">
      <c r="A43" s="3" t="s">
        <v>243</v>
      </c>
      <c r="B43" s="3">
        <v>8</v>
      </c>
      <c r="C43" s="3" t="s">
        <v>6</v>
      </c>
      <c r="D43" s="3" t="s">
        <v>19</v>
      </c>
      <c r="E43" s="2">
        <v>1150005458</v>
      </c>
      <c r="F43" s="2">
        <v>110</v>
      </c>
      <c r="G43" s="3" t="s">
        <v>417</v>
      </c>
      <c r="H43" s="2">
        <v>2027</v>
      </c>
      <c r="I43" s="2" t="s">
        <v>9</v>
      </c>
      <c r="J43" s="44"/>
      <c r="K43" s="44"/>
      <c r="L43" s="44"/>
      <c r="M43" s="44"/>
      <c r="N43" s="9">
        <f t="shared" si="0"/>
        <v>0</v>
      </c>
    </row>
    <row r="44" spans="1:14" x14ac:dyDescent="0.2">
      <c r="A44" s="3" t="s">
        <v>243</v>
      </c>
      <c r="B44" s="3">
        <v>2</v>
      </c>
      <c r="C44" s="3" t="s">
        <v>6</v>
      </c>
      <c r="D44" s="3" t="s">
        <v>19</v>
      </c>
      <c r="E44" s="2">
        <v>1150005454</v>
      </c>
      <c r="F44" s="2">
        <v>105</v>
      </c>
      <c r="G44" s="3" t="s">
        <v>417</v>
      </c>
      <c r="H44" s="2">
        <v>2027</v>
      </c>
      <c r="I44" s="2" t="s">
        <v>9</v>
      </c>
      <c r="J44" s="44"/>
      <c r="K44" s="44"/>
      <c r="L44" s="44"/>
      <c r="M44" s="44"/>
      <c r="N44" s="9">
        <f t="shared" si="0"/>
        <v>0</v>
      </c>
    </row>
    <row r="45" spans="1:14" x14ac:dyDescent="0.2">
      <c r="A45" s="3" t="s">
        <v>243</v>
      </c>
      <c r="B45" s="3">
        <v>7</v>
      </c>
      <c r="C45" s="3" t="s">
        <v>6</v>
      </c>
      <c r="D45" s="3" t="s">
        <v>19</v>
      </c>
      <c r="E45" s="2">
        <v>1150005457</v>
      </c>
      <c r="F45" s="2">
        <v>110</v>
      </c>
      <c r="G45" s="3" t="s">
        <v>417</v>
      </c>
      <c r="H45" s="2">
        <v>2027</v>
      </c>
      <c r="I45" s="2" t="s">
        <v>9</v>
      </c>
      <c r="J45" s="44"/>
      <c r="K45" s="44"/>
      <c r="L45" s="44"/>
      <c r="M45" s="44"/>
      <c r="N45" s="9">
        <f t="shared" si="0"/>
        <v>0</v>
      </c>
    </row>
    <row r="46" spans="1:14" x14ac:dyDescent="0.2">
      <c r="A46" s="3" t="s">
        <v>112</v>
      </c>
      <c r="B46" s="3">
        <v>2</v>
      </c>
      <c r="C46" s="3" t="s">
        <v>6</v>
      </c>
      <c r="D46" s="3" t="s">
        <v>10</v>
      </c>
      <c r="E46" s="2" t="s">
        <v>211</v>
      </c>
      <c r="F46" s="2">
        <v>73</v>
      </c>
      <c r="G46" s="3" t="s">
        <v>8</v>
      </c>
      <c r="H46" s="2">
        <v>2027</v>
      </c>
      <c r="I46" s="2" t="s">
        <v>9</v>
      </c>
      <c r="J46" s="44"/>
      <c r="K46" s="44"/>
      <c r="L46" s="44"/>
      <c r="M46" s="44"/>
      <c r="N46" s="9">
        <f t="shared" si="0"/>
        <v>0</v>
      </c>
    </row>
    <row r="47" spans="1:14" x14ac:dyDescent="0.2">
      <c r="A47" s="3" t="s">
        <v>247</v>
      </c>
      <c r="B47" s="3">
        <v>2</v>
      </c>
      <c r="C47" s="3" t="s">
        <v>6</v>
      </c>
      <c r="D47" s="3" t="s">
        <v>10</v>
      </c>
      <c r="E47" s="2" t="s">
        <v>248</v>
      </c>
      <c r="F47" s="2">
        <v>91</v>
      </c>
      <c r="G47" s="3" t="s">
        <v>8</v>
      </c>
      <c r="H47" s="2">
        <v>2027</v>
      </c>
      <c r="I47" s="2" t="s">
        <v>9</v>
      </c>
      <c r="J47" s="44"/>
      <c r="K47" s="44"/>
      <c r="L47" s="44"/>
      <c r="M47" s="44"/>
      <c r="N47" s="9">
        <f t="shared" si="0"/>
        <v>0</v>
      </c>
    </row>
    <row r="48" spans="1:14" x14ac:dyDescent="0.2">
      <c r="A48" s="3" t="s">
        <v>20</v>
      </c>
      <c r="B48" s="3">
        <v>2</v>
      </c>
      <c r="C48" s="3" t="s">
        <v>6</v>
      </c>
      <c r="D48" s="3" t="s">
        <v>25</v>
      </c>
      <c r="E48" s="2">
        <v>1150007541</v>
      </c>
      <c r="F48" s="2">
        <v>110</v>
      </c>
      <c r="G48" s="3" t="s">
        <v>126</v>
      </c>
      <c r="H48" s="2">
        <v>2027</v>
      </c>
      <c r="I48" s="2" t="s">
        <v>9</v>
      </c>
      <c r="J48" s="44"/>
      <c r="K48" s="44"/>
      <c r="L48" s="44"/>
      <c r="M48" s="44"/>
      <c r="N48" s="9">
        <f t="shared" si="0"/>
        <v>0</v>
      </c>
    </row>
    <row r="49" spans="1:14" x14ac:dyDescent="0.2">
      <c r="A49" s="3" t="s">
        <v>20</v>
      </c>
      <c r="B49" s="3">
        <v>5</v>
      </c>
      <c r="C49" s="3" t="s">
        <v>6</v>
      </c>
      <c r="D49" s="3" t="s">
        <v>25</v>
      </c>
      <c r="E49" s="2">
        <v>1150007542</v>
      </c>
      <c r="F49" s="2">
        <v>104</v>
      </c>
      <c r="G49" s="3" t="s">
        <v>126</v>
      </c>
      <c r="H49" s="2">
        <v>2027</v>
      </c>
      <c r="I49" s="2" t="s">
        <v>9</v>
      </c>
      <c r="J49" s="44"/>
      <c r="K49" s="44"/>
      <c r="L49" s="44"/>
      <c r="M49" s="44"/>
      <c r="N49" s="9">
        <f t="shared" si="0"/>
        <v>0</v>
      </c>
    </row>
    <row r="50" spans="1:14" x14ac:dyDescent="0.2">
      <c r="A50" s="3" t="s">
        <v>249</v>
      </c>
      <c r="B50" s="3">
        <v>6</v>
      </c>
      <c r="C50" s="3" t="s">
        <v>6</v>
      </c>
      <c r="D50" s="3" t="s">
        <v>25</v>
      </c>
      <c r="E50" s="2">
        <v>1150008035</v>
      </c>
      <c r="F50" s="2">
        <v>100</v>
      </c>
      <c r="G50" s="3" t="s">
        <v>418</v>
      </c>
      <c r="H50" s="2">
        <v>2027</v>
      </c>
      <c r="I50" s="2" t="s">
        <v>9</v>
      </c>
      <c r="J50" s="44"/>
      <c r="K50" s="44"/>
      <c r="L50" s="44"/>
      <c r="M50" s="44"/>
      <c r="N50" s="9">
        <f t="shared" si="0"/>
        <v>0</v>
      </c>
    </row>
    <row r="51" spans="1:14" x14ac:dyDescent="0.2">
      <c r="A51" s="3" t="s">
        <v>121</v>
      </c>
      <c r="B51" s="3">
        <v>7</v>
      </c>
      <c r="C51" s="3" t="s">
        <v>6</v>
      </c>
      <c r="D51" s="3" t="s">
        <v>25</v>
      </c>
      <c r="E51" s="2">
        <v>1150008046</v>
      </c>
      <c r="F51" s="2">
        <v>94</v>
      </c>
      <c r="G51" s="3" t="s">
        <v>418</v>
      </c>
      <c r="H51" s="2">
        <v>2027</v>
      </c>
      <c r="I51" s="2" t="s">
        <v>9</v>
      </c>
      <c r="J51" s="44"/>
      <c r="K51" s="44"/>
      <c r="L51" s="44"/>
      <c r="M51" s="44"/>
      <c r="N51" s="9">
        <f t="shared" si="0"/>
        <v>0</v>
      </c>
    </row>
    <row r="52" spans="1:14" x14ac:dyDescent="0.2">
      <c r="A52" s="3" t="s">
        <v>104</v>
      </c>
      <c r="B52" s="3">
        <v>5</v>
      </c>
      <c r="C52" s="3" t="s">
        <v>6</v>
      </c>
      <c r="D52" s="3" t="s">
        <v>250</v>
      </c>
      <c r="E52" s="2" t="s">
        <v>251</v>
      </c>
      <c r="F52" s="2">
        <v>71</v>
      </c>
      <c r="G52" s="3" t="s">
        <v>14</v>
      </c>
      <c r="H52" s="2">
        <v>2027</v>
      </c>
      <c r="I52" s="2" t="s">
        <v>9</v>
      </c>
      <c r="J52" s="44"/>
      <c r="K52" s="44"/>
      <c r="L52" s="44"/>
      <c r="M52" s="44"/>
      <c r="N52" s="9">
        <f t="shared" si="0"/>
        <v>0</v>
      </c>
    </row>
    <row r="53" spans="1:14" x14ac:dyDescent="0.2">
      <c r="A53" s="3" t="s">
        <v>249</v>
      </c>
      <c r="B53" s="3">
        <v>3</v>
      </c>
      <c r="C53" s="3" t="s">
        <v>6</v>
      </c>
      <c r="D53" s="3" t="s">
        <v>25</v>
      </c>
      <c r="E53" s="2">
        <v>1150008038</v>
      </c>
      <c r="F53" s="2">
        <v>100</v>
      </c>
      <c r="G53" s="3" t="s">
        <v>418</v>
      </c>
      <c r="H53" s="2">
        <v>2027</v>
      </c>
      <c r="I53" s="2" t="s">
        <v>9</v>
      </c>
      <c r="J53" s="44"/>
      <c r="K53" s="44"/>
      <c r="L53" s="44"/>
      <c r="M53" s="44"/>
      <c r="N53" s="9">
        <f t="shared" si="0"/>
        <v>0</v>
      </c>
    </row>
    <row r="54" spans="1:14" x14ac:dyDescent="0.2">
      <c r="A54" s="3" t="s">
        <v>252</v>
      </c>
      <c r="B54" s="3">
        <v>4</v>
      </c>
      <c r="C54" s="3" t="s">
        <v>6</v>
      </c>
      <c r="D54" s="3" t="s">
        <v>10</v>
      </c>
      <c r="E54" s="2" t="s">
        <v>253</v>
      </c>
      <c r="F54" s="2">
        <v>61</v>
      </c>
      <c r="G54" s="3" t="s">
        <v>8</v>
      </c>
      <c r="H54" s="2">
        <v>2027</v>
      </c>
      <c r="I54" s="2" t="s">
        <v>9</v>
      </c>
      <c r="J54" s="44"/>
      <c r="K54" s="44"/>
      <c r="L54" s="44"/>
      <c r="M54" s="44"/>
      <c r="N54" s="9">
        <f t="shared" si="0"/>
        <v>0</v>
      </c>
    </row>
    <row r="55" spans="1:14" x14ac:dyDescent="0.2">
      <c r="A55" s="3" t="s">
        <v>235</v>
      </c>
      <c r="B55" s="3">
        <v>3</v>
      </c>
      <c r="C55" s="3" t="s">
        <v>6</v>
      </c>
      <c r="D55" s="3" t="s">
        <v>19</v>
      </c>
      <c r="E55" s="2">
        <v>1150004577</v>
      </c>
      <c r="F55" s="2">
        <v>96</v>
      </c>
      <c r="G55" s="3" t="s">
        <v>8</v>
      </c>
      <c r="H55" s="2">
        <v>2027</v>
      </c>
      <c r="I55" s="2" t="s">
        <v>9</v>
      </c>
      <c r="J55" s="44"/>
      <c r="K55" s="44"/>
      <c r="L55" s="44"/>
      <c r="M55" s="44"/>
      <c r="N55" s="9">
        <f t="shared" si="0"/>
        <v>0</v>
      </c>
    </row>
    <row r="56" spans="1:14" x14ac:dyDescent="0.2">
      <c r="A56" s="3" t="s">
        <v>120</v>
      </c>
      <c r="B56" s="3">
        <v>5</v>
      </c>
      <c r="C56" s="3" t="s">
        <v>6</v>
      </c>
      <c r="D56" s="3" t="s">
        <v>19</v>
      </c>
      <c r="E56" s="2">
        <v>1150004866</v>
      </c>
      <c r="F56" s="2">
        <v>91</v>
      </c>
      <c r="G56" s="3" t="s">
        <v>8</v>
      </c>
      <c r="H56" s="2">
        <v>2027</v>
      </c>
      <c r="I56" s="2" t="s">
        <v>9</v>
      </c>
      <c r="J56" s="44"/>
      <c r="K56" s="44"/>
      <c r="L56" s="44"/>
      <c r="M56" s="44"/>
      <c r="N56" s="9">
        <f t="shared" si="0"/>
        <v>0</v>
      </c>
    </row>
    <row r="57" spans="1:14" x14ac:dyDescent="0.2">
      <c r="A57" s="3" t="s">
        <v>104</v>
      </c>
      <c r="B57" s="3">
        <v>1</v>
      </c>
      <c r="C57" s="3" t="s">
        <v>6</v>
      </c>
      <c r="D57" s="3" t="s">
        <v>10</v>
      </c>
      <c r="E57" s="2" t="s">
        <v>214</v>
      </c>
      <c r="F57" s="2">
        <v>74</v>
      </c>
      <c r="G57" s="3" t="s">
        <v>14</v>
      </c>
      <c r="H57" s="2">
        <v>2027</v>
      </c>
      <c r="I57" s="2" t="s">
        <v>9</v>
      </c>
      <c r="J57" s="44"/>
      <c r="K57" s="44"/>
      <c r="L57" s="44"/>
      <c r="M57" s="44"/>
      <c r="N57" s="9">
        <f t="shared" si="0"/>
        <v>0</v>
      </c>
    </row>
    <row r="58" spans="1:14" x14ac:dyDescent="0.2">
      <c r="A58" s="3" t="s">
        <v>120</v>
      </c>
      <c r="B58" s="3">
        <v>11</v>
      </c>
      <c r="C58" s="3" t="s">
        <v>6</v>
      </c>
      <c r="D58" s="3" t="s">
        <v>19</v>
      </c>
      <c r="E58" s="2">
        <v>1150004872</v>
      </c>
      <c r="F58" s="2">
        <v>91</v>
      </c>
      <c r="G58" s="3" t="s">
        <v>8</v>
      </c>
      <c r="H58" s="2">
        <v>2027</v>
      </c>
      <c r="I58" s="2" t="s">
        <v>9</v>
      </c>
      <c r="J58" s="44"/>
      <c r="K58" s="44"/>
      <c r="L58" s="44"/>
      <c r="M58" s="44"/>
      <c r="N58" s="9">
        <f t="shared" si="0"/>
        <v>0</v>
      </c>
    </row>
    <row r="59" spans="1:14" x14ac:dyDescent="0.2">
      <c r="A59" s="3" t="s">
        <v>110</v>
      </c>
      <c r="B59" s="3">
        <v>4</v>
      </c>
      <c r="C59" s="3" t="s">
        <v>6</v>
      </c>
      <c r="D59" s="3" t="s">
        <v>10</v>
      </c>
      <c r="E59" s="2" t="s">
        <v>254</v>
      </c>
      <c r="F59" s="2">
        <v>77</v>
      </c>
      <c r="G59" s="3" t="s">
        <v>8</v>
      </c>
      <c r="H59" s="2">
        <v>2027</v>
      </c>
      <c r="I59" s="2" t="s">
        <v>9</v>
      </c>
      <c r="J59" s="44"/>
      <c r="K59" s="44"/>
      <c r="L59" s="44"/>
      <c r="M59" s="44"/>
      <c r="N59" s="9">
        <f t="shared" si="0"/>
        <v>0</v>
      </c>
    </row>
    <row r="60" spans="1:14" x14ac:dyDescent="0.2">
      <c r="A60" s="3" t="s">
        <v>255</v>
      </c>
      <c r="B60" s="3">
        <v>3</v>
      </c>
      <c r="C60" s="3" t="s">
        <v>6</v>
      </c>
      <c r="D60" s="3" t="s">
        <v>10</v>
      </c>
      <c r="E60" s="2">
        <v>1150000178</v>
      </c>
      <c r="F60" s="2">
        <v>101</v>
      </c>
      <c r="G60" s="3" t="s">
        <v>8</v>
      </c>
      <c r="H60" s="2">
        <v>2027</v>
      </c>
      <c r="I60" s="2" t="s">
        <v>9</v>
      </c>
      <c r="J60" s="44"/>
      <c r="K60" s="44"/>
      <c r="L60" s="44"/>
      <c r="M60" s="44"/>
      <c r="N60" s="9">
        <f t="shared" si="0"/>
        <v>0</v>
      </c>
    </row>
    <row r="61" spans="1:14" x14ac:dyDescent="0.2">
      <c r="A61" s="3" t="s">
        <v>108</v>
      </c>
      <c r="B61" s="3">
        <v>9</v>
      </c>
      <c r="C61" s="3" t="s">
        <v>6</v>
      </c>
      <c r="D61" s="3" t="s">
        <v>10</v>
      </c>
      <c r="E61" s="2" t="s">
        <v>256</v>
      </c>
      <c r="F61" s="2">
        <v>90</v>
      </c>
      <c r="G61" s="3" t="s">
        <v>8</v>
      </c>
      <c r="H61" s="2">
        <v>2027</v>
      </c>
      <c r="I61" s="2" t="s">
        <v>9</v>
      </c>
      <c r="J61" s="44"/>
      <c r="K61" s="44"/>
      <c r="L61" s="44"/>
      <c r="M61" s="44"/>
      <c r="N61" s="9">
        <f t="shared" si="0"/>
        <v>0</v>
      </c>
    </row>
    <row r="62" spans="1:14" x14ac:dyDescent="0.2">
      <c r="A62" s="3" t="s">
        <v>104</v>
      </c>
      <c r="B62" s="3">
        <v>6</v>
      </c>
      <c r="C62" s="3" t="s">
        <v>6</v>
      </c>
      <c r="D62" s="3" t="s">
        <v>250</v>
      </c>
      <c r="E62" s="2" t="s">
        <v>257</v>
      </c>
      <c r="F62" s="2">
        <v>71</v>
      </c>
      <c r="G62" s="3" t="s">
        <v>14</v>
      </c>
      <c r="H62" s="2">
        <v>2027</v>
      </c>
      <c r="I62" s="2" t="s">
        <v>9</v>
      </c>
      <c r="J62" s="44"/>
      <c r="K62" s="44"/>
      <c r="L62" s="44"/>
      <c r="M62" s="44"/>
      <c r="N62" s="9">
        <f t="shared" si="0"/>
        <v>0</v>
      </c>
    </row>
    <row r="63" spans="1:14" x14ac:dyDescent="0.2">
      <c r="A63" s="3" t="s">
        <v>112</v>
      </c>
      <c r="B63" s="3">
        <v>4</v>
      </c>
      <c r="C63" s="3" t="s">
        <v>6</v>
      </c>
      <c r="D63" s="3" t="s">
        <v>10</v>
      </c>
      <c r="E63" s="2" t="s">
        <v>258</v>
      </c>
      <c r="F63" s="2">
        <v>73</v>
      </c>
      <c r="G63" s="3" t="s">
        <v>8</v>
      </c>
      <c r="H63" s="2">
        <v>2027</v>
      </c>
      <c r="I63" s="2" t="s">
        <v>9</v>
      </c>
      <c r="J63" s="44"/>
      <c r="K63" s="44"/>
      <c r="L63" s="44"/>
      <c r="M63" s="44"/>
      <c r="N63" s="9">
        <f t="shared" si="0"/>
        <v>0</v>
      </c>
    </row>
    <row r="64" spans="1:14" x14ac:dyDescent="0.2">
      <c r="A64" s="3" t="s">
        <v>259</v>
      </c>
      <c r="B64" s="3">
        <v>4</v>
      </c>
      <c r="C64" s="3" t="s">
        <v>6</v>
      </c>
      <c r="D64" s="3" t="s">
        <v>10</v>
      </c>
      <c r="E64" s="2" t="s">
        <v>260</v>
      </c>
      <c r="F64" s="2">
        <v>73</v>
      </c>
      <c r="G64" s="3" t="s">
        <v>8</v>
      </c>
      <c r="H64" s="2">
        <v>2027</v>
      </c>
      <c r="I64" s="2" t="s">
        <v>9</v>
      </c>
      <c r="J64" s="44"/>
      <c r="K64" s="44"/>
      <c r="L64" s="44"/>
      <c r="M64" s="44"/>
      <c r="N64" s="9">
        <f t="shared" si="0"/>
        <v>0</v>
      </c>
    </row>
    <row r="65" spans="1:14" x14ac:dyDescent="0.2">
      <c r="A65" s="3" t="s">
        <v>261</v>
      </c>
      <c r="B65" s="3">
        <v>8</v>
      </c>
      <c r="C65" s="3" t="s">
        <v>6</v>
      </c>
      <c r="D65" s="3" t="s">
        <v>10</v>
      </c>
      <c r="E65" s="2" t="s">
        <v>262</v>
      </c>
      <c r="F65" s="2">
        <v>91</v>
      </c>
      <c r="G65" s="3" t="s">
        <v>8</v>
      </c>
      <c r="H65" s="2">
        <v>2027</v>
      </c>
      <c r="I65" s="2" t="s">
        <v>9</v>
      </c>
      <c r="J65" s="44"/>
      <c r="K65" s="44"/>
      <c r="L65" s="44"/>
      <c r="M65" s="44"/>
      <c r="N65" s="9">
        <f t="shared" si="0"/>
        <v>0</v>
      </c>
    </row>
    <row r="66" spans="1:14" x14ac:dyDescent="0.2">
      <c r="A66" s="3" t="s">
        <v>263</v>
      </c>
      <c r="B66" s="3">
        <v>4</v>
      </c>
      <c r="C66" s="3" t="s">
        <v>6</v>
      </c>
      <c r="D66" s="3" t="s">
        <v>10</v>
      </c>
      <c r="E66" s="2">
        <v>1150000165</v>
      </c>
      <c r="F66" s="2">
        <v>108</v>
      </c>
      <c r="G66" s="3" t="s">
        <v>8</v>
      </c>
      <c r="H66" s="2">
        <v>2027</v>
      </c>
      <c r="I66" s="2" t="s">
        <v>9</v>
      </c>
      <c r="J66" s="44"/>
      <c r="K66" s="44"/>
      <c r="L66" s="44"/>
      <c r="M66" s="44"/>
      <c r="N66" s="9">
        <f t="shared" si="0"/>
        <v>0</v>
      </c>
    </row>
    <row r="67" spans="1:14" x14ac:dyDescent="0.2">
      <c r="A67" s="3" t="s">
        <v>104</v>
      </c>
      <c r="B67" s="3">
        <v>11</v>
      </c>
      <c r="C67" s="3" t="s">
        <v>6</v>
      </c>
      <c r="D67" s="3" t="s">
        <v>10</v>
      </c>
      <c r="E67" s="2" t="s">
        <v>264</v>
      </c>
      <c r="F67" s="2">
        <v>99</v>
      </c>
      <c r="G67" s="3" t="s">
        <v>8</v>
      </c>
      <c r="H67" s="2">
        <v>2027</v>
      </c>
      <c r="I67" s="2" t="s">
        <v>9</v>
      </c>
      <c r="J67" s="44"/>
      <c r="K67" s="44"/>
      <c r="L67" s="44"/>
      <c r="M67" s="44"/>
      <c r="N67" s="9">
        <f t="shared" ref="N67:N130" si="1">J67+K67+L67+M67</f>
        <v>0</v>
      </c>
    </row>
    <row r="68" spans="1:14" x14ac:dyDescent="0.2">
      <c r="A68" s="3" t="s">
        <v>233</v>
      </c>
      <c r="B68" s="3">
        <v>2</v>
      </c>
      <c r="C68" s="3" t="s">
        <v>6</v>
      </c>
      <c r="D68" s="3" t="s">
        <v>10</v>
      </c>
      <c r="E68" s="2" t="s">
        <v>265</v>
      </c>
      <c r="F68" s="2">
        <v>86</v>
      </c>
      <c r="G68" s="3" t="s">
        <v>8</v>
      </c>
      <c r="H68" s="2">
        <v>2027</v>
      </c>
      <c r="I68" s="2" t="s">
        <v>9</v>
      </c>
      <c r="J68" s="44"/>
      <c r="K68" s="44"/>
      <c r="L68" s="44"/>
      <c r="M68" s="44"/>
      <c r="N68" s="9">
        <f t="shared" si="1"/>
        <v>0</v>
      </c>
    </row>
    <row r="69" spans="1:14" x14ac:dyDescent="0.2">
      <c r="A69" s="3" t="s">
        <v>110</v>
      </c>
      <c r="B69" s="3">
        <v>5</v>
      </c>
      <c r="C69" s="3" t="s">
        <v>6</v>
      </c>
      <c r="D69" s="3" t="s">
        <v>10</v>
      </c>
      <c r="E69" s="2" t="s">
        <v>266</v>
      </c>
      <c r="F69" s="2">
        <v>77</v>
      </c>
      <c r="G69" s="3" t="s">
        <v>8</v>
      </c>
      <c r="H69" s="2">
        <v>2027</v>
      </c>
      <c r="I69" s="2" t="s">
        <v>9</v>
      </c>
      <c r="J69" s="44"/>
      <c r="K69" s="44"/>
      <c r="L69" s="44"/>
      <c r="M69" s="44"/>
      <c r="N69" s="9">
        <f t="shared" si="1"/>
        <v>0</v>
      </c>
    </row>
    <row r="70" spans="1:14" x14ac:dyDescent="0.2">
      <c r="A70" s="3" t="s">
        <v>114</v>
      </c>
      <c r="B70" s="3">
        <v>3</v>
      </c>
      <c r="C70" s="3" t="s">
        <v>6</v>
      </c>
      <c r="D70" s="3" t="s">
        <v>10</v>
      </c>
      <c r="E70" s="2" t="s">
        <v>267</v>
      </c>
      <c r="F70" s="2">
        <v>87</v>
      </c>
      <c r="G70" s="3" t="s">
        <v>8</v>
      </c>
      <c r="H70" s="2">
        <v>2027</v>
      </c>
      <c r="I70" s="2" t="s">
        <v>9</v>
      </c>
      <c r="J70" s="44"/>
      <c r="K70" s="44"/>
      <c r="L70" s="44"/>
      <c r="M70" s="44"/>
      <c r="N70" s="9">
        <f t="shared" si="1"/>
        <v>0</v>
      </c>
    </row>
    <row r="71" spans="1:14" x14ac:dyDescent="0.2">
      <c r="A71" s="3" t="s">
        <v>259</v>
      </c>
      <c r="B71" s="3">
        <v>3</v>
      </c>
      <c r="C71" s="3" t="s">
        <v>6</v>
      </c>
      <c r="D71" s="3" t="s">
        <v>10</v>
      </c>
      <c r="E71" s="2" t="s">
        <v>268</v>
      </c>
      <c r="F71" s="2">
        <v>73</v>
      </c>
      <c r="G71" s="3" t="s">
        <v>8</v>
      </c>
      <c r="H71" s="2">
        <v>2027</v>
      </c>
      <c r="I71" s="2" t="s">
        <v>9</v>
      </c>
      <c r="J71" s="44"/>
      <c r="K71" s="44"/>
      <c r="L71" s="44"/>
      <c r="M71" s="44"/>
      <c r="N71" s="9">
        <f t="shared" si="1"/>
        <v>0</v>
      </c>
    </row>
    <row r="72" spans="1:14" x14ac:dyDescent="0.2">
      <c r="A72" s="3" t="s">
        <v>104</v>
      </c>
      <c r="B72" s="3">
        <v>14</v>
      </c>
      <c r="C72" s="3" t="s">
        <v>6</v>
      </c>
      <c r="D72" s="3" t="s">
        <v>10</v>
      </c>
      <c r="E72" s="2" t="s">
        <v>269</v>
      </c>
      <c r="F72" s="2">
        <v>99</v>
      </c>
      <c r="G72" s="3" t="s">
        <v>8</v>
      </c>
      <c r="H72" s="2">
        <v>2027</v>
      </c>
      <c r="I72" s="2" t="s">
        <v>9</v>
      </c>
      <c r="J72" s="44"/>
      <c r="K72" s="44"/>
      <c r="L72" s="44"/>
      <c r="M72" s="44"/>
      <c r="N72" s="9">
        <f t="shared" si="1"/>
        <v>0</v>
      </c>
    </row>
    <row r="73" spans="1:14" x14ac:dyDescent="0.2">
      <c r="A73" s="3" t="s">
        <v>270</v>
      </c>
      <c r="B73" s="3">
        <v>1</v>
      </c>
      <c r="C73" s="3" t="s">
        <v>6</v>
      </c>
      <c r="D73" s="3" t="s">
        <v>10</v>
      </c>
      <c r="E73" s="2" t="s">
        <v>271</v>
      </c>
      <c r="F73" s="2">
        <v>93</v>
      </c>
      <c r="G73" s="3" t="s">
        <v>8</v>
      </c>
      <c r="H73" s="2">
        <v>2027</v>
      </c>
      <c r="I73" s="2" t="s">
        <v>9</v>
      </c>
      <c r="J73" s="44"/>
      <c r="K73" s="44"/>
      <c r="L73" s="44"/>
      <c r="M73" s="44"/>
      <c r="N73" s="9">
        <f t="shared" si="1"/>
        <v>0</v>
      </c>
    </row>
    <row r="74" spans="1:14" x14ac:dyDescent="0.2">
      <c r="A74" s="3" t="s">
        <v>110</v>
      </c>
      <c r="B74" s="3">
        <v>2</v>
      </c>
      <c r="C74" s="3" t="s">
        <v>6</v>
      </c>
      <c r="D74" s="3" t="s">
        <v>10</v>
      </c>
      <c r="E74" s="2" t="s">
        <v>272</v>
      </c>
      <c r="F74" s="2">
        <v>77</v>
      </c>
      <c r="G74" s="3" t="s">
        <v>8</v>
      </c>
      <c r="H74" s="2">
        <v>2027</v>
      </c>
      <c r="I74" s="2" t="s">
        <v>9</v>
      </c>
      <c r="J74" s="44"/>
      <c r="K74" s="44"/>
      <c r="L74" s="44"/>
      <c r="M74" s="44"/>
      <c r="N74" s="9">
        <f t="shared" si="1"/>
        <v>0</v>
      </c>
    </row>
    <row r="75" spans="1:14" x14ac:dyDescent="0.2">
      <c r="A75" s="3" t="s">
        <v>111</v>
      </c>
      <c r="B75" s="3">
        <v>5</v>
      </c>
      <c r="C75" s="3" t="s">
        <v>6</v>
      </c>
      <c r="D75" s="3" t="s">
        <v>10</v>
      </c>
      <c r="E75" s="2" t="s">
        <v>273</v>
      </c>
      <c r="F75" s="2">
        <v>106</v>
      </c>
      <c r="G75" s="3" t="s">
        <v>8</v>
      </c>
      <c r="H75" s="2">
        <v>2027</v>
      </c>
      <c r="I75" s="2" t="s">
        <v>9</v>
      </c>
      <c r="J75" s="44"/>
      <c r="K75" s="44"/>
      <c r="L75" s="44"/>
      <c r="M75" s="44"/>
      <c r="N75" s="9">
        <f t="shared" si="1"/>
        <v>0</v>
      </c>
    </row>
    <row r="76" spans="1:14" x14ac:dyDescent="0.2">
      <c r="A76" s="3" t="s">
        <v>101</v>
      </c>
      <c r="B76" s="3">
        <v>37</v>
      </c>
      <c r="C76" s="3" t="s">
        <v>6</v>
      </c>
      <c r="D76" s="3" t="s">
        <v>10</v>
      </c>
      <c r="E76" s="2">
        <v>1150001242</v>
      </c>
      <c r="F76" s="2">
        <v>74</v>
      </c>
      <c r="G76" s="3" t="s">
        <v>8</v>
      </c>
      <c r="H76" s="2">
        <v>2027</v>
      </c>
      <c r="I76" s="2" t="s">
        <v>9</v>
      </c>
      <c r="J76" s="44"/>
      <c r="K76" s="44"/>
      <c r="L76" s="44"/>
      <c r="M76" s="44"/>
      <c r="N76" s="9">
        <f t="shared" si="1"/>
        <v>0</v>
      </c>
    </row>
    <row r="77" spans="1:14" x14ac:dyDescent="0.2">
      <c r="A77" s="3" t="s">
        <v>274</v>
      </c>
      <c r="B77" s="3">
        <v>1</v>
      </c>
      <c r="C77" s="3" t="s">
        <v>6</v>
      </c>
      <c r="D77" s="3" t="s">
        <v>18</v>
      </c>
      <c r="E77" s="2" t="s">
        <v>275</v>
      </c>
      <c r="F77" s="2">
        <v>111</v>
      </c>
      <c r="G77" s="3" t="s">
        <v>24</v>
      </c>
      <c r="H77" s="2">
        <v>2027</v>
      </c>
      <c r="I77" s="2" t="s">
        <v>9</v>
      </c>
      <c r="J77" s="44"/>
      <c r="K77" s="44"/>
      <c r="L77" s="44"/>
      <c r="M77" s="44"/>
      <c r="N77" s="9">
        <f t="shared" si="1"/>
        <v>0</v>
      </c>
    </row>
    <row r="78" spans="1:14" x14ac:dyDescent="0.2">
      <c r="A78" s="3" t="s">
        <v>233</v>
      </c>
      <c r="B78" s="3">
        <v>1</v>
      </c>
      <c r="C78" s="3" t="s">
        <v>6</v>
      </c>
      <c r="D78" s="3" t="s">
        <v>10</v>
      </c>
      <c r="E78" s="2" t="s">
        <v>276</v>
      </c>
      <c r="F78" s="2">
        <v>72</v>
      </c>
      <c r="G78" s="3" t="s">
        <v>11</v>
      </c>
      <c r="H78" s="2">
        <v>2027</v>
      </c>
      <c r="I78" s="2" t="s">
        <v>9</v>
      </c>
      <c r="J78" s="44"/>
      <c r="K78" s="44"/>
      <c r="L78" s="44"/>
      <c r="M78" s="44"/>
      <c r="N78" s="9">
        <f t="shared" si="1"/>
        <v>0</v>
      </c>
    </row>
    <row r="79" spans="1:14" x14ac:dyDescent="0.2">
      <c r="A79" s="3" t="s">
        <v>270</v>
      </c>
      <c r="B79" s="3">
        <v>2</v>
      </c>
      <c r="C79" s="3" t="s">
        <v>6</v>
      </c>
      <c r="D79" s="3" t="s">
        <v>10</v>
      </c>
      <c r="E79" s="2" t="s">
        <v>277</v>
      </c>
      <c r="F79" s="2">
        <v>93</v>
      </c>
      <c r="G79" s="3" t="s">
        <v>8</v>
      </c>
      <c r="H79" s="2">
        <v>2027</v>
      </c>
      <c r="I79" s="2" t="s">
        <v>9</v>
      </c>
      <c r="J79" s="44"/>
      <c r="K79" s="44"/>
      <c r="L79" s="44"/>
      <c r="M79" s="44"/>
      <c r="N79" s="9">
        <f t="shared" si="1"/>
        <v>0</v>
      </c>
    </row>
    <row r="80" spans="1:14" x14ac:dyDescent="0.2">
      <c r="A80" s="3" t="s">
        <v>278</v>
      </c>
      <c r="B80" s="3">
        <v>5</v>
      </c>
      <c r="C80" s="3" t="s">
        <v>6</v>
      </c>
      <c r="D80" s="3" t="s">
        <v>10</v>
      </c>
      <c r="E80" s="2" t="s">
        <v>279</v>
      </c>
      <c r="F80" s="2">
        <v>93</v>
      </c>
      <c r="G80" s="3" t="s">
        <v>8</v>
      </c>
      <c r="H80" s="2">
        <v>2027</v>
      </c>
      <c r="I80" s="2" t="s">
        <v>9</v>
      </c>
      <c r="J80" s="44"/>
      <c r="K80" s="44"/>
      <c r="L80" s="44"/>
      <c r="M80" s="44"/>
      <c r="N80" s="9">
        <f t="shared" si="1"/>
        <v>0</v>
      </c>
    </row>
    <row r="81" spans="1:14" x14ac:dyDescent="0.2">
      <c r="A81" s="3" t="s">
        <v>280</v>
      </c>
      <c r="B81" s="3">
        <v>27</v>
      </c>
      <c r="C81" s="3" t="s">
        <v>6</v>
      </c>
      <c r="D81" s="3" t="s">
        <v>281</v>
      </c>
      <c r="E81" s="2">
        <v>1150003532</v>
      </c>
      <c r="F81" s="2">
        <v>84</v>
      </c>
      <c r="G81" s="3" t="s">
        <v>8</v>
      </c>
      <c r="H81" s="2">
        <v>2027</v>
      </c>
      <c r="I81" s="2" t="s">
        <v>9</v>
      </c>
      <c r="J81" s="44"/>
      <c r="K81" s="44"/>
      <c r="L81" s="44"/>
      <c r="M81" s="44"/>
      <c r="N81" s="9">
        <f t="shared" si="1"/>
        <v>0</v>
      </c>
    </row>
    <row r="82" spans="1:14" x14ac:dyDescent="0.2">
      <c r="A82" s="3" t="s">
        <v>104</v>
      </c>
      <c r="B82" s="3">
        <v>9</v>
      </c>
      <c r="C82" s="3" t="s">
        <v>6</v>
      </c>
      <c r="D82" s="3" t="s">
        <v>10</v>
      </c>
      <c r="E82" s="2" t="s">
        <v>282</v>
      </c>
      <c r="F82" s="2">
        <v>71</v>
      </c>
      <c r="G82" s="3" t="s">
        <v>14</v>
      </c>
      <c r="H82" s="2">
        <v>2027</v>
      </c>
      <c r="I82" s="2" t="s">
        <v>9</v>
      </c>
      <c r="J82" s="44"/>
      <c r="K82" s="44"/>
      <c r="L82" s="44"/>
      <c r="M82" s="44"/>
      <c r="N82" s="9">
        <f t="shared" si="1"/>
        <v>0</v>
      </c>
    </row>
    <row r="83" spans="1:14" x14ac:dyDescent="0.2">
      <c r="A83" s="3" t="s">
        <v>263</v>
      </c>
      <c r="B83" s="3">
        <v>1</v>
      </c>
      <c r="C83" s="3" t="s">
        <v>6</v>
      </c>
      <c r="D83" s="3" t="s">
        <v>10</v>
      </c>
      <c r="E83" s="2">
        <v>1150000164</v>
      </c>
      <c r="F83" s="2">
        <v>108</v>
      </c>
      <c r="G83" s="3" t="s">
        <v>8</v>
      </c>
      <c r="H83" s="2">
        <v>2027</v>
      </c>
      <c r="I83" s="2" t="s">
        <v>9</v>
      </c>
      <c r="J83" s="44"/>
      <c r="K83" s="44"/>
      <c r="L83" s="44"/>
      <c r="M83" s="44"/>
      <c r="N83" s="9">
        <f t="shared" si="1"/>
        <v>0</v>
      </c>
    </row>
    <row r="84" spans="1:14" x14ac:dyDescent="0.2">
      <c r="A84" s="3" t="s">
        <v>101</v>
      </c>
      <c r="B84" s="3">
        <v>16</v>
      </c>
      <c r="C84" s="3" t="s">
        <v>6</v>
      </c>
      <c r="D84" s="3" t="s">
        <v>10</v>
      </c>
      <c r="E84" s="2">
        <v>1150000175</v>
      </c>
      <c r="F84" s="2">
        <v>112</v>
      </c>
      <c r="G84" s="3" t="s">
        <v>8</v>
      </c>
      <c r="H84" s="2">
        <v>2027</v>
      </c>
      <c r="I84" s="2" t="s">
        <v>9</v>
      </c>
      <c r="J84" s="44"/>
      <c r="K84" s="44"/>
      <c r="L84" s="44"/>
      <c r="M84" s="44"/>
      <c r="N84" s="9">
        <f t="shared" si="1"/>
        <v>0</v>
      </c>
    </row>
    <row r="85" spans="1:14" x14ac:dyDescent="0.2">
      <c r="A85" s="3" t="s">
        <v>263</v>
      </c>
      <c r="B85" s="3">
        <v>3</v>
      </c>
      <c r="C85" s="3" t="s">
        <v>6</v>
      </c>
      <c r="D85" s="3" t="s">
        <v>10</v>
      </c>
      <c r="E85" s="2">
        <v>1150000166</v>
      </c>
      <c r="F85" s="2">
        <v>108</v>
      </c>
      <c r="G85" s="3" t="s">
        <v>8</v>
      </c>
      <c r="H85" s="2">
        <v>2027</v>
      </c>
      <c r="I85" s="2" t="s">
        <v>9</v>
      </c>
      <c r="J85" s="44"/>
      <c r="K85" s="44"/>
      <c r="L85" s="44"/>
      <c r="M85" s="44"/>
      <c r="N85" s="9">
        <f t="shared" si="1"/>
        <v>0</v>
      </c>
    </row>
    <row r="86" spans="1:14" x14ac:dyDescent="0.2">
      <c r="A86" s="3" t="s">
        <v>118</v>
      </c>
      <c r="B86" s="3">
        <v>6</v>
      </c>
      <c r="C86" s="3" t="s">
        <v>6</v>
      </c>
      <c r="D86" s="3" t="s">
        <v>19</v>
      </c>
      <c r="E86" s="2">
        <v>1150004211</v>
      </c>
      <c r="F86" s="2">
        <v>98</v>
      </c>
      <c r="G86" s="3" t="s">
        <v>8</v>
      </c>
      <c r="H86" s="2">
        <v>2027</v>
      </c>
      <c r="I86" s="2" t="s">
        <v>9</v>
      </c>
      <c r="J86" s="44"/>
      <c r="K86" s="44"/>
      <c r="L86" s="44"/>
      <c r="M86" s="44"/>
      <c r="N86" s="9">
        <f t="shared" si="1"/>
        <v>0</v>
      </c>
    </row>
    <row r="87" spans="1:14" x14ac:dyDescent="0.2">
      <c r="A87" s="3" t="s">
        <v>241</v>
      </c>
      <c r="B87" s="3">
        <v>5</v>
      </c>
      <c r="C87" s="3" t="s">
        <v>6</v>
      </c>
      <c r="D87" s="3" t="s">
        <v>10</v>
      </c>
      <c r="E87" s="2" t="s">
        <v>283</v>
      </c>
      <c r="F87" s="2">
        <v>73</v>
      </c>
      <c r="G87" s="3" t="s">
        <v>14</v>
      </c>
      <c r="H87" s="2">
        <v>2027</v>
      </c>
      <c r="I87" s="2" t="s">
        <v>9</v>
      </c>
      <c r="J87" s="44"/>
      <c r="K87" s="44"/>
      <c r="L87" s="44"/>
      <c r="M87" s="44"/>
      <c r="N87" s="9">
        <f t="shared" si="1"/>
        <v>0</v>
      </c>
    </row>
    <row r="88" spans="1:14" x14ac:dyDescent="0.2">
      <c r="A88" s="3" t="s">
        <v>123</v>
      </c>
      <c r="B88" s="3">
        <v>7</v>
      </c>
      <c r="C88" s="3" t="s">
        <v>6</v>
      </c>
      <c r="D88" s="3" t="s">
        <v>10</v>
      </c>
      <c r="E88" s="2" t="s">
        <v>284</v>
      </c>
      <c r="F88" s="2">
        <v>72</v>
      </c>
      <c r="G88" s="3" t="s">
        <v>8</v>
      </c>
      <c r="H88" s="2">
        <v>2027</v>
      </c>
      <c r="I88" s="2" t="s">
        <v>9</v>
      </c>
      <c r="J88" s="44"/>
      <c r="K88" s="44"/>
      <c r="L88" s="44"/>
      <c r="M88" s="44"/>
      <c r="N88" s="9">
        <f t="shared" si="1"/>
        <v>0</v>
      </c>
    </row>
    <row r="89" spans="1:14" x14ac:dyDescent="0.2">
      <c r="A89" s="3" t="s">
        <v>101</v>
      </c>
      <c r="B89" s="3">
        <v>32</v>
      </c>
      <c r="C89" s="3" t="s">
        <v>6</v>
      </c>
      <c r="D89" s="3" t="s">
        <v>10</v>
      </c>
      <c r="E89" s="2">
        <v>1150001228</v>
      </c>
      <c r="F89" s="2">
        <v>86</v>
      </c>
      <c r="G89" s="3" t="s">
        <v>8</v>
      </c>
      <c r="H89" s="2">
        <v>2027</v>
      </c>
      <c r="I89" s="2" t="s">
        <v>9</v>
      </c>
      <c r="J89" s="44"/>
      <c r="K89" s="44"/>
      <c r="L89" s="44"/>
      <c r="M89" s="44"/>
      <c r="N89" s="9">
        <f t="shared" si="1"/>
        <v>0</v>
      </c>
    </row>
    <row r="90" spans="1:14" x14ac:dyDescent="0.2">
      <c r="A90" s="3" t="s">
        <v>117</v>
      </c>
      <c r="B90" s="3">
        <v>9</v>
      </c>
      <c r="C90" s="3" t="s">
        <v>6</v>
      </c>
      <c r="D90" s="3" t="s">
        <v>10</v>
      </c>
      <c r="E90" s="2" t="s">
        <v>285</v>
      </c>
      <c r="F90" s="2">
        <v>68</v>
      </c>
      <c r="G90" s="3" t="s">
        <v>11</v>
      </c>
      <c r="H90" s="2">
        <v>2027</v>
      </c>
      <c r="I90" s="2" t="s">
        <v>9</v>
      </c>
      <c r="J90" s="44"/>
      <c r="K90" s="44"/>
      <c r="L90" s="44"/>
      <c r="M90" s="44"/>
      <c r="N90" s="9">
        <f t="shared" si="1"/>
        <v>0</v>
      </c>
    </row>
    <row r="91" spans="1:14" x14ac:dyDescent="0.2">
      <c r="A91" s="3" t="s">
        <v>109</v>
      </c>
      <c r="B91" s="3">
        <v>6</v>
      </c>
      <c r="C91" s="3" t="s">
        <v>6</v>
      </c>
      <c r="D91" s="3" t="s">
        <v>10</v>
      </c>
      <c r="E91" s="2" t="s">
        <v>286</v>
      </c>
      <c r="F91" s="2">
        <v>90</v>
      </c>
      <c r="G91" s="3" t="s">
        <v>8</v>
      </c>
      <c r="H91" s="2">
        <v>2027</v>
      </c>
      <c r="I91" s="2" t="s">
        <v>9</v>
      </c>
      <c r="J91" s="44"/>
      <c r="K91" s="44"/>
      <c r="L91" s="44"/>
      <c r="M91" s="44"/>
      <c r="N91" s="9">
        <f t="shared" si="1"/>
        <v>0</v>
      </c>
    </row>
    <row r="92" spans="1:14" x14ac:dyDescent="0.2">
      <c r="A92" s="3" t="s">
        <v>110</v>
      </c>
      <c r="B92" s="3">
        <v>8</v>
      </c>
      <c r="C92" s="3" t="s">
        <v>6</v>
      </c>
      <c r="D92" s="3" t="s">
        <v>10</v>
      </c>
      <c r="E92" s="2" t="s">
        <v>287</v>
      </c>
      <c r="F92" s="2">
        <v>95</v>
      </c>
      <c r="G92" s="3" t="s">
        <v>8</v>
      </c>
      <c r="H92" s="2">
        <v>2027</v>
      </c>
      <c r="I92" s="2" t="s">
        <v>9</v>
      </c>
      <c r="J92" s="44"/>
      <c r="K92" s="44"/>
      <c r="L92" s="44"/>
      <c r="M92" s="44"/>
      <c r="N92" s="9">
        <f t="shared" si="1"/>
        <v>0</v>
      </c>
    </row>
    <row r="93" spans="1:14" x14ac:dyDescent="0.2">
      <c r="A93" s="3" t="s">
        <v>255</v>
      </c>
      <c r="B93" s="3">
        <v>5</v>
      </c>
      <c r="C93" s="3" t="s">
        <v>6</v>
      </c>
      <c r="D93" s="3" t="s">
        <v>10</v>
      </c>
      <c r="E93" s="2">
        <v>1150000179</v>
      </c>
      <c r="F93" s="2">
        <v>101</v>
      </c>
      <c r="G93" s="3" t="s">
        <v>8</v>
      </c>
      <c r="H93" s="2">
        <v>2027</v>
      </c>
      <c r="I93" s="2" t="s">
        <v>9</v>
      </c>
      <c r="J93" s="44"/>
      <c r="K93" s="44"/>
      <c r="L93" s="44"/>
      <c r="M93" s="44"/>
      <c r="N93" s="9">
        <f t="shared" si="1"/>
        <v>0</v>
      </c>
    </row>
    <row r="94" spans="1:14" x14ac:dyDescent="0.2">
      <c r="A94" s="3" t="s">
        <v>244</v>
      </c>
      <c r="B94" s="3">
        <v>5</v>
      </c>
      <c r="C94" s="3" t="s">
        <v>6</v>
      </c>
      <c r="D94" s="3" t="s">
        <v>10</v>
      </c>
      <c r="E94" s="2" t="s">
        <v>288</v>
      </c>
      <c r="F94" s="2">
        <v>96</v>
      </c>
      <c r="G94" s="3" t="s">
        <v>8</v>
      </c>
      <c r="H94" s="2">
        <v>2028</v>
      </c>
      <c r="I94" s="2" t="s">
        <v>9</v>
      </c>
      <c r="J94" s="44"/>
      <c r="K94" s="44"/>
      <c r="L94" s="44"/>
      <c r="M94" s="44"/>
      <c r="N94" s="9">
        <f t="shared" si="1"/>
        <v>0</v>
      </c>
    </row>
    <row r="95" spans="1:14" x14ac:dyDescent="0.2">
      <c r="A95" s="3" t="s">
        <v>114</v>
      </c>
      <c r="B95" s="3">
        <v>8</v>
      </c>
      <c r="C95" s="3" t="s">
        <v>6</v>
      </c>
      <c r="D95" s="3" t="s">
        <v>18</v>
      </c>
      <c r="E95" s="2" t="s">
        <v>289</v>
      </c>
      <c r="F95" s="2">
        <v>112</v>
      </c>
      <c r="G95" s="3" t="s">
        <v>21</v>
      </c>
      <c r="H95" s="2">
        <v>2028</v>
      </c>
      <c r="I95" s="2" t="s">
        <v>9</v>
      </c>
      <c r="J95" s="44"/>
      <c r="K95" s="44"/>
      <c r="L95" s="44"/>
      <c r="M95" s="44"/>
      <c r="N95" s="9">
        <f t="shared" si="1"/>
        <v>0</v>
      </c>
    </row>
    <row r="96" spans="1:14" x14ac:dyDescent="0.2">
      <c r="A96" s="3" t="s">
        <v>290</v>
      </c>
      <c r="B96" s="3">
        <v>2</v>
      </c>
      <c r="C96" s="3" t="s">
        <v>6</v>
      </c>
      <c r="D96" s="3" t="s">
        <v>7</v>
      </c>
      <c r="E96" s="2">
        <v>1150002167</v>
      </c>
      <c r="F96" s="2">
        <v>67</v>
      </c>
      <c r="G96" s="3" t="s">
        <v>8</v>
      </c>
      <c r="H96" s="2">
        <v>2028</v>
      </c>
      <c r="I96" s="2" t="s">
        <v>9</v>
      </c>
      <c r="J96" s="44"/>
      <c r="K96" s="44"/>
      <c r="L96" s="44"/>
      <c r="M96" s="44"/>
      <c r="N96" s="9">
        <f t="shared" si="1"/>
        <v>0</v>
      </c>
    </row>
    <row r="97" spans="1:14" x14ac:dyDescent="0.2">
      <c r="A97" s="3" t="s">
        <v>114</v>
      </c>
      <c r="B97" s="3">
        <v>7</v>
      </c>
      <c r="C97" s="3" t="s">
        <v>6</v>
      </c>
      <c r="D97" s="3" t="s">
        <v>18</v>
      </c>
      <c r="E97" s="2" t="s">
        <v>291</v>
      </c>
      <c r="F97" s="2">
        <v>112</v>
      </c>
      <c r="G97" s="3" t="s">
        <v>21</v>
      </c>
      <c r="H97" s="2">
        <v>2028</v>
      </c>
      <c r="I97" s="2" t="s">
        <v>9</v>
      </c>
      <c r="J97" s="44"/>
      <c r="K97" s="44"/>
      <c r="L97" s="44"/>
      <c r="M97" s="44"/>
      <c r="N97" s="9">
        <f t="shared" si="1"/>
        <v>0</v>
      </c>
    </row>
    <row r="98" spans="1:14" x14ac:dyDescent="0.2">
      <c r="A98" s="3" t="s">
        <v>124</v>
      </c>
      <c r="B98" s="3">
        <v>9</v>
      </c>
      <c r="C98" s="3" t="s">
        <v>6</v>
      </c>
      <c r="D98" s="3" t="s">
        <v>10</v>
      </c>
      <c r="E98" s="2" t="s">
        <v>292</v>
      </c>
      <c r="F98" s="2">
        <v>63</v>
      </c>
      <c r="G98" s="3" t="s">
        <v>14</v>
      </c>
      <c r="H98" s="2">
        <v>2028</v>
      </c>
      <c r="I98" s="2" t="s">
        <v>9</v>
      </c>
      <c r="J98" s="44"/>
      <c r="K98" s="44"/>
      <c r="L98" s="44"/>
      <c r="M98" s="44"/>
      <c r="N98" s="9">
        <f t="shared" si="1"/>
        <v>0</v>
      </c>
    </row>
    <row r="99" spans="1:14" x14ac:dyDescent="0.2">
      <c r="A99" s="3" t="s">
        <v>101</v>
      </c>
      <c r="B99" s="3">
        <v>2</v>
      </c>
      <c r="C99" s="3" t="s">
        <v>6</v>
      </c>
      <c r="D99" s="3" t="s">
        <v>19</v>
      </c>
      <c r="E99" s="2">
        <v>1150002282</v>
      </c>
      <c r="F99" s="2">
        <v>136</v>
      </c>
      <c r="G99" s="3" t="s">
        <v>8</v>
      </c>
      <c r="H99" s="2">
        <v>2028</v>
      </c>
      <c r="I99" s="2" t="s">
        <v>9</v>
      </c>
      <c r="J99" s="44"/>
      <c r="K99" s="44"/>
      <c r="L99" s="44"/>
      <c r="M99" s="44"/>
      <c r="N99" s="9">
        <f t="shared" si="1"/>
        <v>0</v>
      </c>
    </row>
    <row r="100" spans="1:14" x14ac:dyDescent="0.2">
      <c r="A100" s="3" t="s">
        <v>114</v>
      </c>
      <c r="B100" s="3">
        <v>5</v>
      </c>
      <c r="C100" s="3" t="s">
        <v>6</v>
      </c>
      <c r="D100" s="3" t="s">
        <v>18</v>
      </c>
      <c r="E100" s="2" t="s">
        <v>293</v>
      </c>
      <c r="F100" s="2">
        <v>112</v>
      </c>
      <c r="G100" s="3" t="s">
        <v>21</v>
      </c>
      <c r="H100" s="2">
        <v>2028</v>
      </c>
      <c r="I100" s="2" t="s">
        <v>9</v>
      </c>
      <c r="J100" s="44"/>
      <c r="K100" s="44"/>
      <c r="L100" s="44"/>
      <c r="M100" s="44"/>
      <c r="N100" s="9">
        <f t="shared" si="1"/>
        <v>0</v>
      </c>
    </row>
    <row r="101" spans="1:14" x14ac:dyDescent="0.2">
      <c r="A101" s="3" t="s">
        <v>294</v>
      </c>
      <c r="B101" s="3">
        <v>4</v>
      </c>
      <c r="C101" s="3" t="s">
        <v>6</v>
      </c>
      <c r="D101" s="3" t="s">
        <v>18</v>
      </c>
      <c r="E101" s="2" t="s">
        <v>295</v>
      </c>
      <c r="F101" s="2">
        <v>115</v>
      </c>
      <c r="G101" s="3" t="s">
        <v>21</v>
      </c>
      <c r="H101" s="2">
        <v>2028</v>
      </c>
      <c r="I101" s="2" t="s">
        <v>9</v>
      </c>
      <c r="J101" s="44"/>
      <c r="K101" s="44"/>
      <c r="L101" s="44"/>
      <c r="M101" s="44"/>
      <c r="N101" s="9">
        <f t="shared" si="1"/>
        <v>0</v>
      </c>
    </row>
    <row r="102" spans="1:14" x14ac:dyDescent="0.2">
      <c r="A102" s="3" t="s">
        <v>124</v>
      </c>
      <c r="B102" s="3">
        <v>10</v>
      </c>
      <c r="C102" s="3" t="s">
        <v>6</v>
      </c>
      <c r="D102" s="3" t="s">
        <v>10</v>
      </c>
      <c r="E102" s="2" t="s">
        <v>296</v>
      </c>
      <c r="F102" s="2">
        <v>63</v>
      </c>
      <c r="G102" s="3" t="s">
        <v>14</v>
      </c>
      <c r="H102" s="2">
        <v>2028</v>
      </c>
      <c r="I102" s="2" t="s">
        <v>9</v>
      </c>
      <c r="J102" s="44"/>
      <c r="K102" s="44"/>
      <c r="L102" s="44"/>
      <c r="M102" s="44"/>
      <c r="N102" s="9">
        <f t="shared" si="1"/>
        <v>0</v>
      </c>
    </row>
    <row r="103" spans="1:14" x14ac:dyDescent="0.2">
      <c r="A103" s="3" t="s">
        <v>297</v>
      </c>
      <c r="B103" s="3">
        <v>6</v>
      </c>
      <c r="C103" s="3" t="s">
        <v>6</v>
      </c>
      <c r="D103" s="3" t="s">
        <v>10</v>
      </c>
      <c r="E103" s="2" t="s">
        <v>298</v>
      </c>
      <c r="F103" s="2">
        <v>84</v>
      </c>
      <c r="G103" s="3" t="s">
        <v>8</v>
      </c>
      <c r="H103" s="2">
        <v>2028</v>
      </c>
      <c r="I103" s="2" t="s">
        <v>9</v>
      </c>
      <c r="J103" s="44"/>
      <c r="K103" s="44"/>
      <c r="L103" s="44"/>
      <c r="M103" s="44"/>
      <c r="N103" s="9">
        <f t="shared" si="1"/>
        <v>0</v>
      </c>
    </row>
    <row r="104" spans="1:14" x14ac:dyDescent="0.2">
      <c r="A104" s="3" t="s">
        <v>299</v>
      </c>
      <c r="B104" s="3">
        <v>6</v>
      </c>
      <c r="C104" s="3" t="s">
        <v>6</v>
      </c>
      <c r="D104" s="3" t="s">
        <v>10</v>
      </c>
      <c r="E104" s="2" t="s">
        <v>300</v>
      </c>
      <c r="F104" s="2">
        <v>68</v>
      </c>
      <c r="G104" s="3" t="s">
        <v>8</v>
      </c>
      <c r="H104" s="2">
        <v>2028</v>
      </c>
      <c r="I104" s="2" t="s">
        <v>9</v>
      </c>
      <c r="J104" s="44"/>
      <c r="K104" s="44"/>
      <c r="L104" s="44"/>
      <c r="M104" s="44"/>
      <c r="N104" s="9">
        <f t="shared" si="1"/>
        <v>0</v>
      </c>
    </row>
    <row r="105" spans="1:14" x14ac:dyDescent="0.2">
      <c r="A105" s="3" t="s">
        <v>127</v>
      </c>
      <c r="B105" s="3">
        <v>6</v>
      </c>
      <c r="C105" s="3" t="s">
        <v>6</v>
      </c>
      <c r="D105" s="3" t="s">
        <v>7</v>
      </c>
      <c r="E105" s="2">
        <v>1150001664</v>
      </c>
      <c r="F105" s="2" t="s">
        <v>17</v>
      </c>
      <c r="G105" s="3" t="s">
        <v>8</v>
      </c>
      <c r="H105" s="2">
        <v>2028</v>
      </c>
      <c r="I105" s="2" t="s">
        <v>9</v>
      </c>
      <c r="J105" s="44"/>
      <c r="K105" s="44"/>
      <c r="L105" s="44"/>
      <c r="M105" s="44"/>
      <c r="N105" s="9">
        <f t="shared" si="1"/>
        <v>0</v>
      </c>
    </row>
    <row r="106" spans="1:14" x14ac:dyDescent="0.2">
      <c r="A106" s="3" t="s">
        <v>244</v>
      </c>
      <c r="B106" s="3">
        <v>6</v>
      </c>
      <c r="C106" s="3" t="s">
        <v>6</v>
      </c>
      <c r="D106" s="3" t="s">
        <v>10</v>
      </c>
      <c r="E106" s="2" t="s">
        <v>301</v>
      </c>
      <c r="F106" s="2">
        <v>96</v>
      </c>
      <c r="G106" s="3" t="s">
        <v>8</v>
      </c>
      <c r="H106" s="2">
        <v>2028</v>
      </c>
      <c r="I106" s="2" t="s">
        <v>9</v>
      </c>
      <c r="J106" s="44"/>
      <c r="K106" s="44"/>
      <c r="L106" s="44"/>
      <c r="M106" s="44"/>
      <c r="N106" s="9">
        <f t="shared" si="1"/>
        <v>0</v>
      </c>
    </row>
    <row r="107" spans="1:14" x14ac:dyDescent="0.2">
      <c r="A107" s="3" t="s">
        <v>302</v>
      </c>
      <c r="B107" s="3">
        <v>1</v>
      </c>
      <c r="C107" s="3" t="s">
        <v>6</v>
      </c>
      <c r="D107" s="3" t="s">
        <v>10</v>
      </c>
      <c r="E107" s="2">
        <v>1150000830</v>
      </c>
      <c r="F107" s="2">
        <v>72</v>
      </c>
      <c r="G107" s="3" t="s">
        <v>8</v>
      </c>
      <c r="H107" s="2">
        <v>2028</v>
      </c>
      <c r="I107" s="2" t="s">
        <v>9</v>
      </c>
      <c r="J107" s="44"/>
      <c r="K107" s="44"/>
      <c r="L107" s="44"/>
      <c r="M107" s="44"/>
      <c r="N107" s="9">
        <f t="shared" si="1"/>
        <v>0</v>
      </c>
    </row>
    <row r="108" spans="1:14" x14ac:dyDescent="0.2">
      <c r="A108" s="3" t="s">
        <v>278</v>
      </c>
      <c r="B108" s="3">
        <v>3</v>
      </c>
      <c r="C108" s="3" t="s">
        <v>6</v>
      </c>
      <c r="D108" s="3" t="s">
        <v>10</v>
      </c>
      <c r="E108" s="2" t="s">
        <v>303</v>
      </c>
      <c r="F108" s="2">
        <v>95</v>
      </c>
      <c r="G108" s="3" t="s">
        <v>11</v>
      </c>
      <c r="H108" s="2">
        <v>2028</v>
      </c>
      <c r="I108" s="2" t="s">
        <v>9</v>
      </c>
      <c r="J108" s="44"/>
      <c r="K108" s="44"/>
      <c r="L108" s="44"/>
      <c r="M108" s="44"/>
      <c r="N108" s="9">
        <f t="shared" si="1"/>
        <v>0</v>
      </c>
    </row>
    <row r="109" spans="1:14" x14ac:dyDescent="0.2">
      <c r="A109" s="3" t="s">
        <v>233</v>
      </c>
      <c r="B109" s="3">
        <v>3</v>
      </c>
      <c r="C109" s="3" t="s">
        <v>6</v>
      </c>
      <c r="D109" s="3" t="s">
        <v>10</v>
      </c>
      <c r="E109" s="2" t="s">
        <v>304</v>
      </c>
      <c r="F109" s="2">
        <v>86</v>
      </c>
      <c r="G109" s="3" t="s">
        <v>8</v>
      </c>
      <c r="H109" s="2">
        <v>2028</v>
      </c>
      <c r="I109" s="2" t="s">
        <v>9</v>
      </c>
      <c r="J109" s="44"/>
      <c r="K109" s="44"/>
      <c r="L109" s="44"/>
      <c r="M109" s="44"/>
      <c r="N109" s="9">
        <f t="shared" si="1"/>
        <v>0</v>
      </c>
    </row>
    <row r="110" spans="1:14" x14ac:dyDescent="0.2">
      <c r="A110" s="3" t="s">
        <v>244</v>
      </c>
      <c r="B110" s="3">
        <v>2</v>
      </c>
      <c r="C110" s="3" t="s">
        <v>6</v>
      </c>
      <c r="D110" s="3" t="s">
        <v>18</v>
      </c>
      <c r="E110" s="2" t="s">
        <v>305</v>
      </c>
      <c r="F110" s="2">
        <v>124</v>
      </c>
      <c r="G110" s="3" t="s">
        <v>24</v>
      </c>
      <c r="H110" s="2">
        <v>2028</v>
      </c>
      <c r="I110" s="2" t="s">
        <v>9</v>
      </c>
      <c r="J110" s="44"/>
      <c r="K110" s="44"/>
      <c r="L110" s="44"/>
      <c r="M110" s="44"/>
      <c r="N110" s="9">
        <f t="shared" si="1"/>
        <v>0</v>
      </c>
    </row>
    <row r="111" spans="1:14" x14ac:dyDescent="0.2">
      <c r="A111" s="3" t="s">
        <v>117</v>
      </c>
      <c r="B111" s="3">
        <v>13</v>
      </c>
      <c r="C111" s="3" t="s">
        <v>6</v>
      </c>
      <c r="D111" s="3" t="s">
        <v>10</v>
      </c>
      <c r="E111" s="2" t="s">
        <v>306</v>
      </c>
      <c r="F111" s="2">
        <v>90</v>
      </c>
      <c r="G111" s="3" t="s">
        <v>8</v>
      </c>
      <c r="H111" s="2">
        <v>2028</v>
      </c>
      <c r="I111" s="2" t="s">
        <v>9</v>
      </c>
      <c r="J111" s="44"/>
      <c r="K111" s="44"/>
      <c r="L111" s="44"/>
      <c r="M111" s="44"/>
      <c r="N111" s="9">
        <f t="shared" si="1"/>
        <v>0</v>
      </c>
    </row>
    <row r="112" spans="1:14" x14ac:dyDescent="0.2">
      <c r="A112" s="3" t="s">
        <v>26</v>
      </c>
      <c r="B112" s="3">
        <v>4</v>
      </c>
      <c r="C112" s="3" t="s">
        <v>6</v>
      </c>
      <c r="D112" s="3" t="s">
        <v>19</v>
      </c>
      <c r="E112" s="2">
        <v>1150004801</v>
      </c>
      <c r="F112" s="2">
        <v>64</v>
      </c>
      <c r="G112" s="3" t="s">
        <v>8</v>
      </c>
      <c r="H112" s="2">
        <v>2028</v>
      </c>
      <c r="I112" s="2" t="s">
        <v>9</v>
      </c>
      <c r="J112" s="44"/>
      <c r="K112" s="44"/>
      <c r="L112" s="44"/>
      <c r="M112" s="44"/>
      <c r="N112" s="9">
        <f t="shared" si="1"/>
        <v>0</v>
      </c>
    </row>
    <row r="113" spans="1:14" x14ac:dyDescent="0.2">
      <c r="A113" s="3" t="s">
        <v>117</v>
      </c>
      <c r="B113" s="3">
        <v>8</v>
      </c>
      <c r="C113" s="3" t="s">
        <v>6</v>
      </c>
      <c r="D113" s="3" t="s">
        <v>10</v>
      </c>
      <c r="E113" s="2" t="s">
        <v>307</v>
      </c>
      <c r="F113" s="2">
        <v>68</v>
      </c>
      <c r="G113" s="3" t="s">
        <v>11</v>
      </c>
      <c r="H113" s="2">
        <v>2028</v>
      </c>
      <c r="I113" s="2" t="s">
        <v>9</v>
      </c>
      <c r="J113" s="44"/>
      <c r="K113" s="44"/>
      <c r="L113" s="44"/>
      <c r="M113" s="44"/>
      <c r="N113" s="9">
        <f t="shared" si="1"/>
        <v>0</v>
      </c>
    </row>
    <row r="114" spans="1:14" x14ac:dyDescent="0.2">
      <c r="A114" s="3" t="s">
        <v>308</v>
      </c>
      <c r="B114" s="3">
        <v>7</v>
      </c>
      <c r="C114" s="3" t="s">
        <v>6</v>
      </c>
      <c r="D114" s="3" t="s">
        <v>10</v>
      </c>
      <c r="E114" s="2" t="s">
        <v>309</v>
      </c>
      <c r="F114" s="2">
        <v>99</v>
      </c>
      <c r="G114" s="3" t="s">
        <v>8</v>
      </c>
      <c r="H114" s="2">
        <v>2028</v>
      </c>
      <c r="I114" s="2" t="s">
        <v>9</v>
      </c>
      <c r="J114" s="44"/>
      <c r="K114" s="44"/>
      <c r="L114" s="44"/>
      <c r="M114" s="44"/>
      <c r="N114" s="9">
        <f t="shared" si="1"/>
        <v>0</v>
      </c>
    </row>
    <row r="115" spans="1:14" x14ac:dyDescent="0.2">
      <c r="A115" s="3" t="s">
        <v>110</v>
      </c>
      <c r="B115" s="3">
        <v>9</v>
      </c>
      <c r="C115" s="3" t="s">
        <v>6</v>
      </c>
      <c r="D115" s="3" t="s">
        <v>10</v>
      </c>
      <c r="E115" s="2" t="s">
        <v>310</v>
      </c>
      <c r="F115" s="2">
        <v>95</v>
      </c>
      <c r="G115" s="3" t="s">
        <v>8</v>
      </c>
      <c r="H115" s="2">
        <v>2028</v>
      </c>
      <c r="I115" s="2" t="s">
        <v>9</v>
      </c>
      <c r="J115" s="44"/>
      <c r="K115" s="44"/>
      <c r="L115" s="44"/>
      <c r="M115" s="44"/>
      <c r="N115" s="9">
        <f t="shared" si="1"/>
        <v>0</v>
      </c>
    </row>
    <row r="116" spans="1:14" x14ac:dyDescent="0.2">
      <c r="A116" s="3" t="s">
        <v>311</v>
      </c>
      <c r="B116" s="3">
        <v>2</v>
      </c>
      <c r="C116" s="3" t="s">
        <v>6</v>
      </c>
      <c r="D116" s="3" t="s">
        <v>10</v>
      </c>
      <c r="E116" s="2" t="s">
        <v>312</v>
      </c>
      <c r="F116" s="2">
        <v>93</v>
      </c>
      <c r="G116" s="3" t="s">
        <v>8</v>
      </c>
      <c r="H116" s="2">
        <v>2028</v>
      </c>
      <c r="I116" s="2" t="s">
        <v>9</v>
      </c>
      <c r="J116" s="44"/>
      <c r="K116" s="44"/>
      <c r="L116" s="44"/>
      <c r="M116" s="44"/>
      <c r="N116" s="9">
        <f t="shared" si="1"/>
        <v>0</v>
      </c>
    </row>
    <row r="117" spans="1:14" x14ac:dyDescent="0.2">
      <c r="A117" s="3" t="s">
        <v>313</v>
      </c>
      <c r="B117" s="3">
        <v>5</v>
      </c>
      <c r="C117" s="3" t="s">
        <v>6</v>
      </c>
      <c r="D117" s="3" t="s">
        <v>19</v>
      </c>
      <c r="E117" s="2">
        <v>1150004140</v>
      </c>
      <c r="F117" s="2">
        <v>87</v>
      </c>
      <c r="G117" s="3" t="s">
        <v>8</v>
      </c>
      <c r="H117" s="2">
        <v>2028</v>
      </c>
      <c r="I117" s="2" t="s">
        <v>9</v>
      </c>
      <c r="J117" s="44"/>
      <c r="K117" s="44"/>
      <c r="L117" s="44"/>
      <c r="M117" s="44"/>
      <c r="N117" s="9">
        <f t="shared" si="1"/>
        <v>0</v>
      </c>
    </row>
    <row r="118" spans="1:14" x14ac:dyDescent="0.2">
      <c r="A118" s="3" t="s">
        <v>115</v>
      </c>
      <c r="B118" s="3">
        <v>1</v>
      </c>
      <c r="C118" s="3" t="s">
        <v>6</v>
      </c>
      <c r="D118" s="3" t="s">
        <v>10</v>
      </c>
      <c r="E118" s="2" t="s">
        <v>314</v>
      </c>
      <c r="F118" s="2">
        <v>73</v>
      </c>
      <c r="G118" s="3" t="s">
        <v>11</v>
      </c>
      <c r="H118" s="2">
        <v>2028</v>
      </c>
      <c r="I118" s="2" t="s">
        <v>9</v>
      </c>
      <c r="J118" s="44"/>
      <c r="K118" s="44"/>
      <c r="L118" s="44"/>
      <c r="M118" s="44"/>
      <c r="N118" s="9">
        <f t="shared" si="1"/>
        <v>0</v>
      </c>
    </row>
    <row r="119" spans="1:14" x14ac:dyDescent="0.2">
      <c r="A119" s="3" t="s">
        <v>315</v>
      </c>
      <c r="B119" s="3">
        <v>4</v>
      </c>
      <c r="C119" s="3" t="s">
        <v>6</v>
      </c>
      <c r="D119" s="3" t="s">
        <v>10</v>
      </c>
      <c r="E119" s="2" t="s">
        <v>316</v>
      </c>
      <c r="F119" s="2">
        <v>98</v>
      </c>
      <c r="G119" s="3" t="s">
        <v>8</v>
      </c>
      <c r="H119" s="2">
        <v>2028</v>
      </c>
      <c r="I119" s="2" t="s">
        <v>9</v>
      </c>
      <c r="J119" s="44"/>
      <c r="K119" s="44"/>
      <c r="L119" s="44"/>
      <c r="M119" s="44"/>
      <c r="N119" s="9">
        <f t="shared" si="1"/>
        <v>0</v>
      </c>
    </row>
    <row r="120" spans="1:14" x14ac:dyDescent="0.2">
      <c r="A120" s="3" t="s">
        <v>290</v>
      </c>
      <c r="B120" s="3">
        <v>1</v>
      </c>
      <c r="C120" s="3" t="s">
        <v>6</v>
      </c>
      <c r="D120" s="3" t="s">
        <v>7</v>
      </c>
      <c r="E120" s="2">
        <v>1150002166</v>
      </c>
      <c r="F120" s="2">
        <v>67</v>
      </c>
      <c r="G120" s="3" t="s">
        <v>8</v>
      </c>
      <c r="H120" s="2">
        <v>2028</v>
      </c>
      <c r="I120" s="2" t="s">
        <v>9</v>
      </c>
      <c r="J120" s="44"/>
      <c r="K120" s="44"/>
      <c r="L120" s="44"/>
      <c r="M120" s="44"/>
      <c r="N120" s="9">
        <f t="shared" si="1"/>
        <v>0</v>
      </c>
    </row>
    <row r="121" spans="1:14" x14ac:dyDescent="0.2">
      <c r="A121" s="3" t="s">
        <v>317</v>
      </c>
      <c r="B121" s="3">
        <v>3</v>
      </c>
      <c r="C121" s="3" t="s">
        <v>6</v>
      </c>
      <c r="D121" s="3" t="s">
        <v>19</v>
      </c>
      <c r="E121" s="2">
        <v>1150003542</v>
      </c>
      <c r="F121" s="2">
        <v>126</v>
      </c>
      <c r="G121" s="3" t="s">
        <v>417</v>
      </c>
      <c r="H121" s="2">
        <v>2028</v>
      </c>
      <c r="I121" s="2" t="s">
        <v>9</v>
      </c>
      <c r="J121" s="44"/>
      <c r="K121" s="44"/>
      <c r="L121" s="44"/>
      <c r="M121" s="44"/>
      <c r="N121" s="9">
        <f t="shared" si="1"/>
        <v>0</v>
      </c>
    </row>
    <row r="122" spans="1:14" x14ac:dyDescent="0.2">
      <c r="A122" s="3" t="s">
        <v>124</v>
      </c>
      <c r="B122" s="3">
        <v>11</v>
      </c>
      <c r="C122" s="3" t="s">
        <v>6</v>
      </c>
      <c r="D122" s="3" t="s">
        <v>10</v>
      </c>
      <c r="E122" s="2" t="s">
        <v>318</v>
      </c>
      <c r="F122" s="2">
        <v>63</v>
      </c>
      <c r="G122" s="3" t="s">
        <v>14</v>
      </c>
      <c r="H122" s="2">
        <v>2028</v>
      </c>
      <c r="I122" s="2" t="s">
        <v>9</v>
      </c>
      <c r="J122" s="44"/>
      <c r="K122" s="44"/>
      <c r="L122" s="44"/>
      <c r="M122" s="44"/>
      <c r="N122" s="9">
        <f t="shared" si="1"/>
        <v>0</v>
      </c>
    </row>
    <row r="123" spans="1:14" x14ac:dyDescent="0.2">
      <c r="A123" s="3" t="s">
        <v>23</v>
      </c>
      <c r="B123" s="3">
        <v>8</v>
      </c>
      <c r="C123" s="3" t="s">
        <v>6</v>
      </c>
      <c r="D123" s="3" t="s">
        <v>19</v>
      </c>
      <c r="E123" s="2">
        <v>1150004981</v>
      </c>
      <c r="F123" s="2">
        <v>84</v>
      </c>
      <c r="G123" s="3" t="s">
        <v>8</v>
      </c>
      <c r="H123" s="2">
        <v>2028</v>
      </c>
      <c r="I123" s="2" t="s">
        <v>9</v>
      </c>
      <c r="J123" s="44"/>
      <c r="K123" s="44"/>
      <c r="L123" s="44"/>
      <c r="M123" s="44"/>
      <c r="N123" s="9">
        <f t="shared" si="1"/>
        <v>0</v>
      </c>
    </row>
    <row r="124" spans="1:14" x14ac:dyDescent="0.2">
      <c r="A124" s="3" t="s">
        <v>315</v>
      </c>
      <c r="B124" s="3">
        <v>3</v>
      </c>
      <c r="C124" s="3" t="s">
        <v>6</v>
      </c>
      <c r="D124" s="3" t="s">
        <v>10</v>
      </c>
      <c r="E124" s="2" t="s">
        <v>319</v>
      </c>
      <c r="F124" s="2">
        <v>92</v>
      </c>
      <c r="G124" s="3" t="s">
        <v>11</v>
      </c>
      <c r="H124" s="2">
        <v>2028</v>
      </c>
      <c r="I124" s="2" t="s">
        <v>9</v>
      </c>
      <c r="J124" s="44"/>
      <c r="K124" s="44"/>
      <c r="L124" s="44"/>
      <c r="M124" s="44"/>
      <c r="N124" s="9">
        <f t="shared" si="1"/>
        <v>0</v>
      </c>
    </row>
    <row r="125" spans="1:14" x14ac:dyDescent="0.2">
      <c r="A125" s="3" t="s">
        <v>27</v>
      </c>
      <c r="B125" s="3">
        <v>3</v>
      </c>
      <c r="C125" s="3" t="s">
        <v>6</v>
      </c>
      <c r="D125" s="3" t="s">
        <v>19</v>
      </c>
      <c r="E125" s="2">
        <v>1150004808</v>
      </c>
      <c r="F125" s="2">
        <v>64</v>
      </c>
      <c r="G125" s="3" t="s">
        <v>8</v>
      </c>
      <c r="H125" s="2">
        <v>2028</v>
      </c>
      <c r="I125" s="2" t="s">
        <v>9</v>
      </c>
      <c r="J125" s="44"/>
      <c r="K125" s="44"/>
      <c r="L125" s="44"/>
      <c r="M125" s="44"/>
      <c r="N125" s="9">
        <f t="shared" si="1"/>
        <v>0</v>
      </c>
    </row>
    <row r="126" spans="1:14" x14ac:dyDescent="0.2">
      <c r="A126" s="3" t="s">
        <v>244</v>
      </c>
      <c r="B126" s="3">
        <v>3</v>
      </c>
      <c r="C126" s="3" t="s">
        <v>6</v>
      </c>
      <c r="D126" s="3" t="s">
        <v>10</v>
      </c>
      <c r="E126" s="2" t="s">
        <v>320</v>
      </c>
      <c r="F126" s="2">
        <v>96</v>
      </c>
      <c r="G126" s="3" t="s">
        <v>8</v>
      </c>
      <c r="H126" s="2">
        <v>2028</v>
      </c>
      <c r="I126" s="2" t="s">
        <v>9</v>
      </c>
      <c r="J126" s="44"/>
      <c r="K126" s="44"/>
      <c r="L126" s="44"/>
      <c r="M126" s="44"/>
      <c r="N126" s="9">
        <f t="shared" si="1"/>
        <v>0</v>
      </c>
    </row>
    <row r="127" spans="1:14" x14ac:dyDescent="0.2">
      <c r="A127" s="3" t="s">
        <v>321</v>
      </c>
      <c r="B127" s="3">
        <v>7</v>
      </c>
      <c r="C127" s="3" t="s">
        <v>6</v>
      </c>
      <c r="D127" s="3" t="s">
        <v>7</v>
      </c>
      <c r="E127" s="2">
        <v>1150001723</v>
      </c>
      <c r="F127" s="2" t="s">
        <v>15</v>
      </c>
      <c r="G127" s="3" t="s">
        <v>8</v>
      </c>
      <c r="H127" s="2">
        <v>2028</v>
      </c>
      <c r="I127" s="2" t="s">
        <v>9</v>
      </c>
      <c r="J127" s="44"/>
      <c r="K127" s="44"/>
      <c r="L127" s="44"/>
      <c r="M127" s="44"/>
      <c r="N127" s="9">
        <f t="shared" si="1"/>
        <v>0</v>
      </c>
    </row>
    <row r="128" spans="1:14" x14ac:dyDescent="0.2">
      <c r="A128" s="3" t="s">
        <v>322</v>
      </c>
      <c r="B128" s="3">
        <v>1</v>
      </c>
      <c r="C128" s="3" t="s">
        <v>6</v>
      </c>
      <c r="D128" s="3" t="s">
        <v>7</v>
      </c>
      <c r="E128" s="2">
        <v>1150001623</v>
      </c>
      <c r="F128" s="2" t="s">
        <v>323</v>
      </c>
      <c r="G128" s="3" t="s">
        <v>8</v>
      </c>
      <c r="H128" s="2">
        <v>2028</v>
      </c>
      <c r="I128" s="2" t="s">
        <v>9</v>
      </c>
      <c r="J128" s="44"/>
      <c r="K128" s="44"/>
      <c r="L128" s="44"/>
      <c r="M128" s="44"/>
      <c r="N128" s="9">
        <f t="shared" si="1"/>
        <v>0</v>
      </c>
    </row>
    <row r="129" spans="1:14" x14ac:dyDescent="0.2">
      <c r="A129" s="3" t="s">
        <v>321</v>
      </c>
      <c r="B129" s="3">
        <v>8</v>
      </c>
      <c r="C129" s="3" t="s">
        <v>6</v>
      </c>
      <c r="D129" s="3" t="s">
        <v>7</v>
      </c>
      <c r="E129" s="2">
        <v>1150001724</v>
      </c>
      <c r="F129" s="2" t="s">
        <v>15</v>
      </c>
      <c r="G129" s="3" t="s">
        <v>8</v>
      </c>
      <c r="H129" s="2">
        <v>2028</v>
      </c>
      <c r="I129" s="2" t="s">
        <v>9</v>
      </c>
      <c r="J129" s="44"/>
      <c r="K129" s="44"/>
      <c r="L129" s="44"/>
      <c r="M129" s="44"/>
      <c r="N129" s="9">
        <f t="shared" si="1"/>
        <v>0</v>
      </c>
    </row>
    <row r="130" spans="1:14" x14ac:dyDescent="0.2">
      <c r="A130" s="3" t="s">
        <v>241</v>
      </c>
      <c r="B130" s="3">
        <v>4</v>
      </c>
      <c r="C130" s="3" t="s">
        <v>6</v>
      </c>
      <c r="D130" s="3" t="s">
        <v>10</v>
      </c>
      <c r="E130" s="2" t="s">
        <v>324</v>
      </c>
      <c r="F130" s="2">
        <v>73</v>
      </c>
      <c r="G130" s="3" t="s">
        <v>14</v>
      </c>
      <c r="H130" s="2">
        <v>2028</v>
      </c>
      <c r="I130" s="2" t="s">
        <v>9</v>
      </c>
      <c r="J130" s="44"/>
      <c r="K130" s="44"/>
      <c r="L130" s="44"/>
      <c r="M130" s="44"/>
      <c r="N130" s="9">
        <f t="shared" si="1"/>
        <v>0</v>
      </c>
    </row>
    <row r="131" spans="1:14" x14ac:dyDescent="0.2">
      <c r="A131" s="3" t="s">
        <v>113</v>
      </c>
      <c r="B131" s="3">
        <v>5</v>
      </c>
      <c r="C131" s="3" t="s">
        <v>6</v>
      </c>
      <c r="D131" s="3" t="s">
        <v>10</v>
      </c>
      <c r="E131" s="2" t="s">
        <v>325</v>
      </c>
      <c r="F131" s="2">
        <v>55</v>
      </c>
      <c r="G131" s="3" t="s">
        <v>8</v>
      </c>
      <c r="H131" s="2">
        <v>2028</v>
      </c>
      <c r="I131" s="2" t="s">
        <v>9</v>
      </c>
      <c r="J131" s="44"/>
      <c r="K131" s="44"/>
      <c r="L131" s="44"/>
      <c r="M131" s="44"/>
      <c r="N131" s="9">
        <f t="shared" ref="N131:N194" si="2">J131+K131+L131+M131</f>
        <v>0</v>
      </c>
    </row>
    <row r="132" spans="1:14" x14ac:dyDescent="0.2">
      <c r="A132" s="3" t="s">
        <v>321</v>
      </c>
      <c r="B132" s="3">
        <v>2</v>
      </c>
      <c r="C132" s="3" t="s">
        <v>6</v>
      </c>
      <c r="D132" s="3" t="s">
        <v>7</v>
      </c>
      <c r="E132" s="2">
        <v>1150001718</v>
      </c>
      <c r="F132" s="2" t="s">
        <v>326</v>
      </c>
      <c r="G132" s="3" t="s">
        <v>8</v>
      </c>
      <c r="H132" s="2">
        <v>2028</v>
      </c>
      <c r="I132" s="2" t="s">
        <v>9</v>
      </c>
      <c r="J132" s="44"/>
      <c r="K132" s="44"/>
      <c r="L132" s="44"/>
      <c r="M132" s="44"/>
      <c r="N132" s="9">
        <f t="shared" si="2"/>
        <v>0</v>
      </c>
    </row>
    <row r="133" spans="1:14" x14ac:dyDescent="0.2">
      <c r="A133" s="3" t="s">
        <v>299</v>
      </c>
      <c r="B133" s="3">
        <v>5</v>
      </c>
      <c r="C133" s="3" t="s">
        <v>6</v>
      </c>
      <c r="D133" s="3" t="s">
        <v>10</v>
      </c>
      <c r="E133" s="2" t="s">
        <v>327</v>
      </c>
      <c r="F133" s="2">
        <v>68</v>
      </c>
      <c r="G133" s="3" t="s">
        <v>8</v>
      </c>
      <c r="H133" s="2">
        <v>2028</v>
      </c>
      <c r="I133" s="2" t="s">
        <v>9</v>
      </c>
      <c r="J133" s="44"/>
      <c r="K133" s="44"/>
      <c r="L133" s="44"/>
      <c r="M133" s="44"/>
      <c r="N133" s="9">
        <f t="shared" si="2"/>
        <v>0</v>
      </c>
    </row>
    <row r="134" spans="1:14" x14ac:dyDescent="0.2">
      <c r="A134" s="3" t="s">
        <v>328</v>
      </c>
      <c r="B134" s="3">
        <v>1</v>
      </c>
      <c r="C134" s="3" t="s">
        <v>6</v>
      </c>
      <c r="D134" s="3" t="s">
        <v>10</v>
      </c>
      <c r="E134" s="2" t="s">
        <v>329</v>
      </c>
      <c r="F134" s="2">
        <v>44</v>
      </c>
      <c r="G134" s="3" t="s">
        <v>419</v>
      </c>
      <c r="H134" s="2">
        <v>2028</v>
      </c>
      <c r="I134" s="2" t="s">
        <v>9</v>
      </c>
      <c r="J134" s="44"/>
      <c r="K134" s="44"/>
      <c r="L134" s="44"/>
      <c r="M134" s="44"/>
      <c r="N134" s="9">
        <f t="shared" si="2"/>
        <v>0</v>
      </c>
    </row>
    <row r="135" spans="1:14" x14ac:dyDescent="0.2">
      <c r="A135" s="3" t="s">
        <v>127</v>
      </c>
      <c r="B135" s="3">
        <v>2</v>
      </c>
      <c r="C135" s="3" t="s">
        <v>6</v>
      </c>
      <c r="D135" s="3" t="s">
        <v>7</v>
      </c>
      <c r="E135" s="2">
        <v>1150001662</v>
      </c>
      <c r="F135" s="2" t="s">
        <v>16</v>
      </c>
      <c r="G135" s="3" t="s">
        <v>11</v>
      </c>
      <c r="H135" s="2">
        <v>2028</v>
      </c>
      <c r="I135" s="2" t="s">
        <v>9</v>
      </c>
      <c r="J135" s="44"/>
      <c r="K135" s="44"/>
      <c r="L135" s="44"/>
      <c r="M135" s="44"/>
      <c r="N135" s="9">
        <f t="shared" si="2"/>
        <v>0</v>
      </c>
    </row>
    <row r="136" spans="1:14" x14ac:dyDescent="0.2">
      <c r="A136" s="3" t="s">
        <v>322</v>
      </c>
      <c r="B136" s="3">
        <v>2</v>
      </c>
      <c r="C136" s="3" t="s">
        <v>6</v>
      </c>
      <c r="D136" s="3" t="s">
        <v>7</v>
      </c>
      <c r="E136" s="2">
        <v>1150001624</v>
      </c>
      <c r="F136" s="2" t="s">
        <v>323</v>
      </c>
      <c r="G136" s="3" t="s">
        <v>8</v>
      </c>
      <c r="H136" s="2">
        <v>2028</v>
      </c>
      <c r="I136" s="2" t="s">
        <v>9</v>
      </c>
      <c r="J136" s="44"/>
      <c r="K136" s="44"/>
      <c r="L136" s="44"/>
      <c r="M136" s="44"/>
      <c r="N136" s="9">
        <f t="shared" si="2"/>
        <v>0</v>
      </c>
    </row>
    <row r="137" spans="1:14" x14ac:dyDescent="0.2">
      <c r="A137" s="3" t="s">
        <v>322</v>
      </c>
      <c r="B137" s="3">
        <v>6</v>
      </c>
      <c r="C137" s="3" t="s">
        <v>6</v>
      </c>
      <c r="D137" s="3" t="s">
        <v>7</v>
      </c>
      <c r="E137" s="2">
        <v>1150001612</v>
      </c>
      <c r="F137" s="2" t="s">
        <v>330</v>
      </c>
      <c r="G137" s="3" t="s">
        <v>8</v>
      </c>
      <c r="H137" s="2">
        <v>2028</v>
      </c>
      <c r="I137" s="2" t="s">
        <v>9</v>
      </c>
      <c r="J137" s="44"/>
      <c r="K137" s="44"/>
      <c r="L137" s="44"/>
      <c r="M137" s="44"/>
      <c r="N137" s="9">
        <f t="shared" si="2"/>
        <v>0</v>
      </c>
    </row>
    <row r="138" spans="1:14" x14ac:dyDescent="0.2">
      <c r="A138" s="3" t="s">
        <v>104</v>
      </c>
      <c r="B138" s="3">
        <v>7</v>
      </c>
      <c r="C138" s="3" t="s">
        <v>6</v>
      </c>
      <c r="D138" s="3" t="s">
        <v>10</v>
      </c>
      <c r="E138" s="2" t="s">
        <v>331</v>
      </c>
      <c r="F138" s="2">
        <v>91</v>
      </c>
      <c r="G138" s="3" t="s">
        <v>8</v>
      </c>
      <c r="H138" s="2">
        <v>2028</v>
      </c>
      <c r="I138" s="2" t="s">
        <v>9</v>
      </c>
      <c r="J138" s="44"/>
      <c r="K138" s="44"/>
      <c r="L138" s="44"/>
      <c r="M138" s="44"/>
      <c r="N138" s="9">
        <f t="shared" si="2"/>
        <v>0</v>
      </c>
    </row>
    <row r="139" spans="1:14" x14ac:dyDescent="0.2">
      <c r="A139" s="3" t="s">
        <v>278</v>
      </c>
      <c r="B139" s="3">
        <v>2</v>
      </c>
      <c r="C139" s="3" t="s">
        <v>6</v>
      </c>
      <c r="D139" s="3" t="s">
        <v>10</v>
      </c>
      <c r="E139" s="2" t="s">
        <v>332</v>
      </c>
      <c r="F139" s="2">
        <v>95</v>
      </c>
      <c r="G139" s="3" t="s">
        <v>11</v>
      </c>
      <c r="H139" s="2">
        <v>2028</v>
      </c>
      <c r="I139" s="2" t="s">
        <v>9</v>
      </c>
      <c r="J139" s="44"/>
      <c r="K139" s="44"/>
      <c r="L139" s="44"/>
      <c r="M139" s="44"/>
      <c r="N139" s="9">
        <f t="shared" si="2"/>
        <v>0</v>
      </c>
    </row>
    <row r="140" spans="1:14" x14ac:dyDescent="0.2">
      <c r="A140" s="3" t="s">
        <v>333</v>
      </c>
      <c r="B140" s="3">
        <v>2</v>
      </c>
      <c r="C140" s="3" t="s">
        <v>6</v>
      </c>
      <c r="D140" s="3" t="s">
        <v>7</v>
      </c>
      <c r="E140" s="2">
        <v>1150001530</v>
      </c>
      <c r="F140" s="2" t="s">
        <v>330</v>
      </c>
      <c r="G140" s="3" t="s">
        <v>8</v>
      </c>
      <c r="H140" s="2">
        <v>2028</v>
      </c>
      <c r="I140" s="2" t="s">
        <v>9</v>
      </c>
      <c r="J140" s="44"/>
      <c r="K140" s="44"/>
      <c r="L140" s="44"/>
      <c r="M140" s="44"/>
      <c r="N140" s="9">
        <f t="shared" si="2"/>
        <v>0</v>
      </c>
    </row>
    <row r="141" spans="1:14" x14ac:dyDescent="0.2">
      <c r="A141" s="3" t="s">
        <v>112</v>
      </c>
      <c r="B141" s="3">
        <v>3</v>
      </c>
      <c r="C141" s="3" t="s">
        <v>6</v>
      </c>
      <c r="D141" s="3" t="s">
        <v>10</v>
      </c>
      <c r="E141" s="2" t="s">
        <v>334</v>
      </c>
      <c r="F141" s="2">
        <v>73</v>
      </c>
      <c r="G141" s="3" t="s">
        <v>8</v>
      </c>
      <c r="H141" s="2">
        <v>2028</v>
      </c>
      <c r="I141" s="2" t="s">
        <v>9</v>
      </c>
      <c r="J141" s="44"/>
      <c r="K141" s="44"/>
      <c r="L141" s="44"/>
      <c r="M141" s="44"/>
      <c r="N141" s="9">
        <f t="shared" si="2"/>
        <v>0</v>
      </c>
    </row>
    <row r="142" spans="1:14" x14ac:dyDescent="0.2">
      <c r="A142" s="3" t="s">
        <v>335</v>
      </c>
      <c r="B142" s="3">
        <v>4</v>
      </c>
      <c r="C142" s="3" t="s">
        <v>6</v>
      </c>
      <c r="D142" s="3" t="s">
        <v>10</v>
      </c>
      <c r="E142" s="2" t="s">
        <v>336</v>
      </c>
      <c r="F142" s="2">
        <v>73</v>
      </c>
      <c r="G142" s="3" t="s">
        <v>14</v>
      </c>
      <c r="H142" s="2">
        <v>2028</v>
      </c>
      <c r="I142" s="2" t="s">
        <v>9</v>
      </c>
      <c r="J142" s="44"/>
      <c r="K142" s="44"/>
      <c r="L142" s="44"/>
      <c r="M142" s="44"/>
      <c r="N142" s="9">
        <f t="shared" si="2"/>
        <v>0</v>
      </c>
    </row>
    <row r="143" spans="1:14" x14ac:dyDescent="0.2">
      <c r="A143" s="3" t="s">
        <v>128</v>
      </c>
      <c r="B143" s="3">
        <v>1</v>
      </c>
      <c r="C143" s="3" t="s">
        <v>6</v>
      </c>
      <c r="D143" s="3" t="s">
        <v>7</v>
      </c>
      <c r="E143" s="2">
        <v>1150001725</v>
      </c>
      <c r="F143" s="2" t="s">
        <v>323</v>
      </c>
      <c r="G143" s="3" t="s">
        <v>8</v>
      </c>
      <c r="H143" s="2">
        <v>2028</v>
      </c>
      <c r="I143" s="2" t="s">
        <v>9</v>
      </c>
      <c r="J143" s="44"/>
      <c r="K143" s="44"/>
      <c r="L143" s="44"/>
      <c r="M143" s="44"/>
      <c r="N143" s="9">
        <f t="shared" si="2"/>
        <v>0</v>
      </c>
    </row>
    <row r="144" spans="1:14" x14ac:dyDescent="0.2">
      <c r="A144" s="3" t="s">
        <v>322</v>
      </c>
      <c r="B144" s="3">
        <v>4</v>
      </c>
      <c r="C144" s="3" t="s">
        <v>6</v>
      </c>
      <c r="D144" s="3" t="s">
        <v>7</v>
      </c>
      <c r="E144" s="2">
        <v>1150001626</v>
      </c>
      <c r="F144" s="2" t="s">
        <v>323</v>
      </c>
      <c r="G144" s="3" t="s">
        <v>8</v>
      </c>
      <c r="H144" s="2">
        <v>2028</v>
      </c>
      <c r="I144" s="2" t="s">
        <v>9</v>
      </c>
      <c r="J144" s="44"/>
      <c r="K144" s="44"/>
      <c r="L144" s="44"/>
      <c r="M144" s="44"/>
      <c r="N144" s="9">
        <f t="shared" si="2"/>
        <v>0</v>
      </c>
    </row>
    <row r="145" spans="1:14" x14ac:dyDescent="0.2">
      <c r="A145" s="3" t="s">
        <v>322</v>
      </c>
      <c r="B145" s="3">
        <v>7</v>
      </c>
      <c r="C145" s="3" t="s">
        <v>6</v>
      </c>
      <c r="D145" s="3" t="s">
        <v>7</v>
      </c>
      <c r="E145" s="2">
        <v>1150001613</v>
      </c>
      <c r="F145" s="2" t="s">
        <v>330</v>
      </c>
      <c r="G145" s="3" t="s">
        <v>8</v>
      </c>
      <c r="H145" s="2">
        <v>2028</v>
      </c>
      <c r="I145" s="2" t="s">
        <v>9</v>
      </c>
      <c r="J145" s="44"/>
      <c r="K145" s="44"/>
      <c r="L145" s="44"/>
      <c r="M145" s="44"/>
      <c r="N145" s="9">
        <f t="shared" si="2"/>
        <v>0</v>
      </c>
    </row>
    <row r="146" spans="1:14" x14ac:dyDescent="0.2">
      <c r="A146" s="3" t="s">
        <v>308</v>
      </c>
      <c r="B146" s="3">
        <v>5</v>
      </c>
      <c r="C146" s="3" t="s">
        <v>6</v>
      </c>
      <c r="D146" s="3" t="s">
        <v>10</v>
      </c>
      <c r="E146" s="2" t="s">
        <v>337</v>
      </c>
      <c r="F146" s="2">
        <v>99</v>
      </c>
      <c r="G146" s="3" t="s">
        <v>8</v>
      </c>
      <c r="H146" s="2">
        <v>2028</v>
      </c>
      <c r="I146" s="2" t="s">
        <v>9</v>
      </c>
      <c r="J146" s="44"/>
      <c r="K146" s="44"/>
      <c r="L146" s="44"/>
      <c r="M146" s="44"/>
      <c r="N146" s="9">
        <f t="shared" si="2"/>
        <v>0</v>
      </c>
    </row>
    <row r="147" spans="1:14" x14ac:dyDescent="0.2">
      <c r="A147" s="3" t="s">
        <v>338</v>
      </c>
      <c r="B147" s="3">
        <v>2</v>
      </c>
      <c r="C147" s="3" t="s">
        <v>6</v>
      </c>
      <c r="D147" s="3" t="s">
        <v>7</v>
      </c>
      <c r="E147" s="2">
        <v>1150001748</v>
      </c>
      <c r="F147" s="2" t="s">
        <v>339</v>
      </c>
      <c r="G147" s="3" t="s">
        <v>8</v>
      </c>
      <c r="H147" s="2">
        <v>2028</v>
      </c>
      <c r="I147" s="2" t="s">
        <v>9</v>
      </c>
      <c r="J147" s="44"/>
      <c r="K147" s="44"/>
      <c r="L147" s="44"/>
      <c r="M147" s="44"/>
      <c r="N147" s="9">
        <f t="shared" si="2"/>
        <v>0</v>
      </c>
    </row>
    <row r="148" spans="1:14" x14ac:dyDescent="0.2">
      <c r="A148" s="3" t="s">
        <v>101</v>
      </c>
      <c r="B148" s="3">
        <v>1</v>
      </c>
      <c r="C148" s="3" t="s">
        <v>6</v>
      </c>
      <c r="D148" s="3" t="s">
        <v>19</v>
      </c>
      <c r="E148" s="2">
        <v>1150002288</v>
      </c>
      <c r="F148" s="2">
        <v>136</v>
      </c>
      <c r="G148" s="3" t="s">
        <v>8</v>
      </c>
      <c r="H148" s="2">
        <v>2028</v>
      </c>
      <c r="I148" s="2" t="s">
        <v>9</v>
      </c>
      <c r="J148" s="44"/>
      <c r="K148" s="44"/>
      <c r="L148" s="44"/>
      <c r="M148" s="44"/>
      <c r="N148" s="9">
        <f t="shared" si="2"/>
        <v>0</v>
      </c>
    </row>
    <row r="149" spans="1:14" x14ac:dyDescent="0.2">
      <c r="A149" s="3" t="s">
        <v>322</v>
      </c>
      <c r="B149" s="3">
        <v>5</v>
      </c>
      <c r="C149" s="3" t="s">
        <v>6</v>
      </c>
      <c r="D149" s="3" t="s">
        <v>7</v>
      </c>
      <c r="E149" s="2">
        <v>1150001611</v>
      </c>
      <c r="F149" s="2" t="s">
        <v>330</v>
      </c>
      <c r="G149" s="3" t="s">
        <v>8</v>
      </c>
      <c r="H149" s="2">
        <v>2028</v>
      </c>
      <c r="I149" s="2" t="s">
        <v>9</v>
      </c>
      <c r="J149" s="44"/>
      <c r="K149" s="44"/>
      <c r="L149" s="44"/>
      <c r="M149" s="44"/>
      <c r="N149" s="9">
        <f t="shared" si="2"/>
        <v>0</v>
      </c>
    </row>
    <row r="150" spans="1:14" x14ac:dyDescent="0.2">
      <c r="A150" s="3" t="s">
        <v>104</v>
      </c>
      <c r="B150" s="3">
        <v>10</v>
      </c>
      <c r="C150" s="3" t="s">
        <v>6</v>
      </c>
      <c r="D150" s="3" t="s">
        <v>10</v>
      </c>
      <c r="E150" s="2" t="s">
        <v>340</v>
      </c>
      <c r="F150" s="2">
        <v>71</v>
      </c>
      <c r="G150" s="3" t="s">
        <v>14</v>
      </c>
      <c r="H150" s="2">
        <v>2028</v>
      </c>
      <c r="I150" s="2" t="s">
        <v>9</v>
      </c>
      <c r="J150" s="44"/>
      <c r="K150" s="44"/>
      <c r="L150" s="44"/>
      <c r="M150" s="44"/>
      <c r="N150" s="9">
        <f t="shared" si="2"/>
        <v>0</v>
      </c>
    </row>
    <row r="151" spans="1:14" x14ac:dyDescent="0.2">
      <c r="A151" s="3" t="s">
        <v>322</v>
      </c>
      <c r="B151" s="3">
        <v>3</v>
      </c>
      <c r="C151" s="3" t="s">
        <v>6</v>
      </c>
      <c r="D151" s="3" t="s">
        <v>7</v>
      </c>
      <c r="E151" s="2">
        <v>1150001625</v>
      </c>
      <c r="F151" s="2" t="s">
        <v>323</v>
      </c>
      <c r="G151" s="3" t="s">
        <v>8</v>
      </c>
      <c r="H151" s="2">
        <v>2028</v>
      </c>
      <c r="I151" s="2" t="s">
        <v>9</v>
      </c>
      <c r="J151" s="44"/>
      <c r="K151" s="44"/>
      <c r="L151" s="44"/>
      <c r="M151" s="44"/>
      <c r="N151" s="9">
        <f t="shared" si="2"/>
        <v>0</v>
      </c>
    </row>
    <row r="152" spans="1:14" x14ac:dyDescent="0.2">
      <c r="A152" s="3" t="s">
        <v>252</v>
      </c>
      <c r="B152" s="3">
        <v>9</v>
      </c>
      <c r="C152" s="3" t="s">
        <v>6</v>
      </c>
      <c r="D152" s="3" t="s">
        <v>10</v>
      </c>
      <c r="E152" s="2" t="s">
        <v>341</v>
      </c>
      <c r="F152" s="2">
        <v>59</v>
      </c>
      <c r="G152" s="3" t="s">
        <v>8</v>
      </c>
      <c r="H152" s="2">
        <v>2028</v>
      </c>
      <c r="I152" s="2" t="s">
        <v>9</v>
      </c>
      <c r="J152" s="44"/>
      <c r="K152" s="44"/>
      <c r="L152" s="44"/>
      <c r="M152" s="44"/>
      <c r="N152" s="9">
        <f t="shared" si="2"/>
        <v>0</v>
      </c>
    </row>
    <row r="153" spans="1:14" x14ac:dyDescent="0.2">
      <c r="A153" s="3" t="s">
        <v>280</v>
      </c>
      <c r="B153" s="3">
        <v>18</v>
      </c>
      <c r="C153" s="3" t="s">
        <v>6</v>
      </c>
      <c r="D153" s="3" t="s">
        <v>342</v>
      </c>
      <c r="E153" s="2">
        <v>1150003526</v>
      </c>
      <c r="F153" s="2">
        <v>140</v>
      </c>
      <c r="G153" s="3" t="s">
        <v>21</v>
      </c>
      <c r="H153" s="2">
        <v>2028</v>
      </c>
      <c r="I153" s="2" t="s">
        <v>9</v>
      </c>
      <c r="J153" s="44"/>
      <c r="K153" s="44"/>
      <c r="L153" s="44"/>
      <c r="M153" s="44"/>
      <c r="N153" s="9">
        <f t="shared" si="2"/>
        <v>0</v>
      </c>
    </row>
    <row r="154" spans="1:14" x14ac:dyDescent="0.2">
      <c r="A154" s="3" t="s">
        <v>118</v>
      </c>
      <c r="B154" s="3">
        <v>2</v>
      </c>
      <c r="C154" s="3" t="s">
        <v>6</v>
      </c>
      <c r="D154" s="3" t="s">
        <v>19</v>
      </c>
      <c r="E154" s="2">
        <v>1150004207</v>
      </c>
      <c r="F154" s="2">
        <v>72</v>
      </c>
      <c r="G154" s="3" t="s">
        <v>8</v>
      </c>
      <c r="H154" s="2">
        <v>2028</v>
      </c>
      <c r="I154" s="2" t="s">
        <v>9</v>
      </c>
      <c r="J154" s="44"/>
      <c r="K154" s="44"/>
      <c r="L154" s="44"/>
      <c r="M154" s="44"/>
      <c r="N154" s="9">
        <f t="shared" si="2"/>
        <v>0</v>
      </c>
    </row>
    <row r="155" spans="1:14" x14ac:dyDescent="0.2">
      <c r="A155" s="3" t="s">
        <v>322</v>
      </c>
      <c r="B155" s="3">
        <v>8</v>
      </c>
      <c r="C155" s="3" t="s">
        <v>6</v>
      </c>
      <c r="D155" s="3" t="s">
        <v>7</v>
      </c>
      <c r="E155" s="2">
        <v>1150001614</v>
      </c>
      <c r="F155" s="2" t="s">
        <v>330</v>
      </c>
      <c r="G155" s="3" t="s">
        <v>8</v>
      </c>
      <c r="H155" s="2">
        <v>2028</v>
      </c>
      <c r="I155" s="2" t="s">
        <v>9</v>
      </c>
      <c r="J155" s="44"/>
      <c r="K155" s="44"/>
      <c r="L155" s="44"/>
      <c r="M155" s="44"/>
      <c r="N155" s="9">
        <f t="shared" si="2"/>
        <v>0</v>
      </c>
    </row>
    <row r="156" spans="1:14" x14ac:dyDescent="0.2">
      <c r="A156" s="3" t="s">
        <v>241</v>
      </c>
      <c r="B156" s="3">
        <v>20</v>
      </c>
      <c r="C156" s="3" t="s">
        <v>6</v>
      </c>
      <c r="D156" s="3" t="s">
        <v>19</v>
      </c>
      <c r="E156" s="2">
        <v>1150004925</v>
      </c>
      <c r="F156" s="2">
        <v>69</v>
      </c>
      <c r="G156" s="3" t="s">
        <v>8</v>
      </c>
      <c r="H156" s="2">
        <v>2028</v>
      </c>
      <c r="I156" s="2" t="s">
        <v>9</v>
      </c>
      <c r="J156" s="44"/>
      <c r="K156" s="44"/>
      <c r="L156" s="44"/>
      <c r="M156" s="44"/>
      <c r="N156" s="9">
        <f t="shared" si="2"/>
        <v>0</v>
      </c>
    </row>
    <row r="157" spans="1:14" x14ac:dyDescent="0.2">
      <c r="A157" s="3" t="s">
        <v>343</v>
      </c>
      <c r="B157" s="3">
        <v>1</v>
      </c>
      <c r="C157" s="3" t="s">
        <v>6</v>
      </c>
      <c r="D157" s="3" t="s">
        <v>10</v>
      </c>
      <c r="E157" s="2" t="s">
        <v>344</v>
      </c>
      <c r="F157" s="2">
        <v>72</v>
      </c>
      <c r="G157" s="3" t="s">
        <v>14</v>
      </c>
      <c r="H157" s="2">
        <v>2029</v>
      </c>
      <c r="I157" s="2" t="s">
        <v>9</v>
      </c>
      <c r="J157" s="44"/>
      <c r="K157" s="44"/>
      <c r="L157" s="44"/>
      <c r="M157" s="44"/>
      <c r="N157" s="9">
        <f t="shared" si="2"/>
        <v>0</v>
      </c>
    </row>
    <row r="158" spans="1:14" x14ac:dyDescent="0.2">
      <c r="A158" s="3" t="s">
        <v>117</v>
      </c>
      <c r="B158" s="3">
        <v>1</v>
      </c>
      <c r="C158" s="3" t="s">
        <v>6</v>
      </c>
      <c r="D158" s="3" t="s">
        <v>7</v>
      </c>
      <c r="E158" s="2">
        <v>1150002291</v>
      </c>
      <c r="F158" s="2">
        <v>104</v>
      </c>
      <c r="G158" s="3" t="s">
        <v>8</v>
      </c>
      <c r="H158" s="2">
        <v>2029</v>
      </c>
      <c r="I158" s="2" t="s">
        <v>9</v>
      </c>
      <c r="J158" s="44"/>
      <c r="K158" s="44"/>
      <c r="L158" s="44"/>
      <c r="M158" s="44"/>
      <c r="N158" s="9">
        <f t="shared" si="2"/>
        <v>0</v>
      </c>
    </row>
    <row r="159" spans="1:14" x14ac:dyDescent="0.2">
      <c r="A159" s="3" t="s">
        <v>313</v>
      </c>
      <c r="B159" s="3">
        <v>3</v>
      </c>
      <c r="C159" s="3" t="s">
        <v>6</v>
      </c>
      <c r="D159" s="3" t="s">
        <v>19</v>
      </c>
      <c r="E159" s="2">
        <v>1150004138</v>
      </c>
      <c r="F159" s="2">
        <v>87</v>
      </c>
      <c r="G159" s="3" t="s">
        <v>8</v>
      </c>
      <c r="H159" s="2">
        <v>2029</v>
      </c>
      <c r="I159" s="2" t="s">
        <v>9</v>
      </c>
      <c r="J159" s="44"/>
      <c r="K159" s="44"/>
      <c r="L159" s="44"/>
      <c r="M159" s="44"/>
      <c r="N159" s="9">
        <f t="shared" si="2"/>
        <v>0</v>
      </c>
    </row>
    <row r="160" spans="1:14" x14ac:dyDescent="0.2">
      <c r="A160" s="3" t="s">
        <v>278</v>
      </c>
      <c r="B160" s="3">
        <v>4</v>
      </c>
      <c r="C160" s="3" t="s">
        <v>6</v>
      </c>
      <c r="D160" s="3" t="s">
        <v>10</v>
      </c>
      <c r="E160" s="2" t="s">
        <v>345</v>
      </c>
      <c r="F160" s="2">
        <v>93</v>
      </c>
      <c r="G160" s="3" t="s">
        <v>8</v>
      </c>
      <c r="H160" s="2">
        <v>2029</v>
      </c>
      <c r="I160" s="2" t="s">
        <v>9</v>
      </c>
      <c r="J160" s="44"/>
      <c r="K160" s="44"/>
      <c r="L160" s="44"/>
      <c r="M160" s="44"/>
      <c r="N160" s="9">
        <f t="shared" si="2"/>
        <v>0</v>
      </c>
    </row>
    <row r="161" spans="1:14" x14ac:dyDescent="0.2">
      <c r="A161" s="3" t="s">
        <v>328</v>
      </c>
      <c r="B161" s="3">
        <v>2</v>
      </c>
      <c r="C161" s="3" t="s">
        <v>6</v>
      </c>
      <c r="D161" s="3" t="s">
        <v>10</v>
      </c>
      <c r="E161" s="2" t="s">
        <v>346</v>
      </c>
      <c r="F161" s="2">
        <v>69</v>
      </c>
      <c r="G161" s="3" t="s">
        <v>14</v>
      </c>
      <c r="H161" s="2">
        <v>2029</v>
      </c>
      <c r="I161" s="2" t="s">
        <v>9</v>
      </c>
      <c r="J161" s="44"/>
      <c r="K161" s="44"/>
      <c r="L161" s="44"/>
      <c r="M161" s="44"/>
      <c r="N161" s="9">
        <f t="shared" si="2"/>
        <v>0</v>
      </c>
    </row>
    <row r="162" spans="1:14" x14ac:dyDescent="0.2">
      <c r="A162" s="3" t="s">
        <v>299</v>
      </c>
      <c r="B162" s="3">
        <v>1</v>
      </c>
      <c r="C162" s="3" t="s">
        <v>6</v>
      </c>
      <c r="D162" s="3" t="s">
        <v>10</v>
      </c>
      <c r="E162" s="2" t="s">
        <v>347</v>
      </c>
      <c r="F162" s="2">
        <v>55</v>
      </c>
      <c r="G162" s="3" t="s">
        <v>11</v>
      </c>
      <c r="H162" s="2">
        <v>2029</v>
      </c>
      <c r="I162" s="2" t="s">
        <v>9</v>
      </c>
      <c r="J162" s="44"/>
      <c r="K162" s="44"/>
      <c r="L162" s="44"/>
      <c r="M162" s="44"/>
      <c r="N162" s="9">
        <f t="shared" si="2"/>
        <v>0</v>
      </c>
    </row>
    <row r="163" spans="1:14" x14ac:dyDescent="0.2">
      <c r="A163" s="3" t="s">
        <v>299</v>
      </c>
      <c r="B163" s="3">
        <v>2</v>
      </c>
      <c r="C163" s="3" t="s">
        <v>6</v>
      </c>
      <c r="D163" s="3" t="s">
        <v>10</v>
      </c>
      <c r="E163" s="2" t="s">
        <v>348</v>
      </c>
      <c r="F163" s="2">
        <v>55</v>
      </c>
      <c r="G163" s="3" t="s">
        <v>11</v>
      </c>
      <c r="H163" s="2">
        <v>2029</v>
      </c>
      <c r="I163" s="2" t="s">
        <v>9</v>
      </c>
      <c r="J163" s="44"/>
      <c r="K163" s="44"/>
      <c r="L163" s="44"/>
      <c r="M163" s="44"/>
      <c r="N163" s="9">
        <f t="shared" si="2"/>
        <v>0</v>
      </c>
    </row>
    <row r="164" spans="1:14" x14ac:dyDescent="0.2">
      <c r="A164" s="3" t="s">
        <v>101</v>
      </c>
      <c r="B164" s="3">
        <v>33</v>
      </c>
      <c r="C164" s="3" t="s">
        <v>6</v>
      </c>
      <c r="D164" s="3" t="s">
        <v>10</v>
      </c>
      <c r="E164" s="2">
        <v>1150001229</v>
      </c>
      <c r="F164" s="2">
        <v>86</v>
      </c>
      <c r="G164" s="3" t="s">
        <v>8</v>
      </c>
      <c r="H164" s="2">
        <v>2029</v>
      </c>
      <c r="I164" s="2" t="s">
        <v>9</v>
      </c>
      <c r="J164" s="44"/>
      <c r="K164" s="44"/>
      <c r="L164" s="44"/>
      <c r="M164" s="44"/>
      <c r="N164" s="9">
        <f t="shared" si="2"/>
        <v>0</v>
      </c>
    </row>
    <row r="165" spans="1:14" x14ac:dyDescent="0.2">
      <c r="A165" s="3" t="s">
        <v>115</v>
      </c>
      <c r="B165" s="3">
        <v>4</v>
      </c>
      <c r="C165" s="3" t="s">
        <v>6</v>
      </c>
      <c r="D165" s="3" t="s">
        <v>10</v>
      </c>
      <c r="E165" s="2" t="s">
        <v>349</v>
      </c>
      <c r="F165" s="2">
        <v>88</v>
      </c>
      <c r="G165" s="3" t="s">
        <v>420</v>
      </c>
      <c r="H165" s="2">
        <v>2029</v>
      </c>
      <c r="I165" s="2" t="s">
        <v>9</v>
      </c>
      <c r="J165" s="44"/>
      <c r="K165" s="44"/>
      <c r="L165" s="44"/>
      <c r="M165" s="44"/>
      <c r="N165" s="9">
        <f t="shared" si="2"/>
        <v>0</v>
      </c>
    </row>
    <row r="166" spans="1:14" x14ac:dyDescent="0.2">
      <c r="A166" s="3" t="s">
        <v>321</v>
      </c>
      <c r="B166" s="3">
        <v>4</v>
      </c>
      <c r="C166" s="3" t="s">
        <v>6</v>
      </c>
      <c r="D166" s="3" t="s">
        <v>7</v>
      </c>
      <c r="E166" s="2">
        <v>1150001720</v>
      </c>
      <c r="F166" s="2" t="s">
        <v>326</v>
      </c>
      <c r="G166" s="3" t="s">
        <v>8</v>
      </c>
      <c r="H166" s="2">
        <v>2029</v>
      </c>
      <c r="I166" s="2" t="s">
        <v>9</v>
      </c>
      <c r="J166" s="44"/>
      <c r="K166" s="44"/>
      <c r="L166" s="44"/>
      <c r="M166" s="44"/>
      <c r="N166" s="9">
        <f t="shared" si="2"/>
        <v>0</v>
      </c>
    </row>
    <row r="167" spans="1:14" x14ac:dyDescent="0.2">
      <c r="A167" s="3" t="s">
        <v>315</v>
      </c>
      <c r="B167" s="3">
        <v>1</v>
      </c>
      <c r="C167" s="3" t="s">
        <v>6</v>
      </c>
      <c r="D167" s="3" t="s">
        <v>10</v>
      </c>
      <c r="E167" s="2" t="s">
        <v>350</v>
      </c>
      <c r="F167" s="2">
        <v>92</v>
      </c>
      <c r="G167" s="3" t="s">
        <v>11</v>
      </c>
      <c r="H167" s="2">
        <v>2029</v>
      </c>
      <c r="I167" s="2" t="s">
        <v>9</v>
      </c>
      <c r="J167" s="44"/>
      <c r="K167" s="44"/>
      <c r="L167" s="44"/>
      <c r="M167" s="44"/>
      <c r="N167" s="9">
        <f t="shared" si="2"/>
        <v>0</v>
      </c>
    </row>
    <row r="168" spans="1:14" x14ac:dyDescent="0.2">
      <c r="A168" s="3" t="s">
        <v>261</v>
      </c>
      <c r="B168" s="3">
        <v>3</v>
      </c>
      <c r="C168" s="3" t="s">
        <v>6</v>
      </c>
      <c r="D168" s="3" t="s">
        <v>10</v>
      </c>
      <c r="E168" s="2" t="s">
        <v>351</v>
      </c>
      <c r="F168" s="2">
        <v>59</v>
      </c>
      <c r="G168" s="3" t="s">
        <v>11</v>
      </c>
      <c r="H168" s="2">
        <v>2029</v>
      </c>
      <c r="I168" s="2" t="s">
        <v>9</v>
      </c>
      <c r="J168" s="44"/>
      <c r="K168" s="44"/>
      <c r="L168" s="44"/>
      <c r="M168" s="44"/>
      <c r="N168" s="9">
        <f t="shared" si="2"/>
        <v>0</v>
      </c>
    </row>
    <row r="169" spans="1:14" x14ac:dyDescent="0.2">
      <c r="A169" s="3" t="s">
        <v>335</v>
      </c>
      <c r="B169" s="3">
        <v>2</v>
      </c>
      <c r="C169" s="3" t="s">
        <v>6</v>
      </c>
      <c r="D169" s="3" t="s">
        <v>10</v>
      </c>
      <c r="E169" s="2" t="s">
        <v>352</v>
      </c>
      <c r="F169" s="2">
        <v>73</v>
      </c>
      <c r="G169" s="3" t="s">
        <v>14</v>
      </c>
      <c r="H169" s="2">
        <v>2029</v>
      </c>
      <c r="I169" s="2" t="s">
        <v>9</v>
      </c>
      <c r="J169" s="44"/>
      <c r="K169" s="44"/>
      <c r="L169" s="44"/>
      <c r="M169" s="44"/>
      <c r="N169" s="9">
        <f t="shared" si="2"/>
        <v>0</v>
      </c>
    </row>
    <row r="170" spans="1:14" x14ac:dyDescent="0.2">
      <c r="A170" s="3" t="s">
        <v>111</v>
      </c>
      <c r="B170" s="3">
        <v>2</v>
      </c>
      <c r="C170" s="3" t="s">
        <v>6</v>
      </c>
      <c r="D170" s="3" t="s">
        <v>10</v>
      </c>
      <c r="E170" s="2" t="s">
        <v>353</v>
      </c>
      <c r="F170" s="2">
        <v>98</v>
      </c>
      <c r="G170" s="3" t="s">
        <v>11</v>
      </c>
      <c r="H170" s="2">
        <v>2029</v>
      </c>
      <c r="I170" s="2" t="s">
        <v>9</v>
      </c>
      <c r="J170" s="44"/>
      <c r="K170" s="44"/>
      <c r="L170" s="44"/>
      <c r="M170" s="44"/>
      <c r="N170" s="9">
        <f t="shared" si="2"/>
        <v>0</v>
      </c>
    </row>
    <row r="171" spans="1:14" x14ac:dyDescent="0.2">
      <c r="A171" s="3" t="s">
        <v>261</v>
      </c>
      <c r="B171" s="3">
        <v>4</v>
      </c>
      <c r="C171" s="3" t="s">
        <v>6</v>
      </c>
      <c r="D171" s="3" t="s">
        <v>10</v>
      </c>
      <c r="E171" s="2" t="s">
        <v>354</v>
      </c>
      <c r="F171" s="2">
        <v>59</v>
      </c>
      <c r="G171" s="3" t="s">
        <v>11</v>
      </c>
      <c r="H171" s="2">
        <v>2029</v>
      </c>
      <c r="I171" s="2" t="s">
        <v>9</v>
      </c>
      <c r="J171" s="44"/>
      <c r="K171" s="44"/>
      <c r="L171" s="44"/>
      <c r="M171" s="44"/>
      <c r="N171" s="9">
        <f t="shared" si="2"/>
        <v>0</v>
      </c>
    </row>
    <row r="172" spans="1:14" x14ac:dyDescent="0.2">
      <c r="A172" s="3" t="s">
        <v>119</v>
      </c>
      <c r="B172" s="3">
        <v>2</v>
      </c>
      <c r="C172" s="3" t="s">
        <v>6</v>
      </c>
      <c r="D172" s="3" t="s">
        <v>10</v>
      </c>
      <c r="E172" s="2" t="s">
        <v>355</v>
      </c>
      <c r="F172" s="2">
        <v>59</v>
      </c>
      <c r="G172" s="3" t="s">
        <v>8</v>
      </c>
      <c r="H172" s="2">
        <v>2029</v>
      </c>
      <c r="I172" s="2" t="s">
        <v>9</v>
      </c>
      <c r="J172" s="44"/>
      <c r="K172" s="44"/>
      <c r="L172" s="44"/>
      <c r="M172" s="44"/>
      <c r="N172" s="9">
        <f t="shared" si="2"/>
        <v>0</v>
      </c>
    </row>
    <row r="173" spans="1:14" x14ac:dyDescent="0.2">
      <c r="A173" s="3" t="s">
        <v>308</v>
      </c>
      <c r="B173" s="3">
        <v>8</v>
      </c>
      <c r="C173" s="3" t="s">
        <v>6</v>
      </c>
      <c r="D173" s="3" t="s">
        <v>10</v>
      </c>
      <c r="E173" s="2" t="s">
        <v>356</v>
      </c>
      <c r="F173" s="2">
        <v>99</v>
      </c>
      <c r="G173" s="3" t="s">
        <v>8</v>
      </c>
      <c r="H173" s="2">
        <v>2029</v>
      </c>
      <c r="I173" s="2" t="s">
        <v>9</v>
      </c>
      <c r="J173" s="44"/>
      <c r="K173" s="44"/>
      <c r="L173" s="44"/>
      <c r="M173" s="44"/>
      <c r="N173" s="9">
        <f t="shared" si="2"/>
        <v>0</v>
      </c>
    </row>
    <row r="174" spans="1:14" x14ac:dyDescent="0.2">
      <c r="A174" s="3" t="s">
        <v>313</v>
      </c>
      <c r="B174" s="3">
        <v>1</v>
      </c>
      <c r="C174" s="3" t="s">
        <v>6</v>
      </c>
      <c r="D174" s="3" t="s">
        <v>19</v>
      </c>
      <c r="E174" s="2">
        <v>1150004136</v>
      </c>
      <c r="F174" s="2">
        <v>53</v>
      </c>
      <c r="G174" s="3" t="s">
        <v>8</v>
      </c>
      <c r="H174" s="2">
        <v>2029</v>
      </c>
      <c r="I174" s="2" t="s">
        <v>9</v>
      </c>
      <c r="J174" s="44"/>
      <c r="K174" s="44"/>
      <c r="L174" s="44"/>
      <c r="M174" s="44"/>
      <c r="N174" s="9">
        <f t="shared" si="2"/>
        <v>0</v>
      </c>
    </row>
    <row r="175" spans="1:14" x14ac:dyDescent="0.2">
      <c r="A175" s="3" t="s">
        <v>111</v>
      </c>
      <c r="B175" s="3">
        <v>1</v>
      </c>
      <c r="C175" s="3" t="s">
        <v>6</v>
      </c>
      <c r="D175" s="3" t="s">
        <v>10</v>
      </c>
      <c r="E175" s="2" t="s">
        <v>357</v>
      </c>
      <c r="F175" s="2">
        <v>98</v>
      </c>
      <c r="G175" s="3" t="s">
        <v>11</v>
      </c>
      <c r="H175" s="2">
        <v>2029</v>
      </c>
      <c r="I175" s="2" t="s">
        <v>9</v>
      </c>
      <c r="J175" s="44"/>
      <c r="K175" s="44"/>
      <c r="L175" s="44"/>
      <c r="M175" s="44"/>
      <c r="N175" s="9">
        <f t="shared" si="2"/>
        <v>0</v>
      </c>
    </row>
    <row r="176" spans="1:14" x14ac:dyDescent="0.2">
      <c r="A176" s="3" t="s">
        <v>315</v>
      </c>
      <c r="B176" s="3">
        <v>2</v>
      </c>
      <c r="C176" s="3" t="s">
        <v>6</v>
      </c>
      <c r="D176" s="3" t="s">
        <v>10</v>
      </c>
      <c r="E176" s="2" t="s">
        <v>358</v>
      </c>
      <c r="F176" s="2">
        <v>92</v>
      </c>
      <c r="G176" s="3" t="s">
        <v>11</v>
      </c>
      <c r="H176" s="2">
        <v>2029</v>
      </c>
      <c r="I176" s="2" t="s">
        <v>9</v>
      </c>
      <c r="J176" s="44"/>
      <c r="K176" s="44"/>
      <c r="L176" s="44"/>
      <c r="M176" s="44"/>
      <c r="N176" s="9">
        <f t="shared" si="2"/>
        <v>0</v>
      </c>
    </row>
    <row r="177" spans="1:14" x14ac:dyDescent="0.2">
      <c r="A177" s="3" t="s">
        <v>104</v>
      </c>
      <c r="B177" s="3">
        <v>2</v>
      </c>
      <c r="C177" s="3" t="s">
        <v>6</v>
      </c>
      <c r="D177" s="3" t="s">
        <v>10</v>
      </c>
      <c r="E177" s="2" t="s">
        <v>359</v>
      </c>
      <c r="F177" s="2">
        <v>74</v>
      </c>
      <c r="G177" s="3" t="s">
        <v>14</v>
      </c>
      <c r="H177" s="2">
        <v>2029</v>
      </c>
      <c r="I177" s="2" t="s">
        <v>9</v>
      </c>
      <c r="J177" s="44"/>
      <c r="K177" s="44"/>
      <c r="L177" s="44"/>
      <c r="M177" s="44"/>
      <c r="N177" s="9">
        <f t="shared" si="2"/>
        <v>0</v>
      </c>
    </row>
    <row r="178" spans="1:14" x14ac:dyDescent="0.2">
      <c r="A178" s="3" t="s">
        <v>111</v>
      </c>
      <c r="B178" s="3">
        <v>3</v>
      </c>
      <c r="C178" s="3" t="s">
        <v>6</v>
      </c>
      <c r="D178" s="3" t="s">
        <v>10</v>
      </c>
      <c r="E178" s="2" t="s">
        <v>360</v>
      </c>
      <c r="F178" s="2">
        <v>88</v>
      </c>
      <c r="G178" s="3" t="s">
        <v>11</v>
      </c>
      <c r="H178" s="2">
        <v>2029</v>
      </c>
      <c r="I178" s="2" t="s">
        <v>9</v>
      </c>
      <c r="J178" s="44"/>
      <c r="K178" s="44"/>
      <c r="L178" s="44"/>
      <c r="M178" s="44"/>
      <c r="N178" s="9">
        <f t="shared" si="2"/>
        <v>0</v>
      </c>
    </row>
    <row r="179" spans="1:14" x14ac:dyDescent="0.2">
      <c r="A179" s="3" t="s">
        <v>12</v>
      </c>
      <c r="B179" s="3">
        <v>5</v>
      </c>
      <c r="C179" s="3" t="s">
        <v>6</v>
      </c>
      <c r="D179" s="3" t="s">
        <v>10</v>
      </c>
      <c r="E179" s="2" t="s">
        <v>361</v>
      </c>
      <c r="F179" s="2">
        <v>94</v>
      </c>
      <c r="G179" s="3" t="s">
        <v>8</v>
      </c>
      <c r="H179" s="2">
        <v>2029</v>
      </c>
      <c r="I179" s="2" t="s">
        <v>9</v>
      </c>
      <c r="J179" s="44"/>
      <c r="K179" s="44"/>
      <c r="L179" s="44"/>
      <c r="M179" s="44"/>
      <c r="N179" s="9">
        <f t="shared" si="2"/>
        <v>0</v>
      </c>
    </row>
    <row r="180" spans="1:14" x14ac:dyDescent="0.2">
      <c r="A180" s="3" t="s">
        <v>362</v>
      </c>
      <c r="B180" s="3">
        <v>7</v>
      </c>
      <c r="C180" s="3" t="s">
        <v>6</v>
      </c>
      <c r="D180" s="3" t="s">
        <v>10</v>
      </c>
      <c r="E180" s="2" t="s">
        <v>363</v>
      </c>
      <c r="F180" s="2">
        <v>84</v>
      </c>
      <c r="G180" s="3" t="s">
        <v>8</v>
      </c>
      <c r="H180" s="2">
        <v>2029</v>
      </c>
      <c r="I180" s="2" t="s">
        <v>9</v>
      </c>
      <c r="J180" s="44"/>
      <c r="K180" s="44"/>
      <c r="L180" s="44"/>
      <c r="M180" s="44"/>
      <c r="N180" s="9">
        <f t="shared" si="2"/>
        <v>0</v>
      </c>
    </row>
    <row r="181" spans="1:14" x14ac:dyDescent="0.2">
      <c r="A181" s="3" t="s">
        <v>115</v>
      </c>
      <c r="B181" s="3">
        <v>6</v>
      </c>
      <c r="C181" s="3" t="s">
        <v>6</v>
      </c>
      <c r="D181" s="3" t="s">
        <v>10</v>
      </c>
      <c r="E181" s="2" t="s">
        <v>364</v>
      </c>
      <c r="F181" s="2">
        <v>88</v>
      </c>
      <c r="G181" s="3" t="s">
        <v>420</v>
      </c>
      <c r="H181" s="2">
        <v>2029</v>
      </c>
      <c r="I181" s="2" t="s">
        <v>9</v>
      </c>
      <c r="J181" s="44"/>
      <c r="K181" s="44"/>
      <c r="L181" s="44"/>
      <c r="M181" s="44"/>
      <c r="N181" s="9">
        <f t="shared" si="2"/>
        <v>0</v>
      </c>
    </row>
    <row r="182" spans="1:14" x14ac:dyDescent="0.2">
      <c r="A182" s="3" t="s">
        <v>362</v>
      </c>
      <c r="B182" s="3">
        <v>10</v>
      </c>
      <c r="C182" s="3" t="s">
        <v>6</v>
      </c>
      <c r="D182" s="3" t="s">
        <v>10</v>
      </c>
      <c r="E182" s="2" t="s">
        <v>365</v>
      </c>
      <c r="F182" s="2">
        <v>84</v>
      </c>
      <c r="G182" s="3" t="s">
        <v>8</v>
      </c>
      <c r="H182" s="2">
        <v>2029</v>
      </c>
      <c r="I182" s="2" t="s">
        <v>9</v>
      </c>
      <c r="J182" s="44"/>
      <c r="K182" s="44"/>
      <c r="L182" s="44"/>
      <c r="M182" s="44"/>
      <c r="N182" s="9">
        <f t="shared" si="2"/>
        <v>0</v>
      </c>
    </row>
    <row r="183" spans="1:14" x14ac:dyDescent="0.2">
      <c r="A183" s="3" t="s">
        <v>12</v>
      </c>
      <c r="B183" s="3">
        <v>1</v>
      </c>
      <c r="C183" s="3" t="s">
        <v>6</v>
      </c>
      <c r="D183" s="3" t="s">
        <v>10</v>
      </c>
      <c r="E183" s="2" t="s">
        <v>366</v>
      </c>
      <c r="F183" s="2">
        <v>97</v>
      </c>
      <c r="G183" s="3" t="s">
        <v>8</v>
      </c>
      <c r="H183" s="2">
        <v>2029</v>
      </c>
      <c r="I183" s="2" t="s">
        <v>9</v>
      </c>
      <c r="J183" s="44"/>
      <c r="K183" s="44"/>
      <c r="L183" s="44"/>
      <c r="M183" s="44"/>
      <c r="N183" s="9">
        <f t="shared" si="2"/>
        <v>0</v>
      </c>
    </row>
    <row r="184" spans="1:14" x14ac:dyDescent="0.2">
      <c r="A184" s="3" t="s">
        <v>252</v>
      </c>
      <c r="B184" s="3">
        <v>3</v>
      </c>
      <c r="C184" s="3" t="s">
        <v>6</v>
      </c>
      <c r="D184" s="3" t="s">
        <v>10</v>
      </c>
      <c r="E184" s="2" t="s">
        <v>367</v>
      </c>
      <c r="F184" s="2">
        <v>61</v>
      </c>
      <c r="G184" s="3" t="s">
        <v>14</v>
      </c>
      <c r="H184" s="2">
        <v>2029</v>
      </c>
      <c r="I184" s="2" t="s">
        <v>9</v>
      </c>
      <c r="J184" s="44"/>
      <c r="K184" s="44"/>
      <c r="L184" s="44"/>
      <c r="M184" s="44"/>
      <c r="N184" s="9">
        <f t="shared" si="2"/>
        <v>0</v>
      </c>
    </row>
    <row r="185" spans="1:14" x14ac:dyDescent="0.2">
      <c r="A185" s="3" t="s">
        <v>241</v>
      </c>
      <c r="B185" s="3">
        <v>3</v>
      </c>
      <c r="C185" s="3" t="s">
        <v>6</v>
      </c>
      <c r="D185" s="3" t="s">
        <v>10</v>
      </c>
      <c r="E185" s="2" t="s">
        <v>368</v>
      </c>
      <c r="F185" s="2">
        <v>73</v>
      </c>
      <c r="G185" s="3" t="s">
        <v>14</v>
      </c>
      <c r="H185" s="2">
        <v>2029</v>
      </c>
      <c r="I185" s="2" t="s">
        <v>9</v>
      </c>
      <c r="J185" s="44"/>
      <c r="K185" s="44"/>
      <c r="L185" s="44"/>
      <c r="M185" s="44"/>
      <c r="N185" s="9">
        <f t="shared" si="2"/>
        <v>0</v>
      </c>
    </row>
    <row r="186" spans="1:14" x14ac:dyDescent="0.2">
      <c r="A186" s="3" t="s">
        <v>362</v>
      </c>
      <c r="B186" s="3">
        <v>8</v>
      </c>
      <c r="C186" s="3" t="s">
        <v>6</v>
      </c>
      <c r="D186" s="3" t="s">
        <v>10</v>
      </c>
      <c r="E186" s="2" t="s">
        <v>369</v>
      </c>
      <c r="F186" s="2">
        <v>84</v>
      </c>
      <c r="G186" s="3" t="s">
        <v>8</v>
      </c>
      <c r="H186" s="2">
        <v>2029</v>
      </c>
      <c r="I186" s="2" t="s">
        <v>9</v>
      </c>
      <c r="J186" s="44"/>
      <c r="K186" s="44"/>
      <c r="L186" s="44"/>
      <c r="M186" s="44"/>
      <c r="N186" s="9">
        <f t="shared" si="2"/>
        <v>0</v>
      </c>
    </row>
    <row r="187" spans="1:14" x14ac:dyDescent="0.2">
      <c r="A187" s="3" t="s">
        <v>107</v>
      </c>
      <c r="B187" s="3">
        <v>6</v>
      </c>
      <c r="C187" s="3" t="s">
        <v>6</v>
      </c>
      <c r="D187" s="3" t="s">
        <v>10</v>
      </c>
      <c r="E187" s="2" t="s">
        <v>370</v>
      </c>
      <c r="F187" s="2">
        <v>100</v>
      </c>
      <c r="G187" s="3" t="s">
        <v>8</v>
      </c>
      <c r="H187" s="2">
        <v>2029</v>
      </c>
      <c r="I187" s="2" t="s">
        <v>9</v>
      </c>
      <c r="J187" s="44"/>
      <c r="K187" s="44"/>
      <c r="L187" s="44"/>
      <c r="M187" s="44"/>
      <c r="N187" s="9">
        <f t="shared" si="2"/>
        <v>0</v>
      </c>
    </row>
    <row r="188" spans="1:14" x14ac:dyDescent="0.2">
      <c r="A188" s="3" t="s">
        <v>362</v>
      </c>
      <c r="B188" s="3">
        <v>14</v>
      </c>
      <c r="C188" s="3" t="s">
        <v>6</v>
      </c>
      <c r="D188" s="3" t="s">
        <v>10</v>
      </c>
      <c r="E188" s="2" t="s">
        <v>371</v>
      </c>
      <c r="F188" s="2">
        <v>84</v>
      </c>
      <c r="G188" s="3" t="s">
        <v>8</v>
      </c>
      <c r="H188" s="2">
        <v>2029</v>
      </c>
      <c r="I188" s="2" t="s">
        <v>9</v>
      </c>
      <c r="J188" s="44"/>
      <c r="K188" s="44"/>
      <c r="L188" s="44"/>
      <c r="M188" s="44"/>
      <c r="N188" s="9">
        <f t="shared" si="2"/>
        <v>0</v>
      </c>
    </row>
    <row r="189" spans="1:14" x14ac:dyDescent="0.2">
      <c r="A189" s="3" t="s">
        <v>328</v>
      </c>
      <c r="B189" s="3">
        <v>4</v>
      </c>
      <c r="C189" s="3" t="s">
        <v>6</v>
      </c>
      <c r="D189" s="3" t="s">
        <v>10</v>
      </c>
      <c r="E189" s="2" t="s">
        <v>372</v>
      </c>
      <c r="F189" s="2">
        <v>69</v>
      </c>
      <c r="G189" s="3" t="s">
        <v>14</v>
      </c>
      <c r="H189" s="2">
        <v>2029</v>
      </c>
      <c r="I189" s="2" t="s">
        <v>9</v>
      </c>
      <c r="J189" s="44"/>
      <c r="K189" s="44"/>
      <c r="L189" s="44"/>
      <c r="M189" s="44"/>
      <c r="N189" s="9">
        <f t="shared" si="2"/>
        <v>0</v>
      </c>
    </row>
    <row r="190" spans="1:14" x14ac:dyDescent="0.2">
      <c r="A190" s="3" t="s">
        <v>101</v>
      </c>
      <c r="B190" s="3">
        <v>3</v>
      </c>
      <c r="C190" s="3" t="s">
        <v>6</v>
      </c>
      <c r="D190" s="3" t="s">
        <v>18</v>
      </c>
      <c r="E190" s="2" t="s">
        <v>373</v>
      </c>
      <c r="F190" s="2">
        <v>157</v>
      </c>
      <c r="G190" s="3" t="s">
        <v>421</v>
      </c>
      <c r="H190" s="2">
        <v>2029</v>
      </c>
      <c r="I190" s="2" t="s">
        <v>9</v>
      </c>
      <c r="J190" s="44"/>
      <c r="K190" s="44"/>
      <c r="L190" s="44"/>
      <c r="M190" s="44"/>
      <c r="N190" s="9">
        <f t="shared" si="2"/>
        <v>0</v>
      </c>
    </row>
    <row r="191" spans="1:14" x14ac:dyDescent="0.2">
      <c r="A191" s="3" t="s">
        <v>105</v>
      </c>
      <c r="B191" s="3">
        <v>9</v>
      </c>
      <c r="C191" s="3" t="s">
        <v>6</v>
      </c>
      <c r="D191" s="3" t="s">
        <v>18</v>
      </c>
      <c r="E191" s="2" t="s">
        <v>374</v>
      </c>
      <c r="F191" s="2">
        <v>109</v>
      </c>
      <c r="G191" s="3" t="s">
        <v>24</v>
      </c>
      <c r="H191" s="2">
        <v>2029</v>
      </c>
      <c r="I191" s="2" t="s">
        <v>9</v>
      </c>
      <c r="J191" s="44"/>
      <c r="K191" s="44"/>
      <c r="L191" s="44"/>
      <c r="M191" s="44"/>
      <c r="N191" s="9">
        <f t="shared" si="2"/>
        <v>0</v>
      </c>
    </row>
    <row r="192" spans="1:14" x14ac:dyDescent="0.2">
      <c r="A192" s="3" t="s">
        <v>294</v>
      </c>
      <c r="B192" s="3">
        <v>5</v>
      </c>
      <c r="C192" s="3" t="s">
        <v>6</v>
      </c>
      <c r="D192" s="3" t="s">
        <v>250</v>
      </c>
      <c r="E192" s="2" t="s">
        <v>375</v>
      </c>
      <c r="F192" s="2">
        <v>56</v>
      </c>
      <c r="G192" s="3" t="s">
        <v>14</v>
      </c>
      <c r="H192" s="2">
        <v>2029</v>
      </c>
      <c r="I192" s="2" t="s">
        <v>9</v>
      </c>
      <c r="J192" s="44"/>
      <c r="K192" s="44"/>
      <c r="L192" s="44"/>
      <c r="M192" s="44"/>
      <c r="N192" s="9">
        <f t="shared" si="2"/>
        <v>0</v>
      </c>
    </row>
    <row r="193" spans="1:14" x14ac:dyDescent="0.2">
      <c r="A193" s="3" t="s">
        <v>343</v>
      </c>
      <c r="B193" s="3">
        <v>4</v>
      </c>
      <c r="C193" s="3" t="s">
        <v>6</v>
      </c>
      <c r="D193" s="3" t="s">
        <v>10</v>
      </c>
      <c r="E193" s="2" t="s">
        <v>376</v>
      </c>
      <c r="F193" s="2">
        <v>92</v>
      </c>
      <c r="G193" s="3" t="s">
        <v>8</v>
      </c>
      <c r="H193" s="2">
        <v>2029</v>
      </c>
      <c r="I193" s="2" t="s">
        <v>9</v>
      </c>
      <c r="J193" s="44"/>
      <c r="K193" s="44"/>
      <c r="L193" s="44"/>
      <c r="M193" s="44"/>
      <c r="N193" s="9">
        <f t="shared" si="2"/>
        <v>0</v>
      </c>
    </row>
    <row r="194" spans="1:14" x14ac:dyDescent="0.2">
      <c r="A194" s="3" t="s">
        <v>105</v>
      </c>
      <c r="B194" s="3">
        <v>3</v>
      </c>
      <c r="C194" s="3" t="s">
        <v>6</v>
      </c>
      <c r="D194" s="3" t="s">
        <v>18</v>
      </c>
      <c r="E194" s="2" t="s">
        <v>377</v>
      </c>
      <c r="F194" s="2">
        <v>109</v>
      </c>
      <c r="G194" s="3" t="s">
        <v>24</v>
      </c>
      <c r="H194" s="2">
        <v>2029</v>
      </c>
      <c r="I194" s="2" t="s">
        <v>9</v>
      </c>
      <c r="J194" s="44"/>
      <c r="K194" s="44"/>
      <c r="L194" s="44"/>
      <c r="M194" s="44"/>
      <c r="N194" s="9">
        <f t="shared" si="2"/>
        <v>0</v>
      </c>
    </row>
    <row r="195" spans="1:14" x14ac:dyDescent="0.2">
      <c r="A195" s="3" t="s">
        <v>247</v>
      </c>
      <c r="B195" s="3">
        <v>1</v>
      </c>
      <c r="C195" s="3" t="s">
        <v>6</v>
      </c>
      <c r="D195" s="3" t="s">
        <v>10</v>
      </c>
      <c r="E195" s="2" t="s">
        <v>378</v>
      </c>
      <c r="F195" s="2">
        <v>91</v>
      </c>
      <c r="G195" s="3" t="s">
        <v>24</v>
      </c>
      <c r="H195" s="2">
        <v>2029</v>
      </c>
      <c r="I195" s="2" t="s">
        <v>9</v>
      </c>
      <c r="J195" s="44"/>
      <c r="K195" s="44"/>
      <c r="L195" s="44"/>
      <c r="M195" s="44"/>
      <c r="N195" s="9">
        <f t="shared" ref="N195:N251" si="3">J195+K195+L195+M195</f>
        <v>0</v>
      </c>
    </row>
    <row r="196" spans="1:14" x14ac:dyDescent="0.2">
      <c r="A196" s="3" t="s">
        <v>12</v>
      </c>
      <c r="B196" s="3">
        <v>3</v>
      </c>
      <c r="C196" s="3" t="s">
        <v>6</v>
      </c>
      <c r="D196" s="3" t="s">
        <v>10</v>
      </c>
      <c r="E196" s="2" t="s">
        <v>379</v>
      </c>
      <c r="F196" s="2">
        <v>97</v>
      </c>
      <c r="G196" s="3" t="s">
        <v>8</v>
      </c>
      <c r="H196" s="2">
        <v>2029</v>
      </c>
      <c r="I196" s="2" t="s">
        <v>9</v>
      </c>
      <c r="J196" s="44"/>
      <c r="K196" s="44"/>
      <c r="L196" s="44"/>
      <c r="M196" s="44"/>
      <c r="N196" s="9">
        <f t="shared" si="3"/>
        <v>0</v>
      </c>
    </row>
    <row r="197" spans="1:14" x14ac:dyDescent="0.2">
      <c r="A197" s="3" t="s">
        <v>115</v>
      </c>
      <c r="B197" s="3">
        <v>3</v>
      </c>
      <c r="C197" s="3" t="s">
        <v>6</v>
      </c>
      <c r="D197" s="3" t="s">
        <v>10</v>
      </c>
      <c r="E197" s="2" t="s">
        <v>380</v>
      </c>
      <c r="F197" s="2">
        <v>88</v>
      </c>
      <c r="G197" s="3" t="s">
        <v>420</v>
      </c>
      <c r="H197" s="2">
        <v>2029</v>
      </c>
      <c r="I197" s="2" t="s">
        <v>9</v>
      </c>
      <c r="J197" s="44"/>
      <c r="K197" s="44"/>
      <c r="L197" s="44"/>
      <c r="M197" s="44"/>
      <c r="N197" s="9">
        <f t="shared" si="3"/>
        <v>0</v>
      </c>
    </row>
    <row r="198" spans="1:14" x14ac:dyDescent="0.2">
      <c r="A198" s="3" t="s">
        <v>252</v>
      </c>
      <c r="B198" s="3">
        <v>6</v>
      </c>
      <c r="C198" s="3" t="s">
        <v>6</v>
      </c>
      <c r="D198" s="3" t="s">
        <v>10</v>
      </c>
      <c r="E198" s="2" t="s">
        <v>381</v>
      </c>
      <c r="F198" s="2">
        <v>92</v>
      </c>
      <c r="G198" s="3" t="s">
        <v>8</v>
      </c>
      <c r="H198" s="2">
        <v>2029</v>
      </c>
      <c r="I198" s="2" t="s">
        <v>9</v>
      </c>
      <c r="J198" s="44"/>
      <c r="K198" s="44"/>
      <c r="L198" s="44"/>
      <c r="M198" s="44"/>
      <c r="N198" s="9">
        <f t="shared" si="3"/>
        <v>0</v>
      </c>
    </row>
    <row r="199" spans="1:14" x14ac:dyDescent="0.2">
      <c r="A199" s="3" t="s">
        <v>362</v>
      </c>
      <c r="B199" s="3">
        <v>6</v>
      </c>
      <c r="C199" s="3" t="s">
        <v>6</v>
      </c>
      <c r="D199" s="3" t="s">
        <v>10</v>
      </c>
      <c r="E199" s="2" t="s">
        <v>382</v>
      </c>
      <c r="F199" s="2">
        <v>59</v>
      </c>
      <c r="G199" s="3" t="s">
        <v>209</v>
      </c>
      <c r="H199" s="2">
        <v>2029</v>
      </c>
      <c r="I199" s="2" t="s">
        <v>9</v>
      </c>
      <c r="J199" s="44"/>
      <c r="K199" s="44"/>
      <c r="L199" s="44"/>
      <c r="M199" s="44"/>
      <c r="N199" s="9">
        <f t="shared" si="3"/>
        <v>0</v>
      </c>
    </row>
    <row r="200" spans="1:14" x14ac:dyDescent="0.2">
      <c r="A200" s="3" t="s">
        <v>362</v>
      </c>
      <c r="B200" s="3">
        <v>3</v>
      </c>
      <c r="C200" s="3" t="s">
        <v>6</v>
      </c>
      <c r="D200" s="3" t="s">
        <v>10</v>
      </c>
      <c r="E200" s="2" t="s">
        <v>383</v>
      </c>
      <c r="F200" s="2">
        <v>59</v>
      </c>
      <c r="G200" s="3" t="s">
        <v>209</v>
      </c>
      <c r="H200" s="2">
        <v>2029</v>
      </c>
      <c r="I200" s="2" t="s">
        <v>9</v>
      </c>
      <c r="J200" s="44"/>
      <c r="K200" s="44"/>
      <c r="L200" s="44"/>
      <c r="M200" s="44"/>
      <c r="N200" s="9">
        <f t="shared" si="3"/>
        <v>0</v>
      </c>
    </row>
    <row r="201" spans="1:14" x14ac:dyDescent="0.2">
      <c r="A201" s="3" t="s">
        <v>115</v>
      </c>
      <c r="B201" s="3">
        <v>5</v>
      </c>
      <c r="C201" s="3" t="s">
        <v>6</v>
      </c>
      <c r="D201" s="3" t="s">
        <v>10</v>
      </c>
      <c r="E201" s="2" t="s">
        <v>384</v>
      </c>
      <c r="F201" s="2">
        <v>88</v>
      </c>
      <c r="G201" s="3" t="s">
        <v>420</v>
      </c>
      <c r="H201" s="2">
        <v>2029</v>
      </c>
      <c r="I201" s="2" t="s">
        <v>9</v>
      </c>
      <c r="J201" s="44"/>
      <c r="K201" s="44"/>
      <c r="L201" s="44"/>
      <c r="M201" s="44"/>
      <c r="N201" s="9">
        <f t="shared" si="3"/>
        <v>0</v>
      </c>
    </row>
    <row r="202" spans="1:14" x14ac:dyDescent="0.2">
      <c r="A202" s="3" t="s">
        <v>105</v>
      </c>
      <c r="B202" s="3">
        <v>8</v>
      </c>
      <c r="C202" s="3" t="s">
        <v>6</v>
      </c>
      <c r="D202" s="3" t="s">
        <v>18</v>
      </c>
      <c r="E202" s="2" t="s">
        <v>385</v>
      </c>
      <c r="F202" s="2">
        <v>109</v>
      </c>
      <c r="G202" s="3" t="s">
        <v>24</v>
      </c>
      <c r="H202" s="2">
        <v>2029</v>
      </c>
      <c r="I202" s="2" t="s">
        <v>9</v>
      </c>
      <c r="J202" s="44"/>
      <c r="K202" s="44"/>
      <c r="L202" s="44"/>
      <c r="M202" s="44"/>
      <c r="N202" s="9">
        <f t="shared" si="3"/>
        <v>0</v>
      </c>
    </row>
    <row r="203" spans="1:14" x14ac:dyDescent="0.2">
      <c r="A203" s="3" t="s">
        <v>100</v>
      </c>
      <c r="B203" s="3">
        <v>21</v>
      </c>
      <c r="C203" s="3" t="s">
        <v>6</v>
      </c>
      <c r="D203" s="3" t="s">
        <v>13</v>
      </c>
      <c r="E203" s="2" t="s">
        <v>386</v>
      </c>
      <c r="F203" s="2">
        <v>208</v>
      </c>
      <c r="G203" s="3" t="s">
        <v>14</v>
      </c>
      <c r="H203" s="2">
        <v>2029</v>
      </c>
      <c r="I203" s="2" t="s">
        <v>9</v>
      </c>
      <c r="J203" s="44"/>
      <c r="K203" s="44"/>
      <c r="L203" s="44"/>
      <c r="M203" s="44"/>
      <c r="N203" s="9">
        <f t="shared" si="3"/>
        <v>0</v>
      </c>
    </row>
    <row r="204" spans="1:14" x14ac:dyDescent="0.2">
      <c r="A204" s="3" t="s">
        <v>105</v>
      </c>
      <c r="B204" s="3">
        <v>7</v>
      </c>
      <c r="C204" s="3" t="s">
        <v>6</v>
      </c>
      <c r="D204" s="3" t="s">
        <v>18</v>
      </c>
      <c r="E204" s="2" t="s">
        <v>387</v>
      </c>
      <c r="F204" s="2">
        <v>109</v>
      </c>
      <c r="G204" s="3" t="s">
        <v>24</v>
      </c>
      <c r="H204" s="2">
        <v>2029</v>
      </c>
      <c r="I204" s="2" t="s">
        <v>9</v>
      </c>
      <c r="J204" s="44"/>
      <c r="K204" s="44"/>
      <c r="L204" s="44"/>
      <c r="M204" s="44"/>
      <c r="N204" s="9">
        <f t="shared" si="3"/>
        <v>0</v>
      </c>
    </row>
    <row r="205" spans="1:14" x14ac:dyDescent="0.2">
      <c r="A205" s="3" t="s">
        <v>343</v>
      </c>
      <c r="B205" s="3">
        <v>5</v>
      </c>
      <c r="C205" s="3" t="s">
        <v>6</v>
      </c>
      <c r="D205" s="3" t="s">
        <v>10</v>
      </c>
      <c r="E205" s="2" t="s">
        <v>388</v>
      </c>
      <c r="F205" s="2">
        <v>92</v>
      </c>
      <c r="G205" s="3" t="s">
        <v>8</v>
      </c>
      <c r="H205" s="2">
        <v>2029</v>
      </c>
      <c r="I205" s="2" t="s">
        <v>9</v>
      </c>
      <c r="J205" s="44"/>
      <c r="K205" s="44"/>
      <c r="L205" s="44"/>
      <c r="M205" s="44"/>
      <c r="N205" s="9">
        <f t="shared" si="3"/>
        <v>0</v>
      </c>
    </row>
    <row r="206" spans="1:14" x14ac:dyDescent="0.2">
      <c r="A206" s="3" t="s">
        <v>255</v>
      </c>
      <c r="B206" s="3">
        <v>4</v>
      </c>
      <c r="C206" s="3" t="s">
        <v>6</v>
      </c>
      <c r="D206" s="3" t="s">
        <v>10</v>
      </c>
      <c r="E206" s="2" t="s">
        <v>389</v>
      </c>
      <c r="F206" s="2">
        <v>101</v>
      </c>
      <c r="G206" s="3" t="s">
        <v>8</v>
      </c>
      <c r="H206" s="2">
        <v>2029</v>
      </c>
      <c r="I206" s="2" t="s">
        <v>9</v>
      </c>
      <c r="J206" s="44"/>
      <c r="K206" s="44"/>
      <c r="L206" s="44"/>
      <c r="M206" s="44"/>
      <c r="N206" s="9">
        <f t="shared" si="3"/>
        <v>0</v>
      </c>
    </row>
    <row r="207" spans="1:14" x14ac:dyDescent="0.2">
      <c r="A207" s="3" t="s">
        <v>362</v>
      </c>
      <c r="B207" s="3">
        <v>2</v>
      </c>
      <c r="C207" s="3" t="s">
        <v>6</v>
      </c>
      <c r="D207" s="3" t="s">
        <v>10</v>
      </c>
      <c r="E207" s="2" t="s">
        <v>390</v>
      </c>
      <c r="F207" s="2">
        <v>59</v>
      </c>
      <c r="G207" s="3" t="s">
        <v>209</v>
      </c>
      <c r="H207" s="2">
        <v>2029</v>
      </c>
      <c r="I207" s="2" t="s">
        <v>9</v>
      </c>
      <c r="J207" s="44"/>
      <c r="K207" s="44"/>
      <c r="L207" s="44"/>
      <c r="M207" s="44"/>
      <c r="N207" s="9">
        <f t="shared" si="3"/>
        <v>0</v>
      </c>
    </row>
    <row r="208" spans="1:14" x14ac:dyDescent="0.2">
      <c r="A208" s="3" t="s">
        <v>105</v>
      </c>
      <c r="B208" s="3">
        <v>10</v>
      </c>
      <c r="C208" s="3" t="s">
        <v>6</v>
      </c>
      <c r="D208" s="3" t="s">
        <v>18</v>
      </c>
      <c r="E208" s="2" t="s">
        <v>391</v>
      </c>
      <c r="F208" s="2">
        <v>109</v>
      </c>
      <c r="G208" s="3" t="s">
        <v>24</v>
      </c>
      <c r="H208" s="2">
        <v>2029</v>
      </c>
      <c r="I208" s="2" t="s">
        <v>9</v>
      </c>
      <c r="J208" s="44"/>
      <c r="K208" s="44"/>
      <c r="L208" s="44"/>
      <c r="M208" s="44"/>
      <c r="N208" s="9">
        <f t="shared" si="3"/>
        <v>0</v>
      </c>
    </row>
    <row r="209" spans="1:14" x14ac:dyDescent="0.2">
      <c r="A209" s="3" t="s">
        <v>343</v>
      </c>
      <c r="B209" s="3">
        <v>3</v>
      </c>
      <c r="C209" s="3" t="s">
        <v>6</v>
      </c>
      <c r="D209" s="3" t="s">
        <v>10</v>
      </c>
      <c r="E209" s="2" t="s">
        <v>392</v>
      </c>
      <c r="F209" s="2">
        <v>92</v>
      </c>
      <c r="G209" s="3" t="s">
        <v>8</v>
      </c>
      <c r="H209" s="2">
        <v>2029</v>
      </c>
      <c r="I209" s="2" t="s">
        <v>9</v>
      </c>
      <c r="J209" s="44"/>
      <c r="K209" s="44"/>
      <c r="L209" s="44"/>
      <c r="M209" s="44"/>
      <c r="N209" s="9">
        <f t="shared" si="3"/>
        <v>0</v>
      </c>
    </row>
    <row r="210" spans="1:14" x14ac:dyDescent="0.2">
      <c r="A210" s="3" t="s">
        <v>362</v>
      </c>
      <c r="B210" s="3">
        <v>1</v>
      </c>
      <c r="C210" s="3" t="s">
        <v>6</v>
      </c>
      <c r="D210" s="3" t="s">
        <v>10</v>
      </c>
      <c r="E210" s="2" t="s">
        <v>393</v>
      </c>
      <c r="F210" s="2">
        <v>49</v>
      </c>
      <c r="G210" s="3" t="s">
        <v>14</v>
      </c>
      <c r="H210" s="2">
        <v>2029</v>
      </c>
      <c r="I210" s="2" t="s">
        <v>9</v>
      </c>
      <c r="J210" s="44"/>
      <c r="K210" s="44"/>
      <c r="L210" s="44"/>
      <c r="M210" s="44"/>
      <c r="N210" s="9">
        <f t="shared" si="3"/>
        <v>0</v>
      </c>
    </row>
    <row r="211" spans="1:14" x14ac:dyDescent="0.2">
      <c r="A211" s="3" t="s">
        <v>362</v>
      </c>
      <c r="B211" s="3">
        <v>11</v>
      </c>
      <c r="C211" s="3" t="s">
        <v>6</v>
      </c>
      <c r="D211" s="3" t="s">
        <v>10</v>
      </c>
      <c r="E211" s="2" t="s">
        <v>394</v>
      </c>
      <c r="F211" s="2">
        <v>84</v>
      </c>
      <c r="G211" s="3" t="s">
        <v>8</v>
      </c>
      <c r="H211" s="2">
        <v>2029</v>
      </c>
      <c r="I211" s="2" t="s">
        <v>9</v>
      </c>
      <c r="J211" s="44"/>
      <c r="K211" s="44"/>
      <c r="L211" s="44"/>
      <c r="M211" s="44"/>
      <c r="N211" s="9">
        <f t="shared" si="3"/>
        <v>0</v>
      </c>
    </row>
    <row r="212" spans="1:14" x14ac:dyDescent="0.2">
      <c r="A212" s="3" t="s">
        <v>362</v>
      </c>
      <c r="B212" s="3">
        <v>5</v>
      </c>
      <c r="C212" s="3" t="s">
        <v>6</v>
      </c>
      <c r="D212" s="3" t="s">
        <v>10</v>
      </c>
      <c r="E212" s="2" t="s">
        <v>395</v>
      </c>
      <c r="F212" s="2">
        <v>59</v>
      </c>
      <c r="G212" s="3" t="s">
        <v>209</v>
      </c>
      <c r="H212" s="2">
        <v>2029</v>
      </c>
      <c r="I212" s="2" t="s">
        <v>9</v>
      </c>
      <c r="J212" s="44"/>
      <c r="K212" s="44"/>
      <c r="L212" s="44"/>
      <c r="M212" s="44"/>
      <c r="N212" s="9">
        <f t="shared" si="3"/>
        <v>0</v>
      </c>
    </row>
    <row r="213" spans="1:14" x14ac:dyDescent="0.2">
      <c r="A213" s="3" t="s">
        <v>343</v>
      </c>
      <c r="B213" s="3">
        <v>6</v>
      </c>
      <c r="C213" s="3" t="s">
        <v>6</v>
      </c>
      <c r="D213" s="3" t="s">
        <v>10</v>
      </c>
      <c r="E213" s="2" t="s">
        <v>396</v>
      </c>
      <c r="F213" s="2">
        <v>92</v>
      </c>
      <c r="G213" s="3" t="s">
        <v>8</v>
      </c>
      <c r="H213" s="2">
        <v>2029</v>
      </c>
      <c r="I213" s="2" t="s">
        <v>9</v>
      </c>
      <c r="J213" s="44"/>
      <c r="K213" s="44"/>
      <c r="L213" s="44"/>
      <c r="M213" s="44"/>
      <c r="N213" s="9">
        <f t="shared" si="3"/>
        <v>0</v>
      </c>
    </row>
    <row r="214" spans="1:14" x14ac:dyDescent="0.2">
      <c r="A214" s="3" t="s">
        <v>101</v>
      </c>
      <c r="B214" s="3">
        <v>10</v>
      </c>
      <c r="C214" s="3" t="s">
        <v>6</v>
      </c>
      <c r="D214" s="3" t="s">
        <v>10</v>
      </c>
      <c r="E214" s="2" t="s">
        <v>397</v>
      </c>
      <c r="F214" s="2">
        <v>95</v>
      </c>
      <c r="G214" s="3" t="s">
        <v>8</v>
      </c>
      <c r="H214" s="2">
        <v>2029</v>
      </c>
      <c r="I214" s="2" t="s">
        <v>9</v>
      </c>
      <c r="J214" s="44"/>
      <c r="K214" s="44"/>
      <c r="L214" s="44"/>
      <c r="M214" s="44"/>
      <c r="N214" s="9">
        <f t="shared" si="3"/>
        <v>0</v>
      </c>
    </row>
    <row r="215" spans="1:14" x14ac:dyDescent="0.2">
      <c r="A215" s="3" t="s">
        <v>362</v>
      </c>
      <c r="B215" s="3">
        <v>12</v>
      </c>
      <c r="C215" s="3" t="s">
        <v>6</v>
      </c>
      <c r="D215" s="3" t="s">
        <v>10</v>
      </c>
      <c r="E215" s="2" t="s">
        <v>398</v>
      </c>
      <c r="F215" s="2">
        <v>84</v>
      </c>
      <c r="G215" s="3" t="s">
        <v>8</v>
      </c>
      <c r="H215" s="2">
        <v>2029</v>
      </c>
      <c r="I215" s="2" t="s">
        <v>9</v>
      </c>
      <c r="J215" s="44"/>
      <c r="K215" s="44"/>
      <c r="L215" s="44"/>
      <c r="M215" s="44"/>
      <c r="N215" s="9">
        <f t="shared" si="3"/>
        <v>0</v>
      </c>
    </row>
    <row r="216" spans="1:14" x14ac:dyDescent="0.2">
      <c r="A216" s="3" t="s">
        <v>105</v>
      </c>
      <c r="B216" s="3">
        <v>6</v>
      </c>
      <c r="C216" s="3" t="s">
        <v>6</v>
      </c>
      <c r="D216" s="3" t="s">
        <v>18</v>
      </c>
      <c r="E216" s="2" t="s">
        <v>399</v>
      </c>
      <c r="F216" s="2">
        <v>109</v>
      </c>
      <c r="G216" s="3" t="s">
        <v>24</v>
      </c>
      <c r="H216" s="2">
        <v>2029</v>
      </c>
      <c r="I216" s="2" t="s">
        <v>9</v>
      </c>
      <c r="J216" s="44"/>
      <c r="K216" s="44"/>
      <c r="L216" s="44"/>
      <c r="M216" s="44"/>
      <c r="N216" s="9">
        <f t="shared" si="3"/>
        <v>0</v>
      </c>
    </row>
    <row r="217" spans="1:14" x14ac:dyDescent="0.2">
      <c r="A217" s="3" t="s">
        <v>101</v>
      </c>
      <c r="B217" s="3">
        <v>4</v>
      </c>
      <c r="C217" s="3" t="s">
        <v>6</v>
      </c>
      <c r="D217" s="3" t="s">
        <v>18</v>
      </c>
      <c r="E217" s="2" t="s">
        <v>400</v>
      </c>
      <c r="F217" s="2">
        <v>157</v>
      </c>
      <c r="G217" s="3" t="s">
        <v>421</v>
      </c>
      <c r="H217" s="2">
        <v>2029</v>
      </c>
      <c r="I217" s="2" t="s">
        <v>9</v>
      </c>
      <c r="J217" s="44"/>
      <c r="K217" s="44"/>
      <c r="L217" s="44"/>
      <c r="M217" s="44"/>
      <c r="N217" s="9">
        <f t="shared" si="3"/>
        <v>0</v>
      </c>
    </row>
    <row r="218" spans="1:14" x14ac:dyDescent="0.2">
      <c r="A218" s="3" t="s">
        <v>280</v>
      </c>
      <c r="B218" s="3">
        <v>14</v>
      </c>
      <c r="C218" s="3" t="s">
        <v>6</v>
      </c>
      <c r="D218" s="3" t="s">
        <v>19</v>
      </c>
      <c r="E218" s="2">
        <v>1150005211</v>
      </c>
      <c r="F218" s="2" t="s">
        <v>401</v>
      </c>
      <c r="G218" s="3" t="s">
        <v>417</v>
      </c>
      <c r="H218" s="2">
        <v>2029</v>
      </c>
      <c r="I218" s="2" t="s">
        <v>9</v>
      </c>
      <c r="J218" s="44"/>
      <c r="K218" s="44"/>
      <c r="L218" s="44"/>
      <c r="M218" s="44"/>
      <c r="N218" s="9">
        <f t="shared" si="3"/>
        <v>0</v>
      </c>
    </row>
    <row r="219" spans="1:14" x14ac:dyDescent="0.2">
      <c r="A219" s="3" t="s">
        <v>111</v>
      </c>
      <c r="B219" s="3">
        <v>4</v>
      </c>
      <c r="C219" s="3" t="s">
        <v>6</v>
      </c>
      <c r="D219" s="3" t="s">
        <v>10</v>
      </c>
      <c r="E219" s="2" t="s">
        <v>402</v>
      </c>
      <c r="F219" s="2">
        <v>88</v>
      </c>
      <c r="G219" s="3" t="s">
        <v>11</v>
      </c>
      <c r="H219" s="2">
        <v>2029</v>
      </c>
      <c r="I219" s="2" t="s">
        <v>9</v>
      </c>
      <c r="J219" s="44"/>
      <c r="K219" s="44"/>
      <c r="L219" s="44"/>
      <c r="M219" s="44"/>
      <c r="N219" s="9">
        <f t="shared" si="3"/>
        <v>0</v>
      </c>
    </row>
    <row r="220" spans="1:14" x14ac:dyDescent="0.2">
      <c r="A220" s="3" t="s">
        <v>101</v>
      </c>
      <c r="B220" s="3">
        <v>38</v>
      </c>
      <c r="C220" s="3" t="s">
        <v>6</v>
      </c>
      <c r="D220" s="3" t="s">
        <v>10</v>
      </c>
      <c r="E220" s="2">
        <v>1150001243</v>
      </c>
      <c r="F220" s="2">
        <v>74</v>
      </c>
      <c r="G220" s="3" t="s">
        <v>8</v>
      </c>
      <c r="H220" s="2">
        <v>2030</v>
      </c>
      <c r="I220" s="2" t="s">
        <v>9</v>
      </c>
      <c r="J220" s="44"/>
      <c r="K220" s="44"/>
      <c r="L220" s="44"/>
      <c r="M220" s="44"/>
      <c r="N220" s="9">
        <f t="shared" si="3"/>
        <v>0</v>
      </c>
    </row>
    <row r="221" spans="1:14" x14ac:dyDescent="0.2">
      <c r="A221" s="3" t="s">
        <v>23</v>
      </c>
      <c r="B221" s="3">
        <v>1</v>
      </c>
      <c r="C221" s="3" t="s">
        <v>6</v>
      </c>
      <c r="D221" s="3" t="s">
        <v>19</v>
      </c>
      <c r="E221" s="2">
        <v>1150004909</v>
      </c>
      <c r="F221" s="2">
        <v>71</v>
      </c>
      <c r="G221" s="3" t="s">
        <v>8</v>
      </c>
      <c r="H221" s="2">
        <v>2030</v>
      </c>
      <c r="I221" s="2" t="s">
        <v>9</v>
      </c>
      <c r="J221" s="44"/>
      <c r="K221" s="44"/>
      <c r="L221" s="44"/>
      <c r="M221" s="44"/>
      <c r="N221" s="9">
        <f t="shared" si="3"/>
        <v>0</v>
      </c>
    </row>
    <row r="222" spans="1:14" x14ac:dyDescent="0.2">
      <c r="A222" s="3" t="s">
        <v>313</v>
      </c>
      <c r="B222" s="3">
        <v>2</v>
      </c>
      <c r="C222" s="3" t="s">
        <v>6</v>
      </c>
      <c r="D222" s="3" t="s">
        <v>19</v>
      </c>
      <c r="E222" s="2">
        <v>1150004137</v>
      </c>
      <c r="F222" s="2">
        <v>53</v>
      </c>
      <c r="G222" s="3" t="s">
        <v>8</v>
      </c>
      <c r="H222" s="2">
        <v>2030</v>
      </c>
      <c r="I222" s="2" t="s">
        <v>9</v>
      </c>
      <c r="J222" s="44"/>
      <c r="K222" s="44"/>
      <c r="L222" s="44"/>
      <c r="M222" s="44"/>
      <c r="N222" s="9">
        <f t="shared" si="3"/>
        <v>0</v>
      </c>
    </row>
    <row r="223" spans="1:14" x14ac:dyDescent="0.2">
      <c r="A223" s="3" t="s">
        <v>403</v>
      </c>
      <c r="B223" s="3">
        <v>2</v>
      </c>
      <c r="C223" s="3" t="s">
        <v>6</v>
      </c>
      <c r="D223" s="3" t="s">
        <v>19</v>
      </c>
      <c r="E223" s="2">
        <v>1150004474</v>
      </c>
      <c r="F223" s="2">
        <v>88</v>
      </c>
      <c r="G223" s="3" t="s">
        <v>8</v>
      </c>
      <c r="H223" s="2">
        <v>2030</v>
      </c>
      <c r="I223" s="2" t="s">
        <v>9</v>
      </c>
      <c r="J223" s="44"/>
      <c r="K223" s="44"/>
      <c r="L223" s="44"/>
      <c r="M223" s="44"/>
      <c r="N223" s="9">
        <f t="shared" si="3"/>
        <v>0</v>
      </c>
    </row>
    <row r="224" spans="1:14" x14ac:dyDescent="0.2">
      <c r="A224" s="3" t="s">
        <v>404</v>
      </c>
      <c r="B224" s="3">
        <v>1</v>
      </c>
      <c r="C224" s="3" t="s">
        <v>6</v>
      </c>
      <c r="D224" s="3" t="s">
        <v>7</v>
      </c>
      <c r="E224" s="2">
        <v>1150001517</v>
      </c>
      <c r="F224" s="2" t="s">
        <v>405</v>
      </c>
      <c r="G224" s="3" t="s">
        <v>11</v>
      </c>
      <c r="H224" s="2">
        <v>2030</v>
      </c>
      <c r="I224" s="2" t="s">
        <v>9</v>
      </c>
      <c r="J224" s="44"/>
      <c r="K224" s="44"/>
      <c r="L224" s="44"/>
      <c r="M224" s="44"/>
      <c r="N224" s="9">
        <f t="shared" si="3"/>
        <v>0</v>
      </c>
    </row>
    <row r="225" spans="1:14" x14ac:dyDescent="0.2">
      <c r="A225" s="3" t="s">
        <v>404</v>
      </c>
      <c r="B225" s="3">
        <v>2</v>
      </c>
      <c r="C225" s="3" t="s">
        <v>6</v>
      </c>
      <c r="D225" s="3" t="s">
        <v>7</v>
      </c>
      <c r="E225" s="2">
        <v>1150001516</v>
      </c>
      <c r="F225" s="2" t="s">
        <v>405</v>
      </c>
      <c r="G225" s="3" t="s">
        <v>11</v>
      </c>
      <c r="H225" s="2">
        <v>2030</v>
      </c>
      <c r="I225" s="2" t="s">
        <v>9</v>
      </c>
      <c r="J225" s="44"/>
      <c r="K225" s="44"/>
      <c r="L225" s="44"/>
      <c r="M225" s="44"/>
      <c r="N225" s="9">
        <f t="shared" si="3"/>
        <v>0</v>
      </c>
    </row>
    <row r="226" spans="1:14" x14ac:dyDescent="0.2">
      <c r="A226" s="3" t="s">
        <v>335</v>
      </c>
      <c r="B226" s="3">
        <v>1</v>
      </c>
      <c r="C226" s="3" t="s">
        <v>6</v>
      </c>
      <c r="D226" s="3" t="s">
        <v>10</v>
      </c>
      <c r="E226" s="2" t="s">
        <v>406</v>
      </c>
      <c r="F226" s="2">
        <v>73</v>
      </c>
      <c r="G226" s="3" t="s">
        <v>14</v>
      </c>
      <c r="H226" s="2">
        <v>2030</v>
      </c>
      <c r="I226" s="2" t="s">
        <v>9</v>
      </c>
      <c r="J226" s="44"/>
      <c r="K226" s="44"/>
      <c r="L226" s="44"/>
      <c r="M226" s="44"/>
      <c r="N226" s="9">
        <f t="shared" si="3"/>
        <v>0</v>
      </c>
    </row>
    <row r="227" spans="1:14" x14ac:dyDescent="0.2">
      <c r="A227" s="3" t="s">
        <v>407</v>
      </c>
      <c r="B227" s="3">
        <v>2</v>
      </c>
      <c r="C227" s="3" t="s">
        <v>6</v>
      </c>
      <c r="D227" s="3" t="s">
        <v>19</v>
      </c>
      <c r="E227" s="2">
        <v>1150004882</v>
      </c>
      <c r="F227" s="2">
        <v>102</v>
      </c>
      <c r="G227" s="3" t="s">
        <v>8</v>
      </c>
      <c r="H227" s="2">
        <v>2030</v>
      </c>
      <c r="I227" s="2" t="s">
        <v>9</v>
      </c>
      <c r="J227" s="44"/>
      <c r="K227" s="44"/>
      <c r="L227" s="44"/>
      <c r="M227" s="44"/>
      <c r="N227" s="9">
        <f t="shared" si="3"/>
        <v>0</v>
      </c>
    </row>
    <row r="228" spans="1:14" x14ac:dyDescent="0.2">
      <c r="A228" s="3" t="s">
        <v>408</v>
      </c>
      <c r="B228" s="3">
        <v>8</v>
      </c>
      <c r="C228" s="3" t="s">
        <v>6</v>
      </c>
      <c r="D228" s="3" t="s">
        <v>10</v>
      </c>
      <c r="E228" s="2">
        <v>1150001161</v>
      </c>
      <c r="F228" s="2">
        <v>78</v>
      </c>
      <c r="G228" s="3" t="s">
        <v>8</v>
      </c>
      <c r="H228" s="2">
        <v>2030</v>
      </c>
      <c r="I228" s="2" t="s">
        <v>9</v>
      </c>
      <c r="J228" s="44"/>
      <c r="K228" s="44"/>
      <c r="L228" s="44"/>
      <c r="M228" s="44"/>
      <c r="N228" s="9">
        <f t="shared" si="3"/>
        <v>0</v>
      </c>
    </row>
    <row r="229" spans="1:14" x14ac:dyDescent="0.2">
      <c r="A229" s="3" t="s">
        <v>409</v>
      </c>
      <c r="B229" s="3">
        <v>1</v>
      </c>
      <c r="C229" s="3" t="s">
        <v>6</v>
      </c>
      <c r="D229" s="3" t="s">
        <v>22</v>
      </c>
      <c r="E229" s="2">
        <v>1150003547</v>
      </c>
      <c r="F229" s="2">
        <v>120</v>
      </c>
      <c r="G229" s="3" t="s">
        <v>417</v>
      </c>
      <c r="H229" s="2">
        <v>2030</v>
      </c>
      <c r="I229" s="2" t="s">
        <v>9</v>
      </c>
      <c r="J229" s="44"/>
      <c r="K229" s="44"/>
      <c r="L229" s="44"/>
      <c r="M229" s="44"/>
      <c r="N229" s="9">
        <f t="shared" si="3"/>
        <v>0</v>
      </c>
    </row>
    <row r="230" spans="1:14" x14ac:dyDescent="0.2">
      <c r="A230" s="3" t="s">
        <v>407</v>
      </c>
      <c r="B230" s="3">
        <v>4</v>
      </c>
      <c r="C230" s="3" t="s">
        <v>6</v>
      </c>
      <c r="D230" s="3" t="s">
        <v>19</v>
      </c>
      <c r="E230" s="2">
        <v>1150004884</v>
      </c>
      <c r="F230" s="2">
        <v>104</v>
      </c>
      <c r="G230" s="3" t="s">
        <v>417</v>
      </c>
      <c r="H230" s="2">
        <v>2030</v>
      </c>
      <c r="I230" s="2" t="s">
        <v>9</v>
      </c>
      <c r="J230" s="44"/>
      <c r="K230" s="44"/>
      <c r="L230" s="44"/>
      <c r="M230" s="44"/>
      <c r="N230" s="9">
        <f t="shared" si="3"/>
        <v>0</v>
      </c>
    </row>
    <row r="231" spans="1:14" x14ac:dyDescent="0.2">
      <c r="A231" s="3" t="s">
        <v>409</v>
      </c>
      <c r="B231" s="3">
        <v>2</v>
      </c>
      <c r="C231" s="3" t="s">
        <v>6</v>
      </c>
      <c r="D231" s="3" t="s">
        <v>22</v>
      </c>
      <c r="E231" s="2">
        <v>1150003548</v>
      </c>
      <c r="F231" s="2">
        <v>120</v>
      </c>
      <c r="G231" s="3" t="s">
        <v>417</v>
      </c>
      <c r="H231" s="2">
        <v>2030</v>
      </c>
      <c r="I231" s="2" t="s">
        <v>9</v>
      </c>
      <c r="J231" s="44"/>
      <c r="K231" s="44"/>
      <c r="L231" s="44"/>
      <c r="M231" s="44"/>
      <c r="N231" s="9">
        <f t="shared" si="3"/>
        <v>0</v>
      </c>
    </row>
    <row r="232" spans="1:14" x14ac:dyDescent="0.2">
      <c r="A232" s="3" t="s">
        <v>104</v>
      </c>
      <c r="B232" s="3">
        <v>12</v>
      </c>
      <c r="C232" s="3" t="s">
        <v>6</v>
      </c>
      <c r="D232" s="3" t="s">
        <v>10</v>
      </c>
      <c r="E232" s="2" t="s">
        <v>410</v>
      </c>
      <c r="F232" s="2">
        <v>99</v>
      </c>
      <c r="G232" s="3" t="s">
        <v>8</v>
      </c>
      <c r="H232" s="2">
        <v>2030</v>
      </c>
      <c r="I232" s="2" t="s">
        <v>9</v>
      </c>
      <c r="J232" s="44"/>
      <c r="K232" s="44"/>
      <c r="L232" s="44"/>
      <c r="M232" s="44"/>
      <c r="N232" s="9">
        <f t="shared" si="3"/>
        <v>0</v>
      </c>
    </row>
    <row r="233" spans="1:14" x14ac:dyDescent="0.2">
      <c r="A233" s="3" t="s">
        <v>408</v>
      </c>
      <c r="B233" s="3">
        <v>2</v>
      </c>
      <c r="C233" s="3" t="s">
        <v>6</v>
      </c>
      <c r="D233" s="3" t="s">
        <v>10</v>
      </c>
      <c r="E233" s="2">
        <v>1150001162</v>
      </c>
      <c r="F233" s="2">
        <v>42</v>
      </c>
      <c r="G233" s="3" t="s">
        <v>11</v>
      </c>
      <c r="H233" s="2">
        <v>2030</v>
      </c>
      <c r="I233" s="2" t="s">
        <v>9</v>
      </c>
      <c r="J233" s="44"/>
      <c r="K233" s="44"/>
      <c r="L233" s="44"/>
      <c r="M233" s="44"/>
      <c r="N233" s="9">
        <f t="shared" si="3"/>
        <v>0</v>
      </c>
    </row>
    <row r="234" spans="1:14" x14ac:dyDescent="0.2">
      <c r="A234" s="3" t="s">
        <v>106</v>
      </c>
      <c r="B234" s="3">
        <v>14</v>
      </c>
      <c r="C234" s="3" t="s">
        <v>6</v>
      </c>
      <c r="D234" s="3" t="s">
        <v>19</v>
      </c>
      <c r="E234" s="2">
        <v>1150003553</v>
      </c>
      <c r="F234" s="2">
        <v>107</v>
      </c>
      <c r="G234" s="3" t="s">
        <v>417</v>
      </c>
      <c r="H234" s="2">
        <v>2030</v>
      </c>
      <c r="I234" s="2" t="s">
        <v>9</v>
      </c>
      <c r="J234" s="44"/>
      <c r="K234" s="44"/>
      <c r="L234" s="44"/>
      <c r="M234" s="44"/>
      <c r="N234" s="9">
        <f t="shared" si="3"/>
        <v>0</v>
      </c>
    </row>
    <row r="235" spans="1:14" x14ac:dyDescent="0.2">
      <c r="A235" s="3" t="s">
        <v>408</v>
      </c>
      <c r="B235" s="3">
        <v>1</v>
      </c>
      <c r="C235" s="3" t="s">
        <v>6</v>
      </c>
      <c r="D235" s="3" t="s">
        <v>10</v>
      </c>
      <c r="E235" s="2">
        <v>1150001163</v>
      </c>
      <c r="F235" s="2">
        <v>42</v>
      </c>
      <c r="G235" s="3" t="s">
        <v>11</v>
      </c>
      <c r="H235" s="2">
        <v>2030</v>
      </c>
      <c r="I235" s="2" t="s">
        <v>9</v>
      </c>
      <c r="J235" s="44"/>
      <c r="K235" s="44"/>
      <c r="L235" s="44"/>
      <c r="M235" s="44"/>
      <c r="N235" s="9">
        <f t="shared" si="3"/>
        <v>0</v>
      </c>
    </row>
    <row r="236" spans="1:14" x14ac:dyDescent="0.2">
      <c r="A236" s="3" t="s">
        <v>101</v>
      </c>
      <c r="B236" s="3">
        <v>30</v>
      </c>
      <c r="C236" s="3" t="s">
        <v>6</v>
      </c>
      <c r="D236" s="3" t="s">
        <v>10</v>
      </c>
      <c r="E236" s="2">
        <v>1150001223</v>
      </c>
      <c r="F236" s="2">
        <v>76</v>
      </c>
      <c r="G236" s="3" t="s">
        <v>11</v>
      </c>
      <c r="H236" s="2">
        <v>2030</v>
      </c>
      <c r="I236" s="2" t="s">
        <v>9</v>
      </c>
      <c r="J236" s="44"/>
      <c r="K236" s="44"/>
      <c r="L236" s="44"/>
      <c r="M236" s="44"/>
      <c r="N236" s="9">
        <f t="shared" si="3"/>
        <v>0</v>
      </c>
    </row>
    <row r="237" spans="1:14" x14ac:dyDescent="0.2">
      <c r="A237" s="3" t="s">
        <v>409</v>
      </c>
      <c r="B237" s="3">
        <v>4</v>
      </c>
      <c r="C237" s="3" t="s">
        <v>6</v>
      </c>
      <c r="D237" s="3" t="s">
        <v>411</v>
      </c>
      <c r="E237" s="2">
        <v>1150003550</v>
      </c>
      <c r="F237" s="2">
        <v>190</v>
      </c>
      <c r="G237" s="3" t="s">
        <v>422</v>
      </c>
      <c r="H237" s="2">
        <v>2030</v>
      </c>
      <c r="I237" s="2" t="s">
        <v>9</v>
      </c>
      <c r="J237" s="44"/>
      <c r="K237" s="44"/>
      <c r="L237" s="44"/>
      <c r="M237" s="44"/>
      <c r="N237" s="9">
        <f t="shared" si="3"/>
        <v>0</v>
      </c>
    </row>
    <row r="238" spans="1:14" x14ac:dyDescent="0.2">
      <c r="A238" s="3" t="s">
        <v>274</v>
      </c>
      <c r="B238" s="3">
        <v>2</v>
      </c>
      <c r="C238" s="3" t="s">
        <v>6</v>
      </c>
      <c r="D238" s="3" t="s">
        <v>18</v>
      </c>
      <c r="E238" s="2" t="s">
        <v>412</v>
      </c>
      <c r="F238" s="2">
        <v>111</v>
      </c>
      <c r="G238" s="3" t="s">
        <v>24</v>
      </c>
      <c r="H238" s="2">
        <v>2030</v>
      </c>
      <c r="I238" s="2" t="s">
        <v>9</v>
      </c>
      <c r="J238" s="44"/>
      <c r="K238" s="44"/>
      <c r="L238" s="44"/>
      <c r="M238" s="44"/>
      <c r="N238" s="9">
        <f t="shared" si="3"/>
        <v>0</v>
      </c>
    </row>
    <row r="239" spans="1:14" x14ac:dyDescent="0.2">
      <c r="A239" s="3" t="s">
        <v>101</v>
      </c>
      <c r="B239" s="3">
        <v>28</v>
      </c>
      <c r="C239" s="3" t="s">
        <v>6</v>
      </c>
      <c r="D239" s="3" t="s">
        <v>13</v>
      </c>
      <c r="E239" s="2">
        <v>1150001174</v>
      </c>
      <c r="F239" s="2">
        <v>86</v>
      </c>
      <c r="G239" s="3" t="s">
        <v>29</v>
      </c>
      <c r="H239" s="2">
        <v>2030</v>
      </c>
      <c r="I239" s="2" t="s">
        <v>9</v>
      </c>
      <c r="J239" s="44"/>
      <c r="K239" s="44"/>
      <c r="L239" s="44"/>
      <c r="M239" s="44"/>
      <c r="N239" s="9">
        <f t="shared" si="3"/>
        <v>0</v>
      </c>
    </row>
    <row r="240" spans="1:14" x14ac:dyDescent="0.2">
      <c r="A240" s="3" t="s">
        <v>280</v>
      </c>
      <c r="B240" s="3">
        <v>22</v>
      </c>
      <c r="C240" s="3" t="s">
        <v>6</v>
      </c>
      <c r="D240" s="3" t="s">
        <v>281</v>
      </c>
      <c r="E240" s="2">
        <v>1150003530</v>
      </c>
      <c r="F240" s="2">
        <v>117</v>
      </c>
      <c r="G240" s="3" t="s">
        <v>417</v>
      </c>
      <c r="H240" s="2">
        <v>2030</v>
      </c>
      <c r="I240" s="2" t="s">
        <v>9</v>
      </c>
      <c r="J240" s="44"/>
      <c r="K240" s="44"/>
      <c r="L240" s="44"/>
      <c r="M240" s="44"/>
      <c r="N240" s="9">
        <f t="shared" si="3"/>
        <v>0</v>
      </c>
    </row>
    <row r="241" spans="1:14" x14ac:dyDescent="0.2">
      <c r="A241" s="3" t="s">
        <v>409</v>
      </c>
      <c r="B241" s="3">
        <v>3</v>
      </c>
      <c r="C241" s="3" t="s">
        <v>6</v>
      </c>
      <c r="D241" s="3" t="s">
        <v>413</v>
      </c>
      <c r="E241" s="2">
        <v>1150003549</v>
      </c>
      <c r="F241" s="2">
        <v>190</v>
      </c>
      <c r="G241" s="3" t="s">
        <v>422</v>
      </c>
      <c r="H241" s="2">
        <v>2030</v>
      </c>
      <c r="I241" s="2" t="s">
        <v>9</v>
      </c>
      <c r="J241" s="44"/>
      <c r="K241" s="44"/>
      <c r="L241" s="44"/>
      <c r="M241" s="44"/>
      <c r="N241" s="9">
        <f t="shared" si="3"/>
        <v>0</v>
      </c>
    </row>
    <row r="242" spans="1:14" x14ac:dyDescent="0.2">
      <c r="A242" s="3" t="s">
        <v>103</v>
      </c>
      <c r="B242" s="3">
        <v>2</v>
      </c>
      <c r="C242" s="3" t="s">
        <v>6</v>
      </c>
      <c r="D242" s="3" t="s">
        <v>19</v>
      </c>
      <c r="E242" s="2">
        <v>1150004598</v>
      </c>
      <c r="F242" s="2">
        <v>77</v>
      </c>
      <c r="G242" s="3" t="s">
        <v>8</v>
      </c>
      <c r="H242" s="2">
        <v>2030</v>
      </c>
      <c r="I242" s="2" t="s">
        <v>9</v>
      </c>
      <c r="J242" s="44"/>
      <c r="K242" s="44"/>
      <c r="L242" s="44"/>
      <c r="M242" s="44"/>
      <c r="N242" s="9">
        <f t="shared" si="3"/>
        <v>0</v>
      </c>
    </row>
    <row r="243" spans="1:14" x14ac:dyDescent="0.2">
      <c r="A243" s="3" t="s">
        <v>103</v>
      </c>
      <c r="B243" s="3">
        <v>3</v>
      </c>
      <c r="C243" s="3" t="s">
        <v>6</v>
      </c>
      <c r="D243" s="3" t="s">
        <v>19</v>
      </c>
      <c r="E243" s="2">
        <v>1150004599</v>
      </c>
      <c r="F243" s="2">
        <v>77</v>
      </c>
      <c r="G243" s="3" t="s">
        <v>8</v>
      </c>
      <c r="H243" s="2">
        <v>2030</v>
      </c>
      <c r="I243" s="2" t="s">
        <v>9</v>
      </c>
      <c r="J243" s="44"/>
      <c r="K243" s="44"/>
      <c r="L243" s="44"/>
      <c r="M243" s="44"/>
      <c r="N243" s="9">
        <f t="shared" si="3"/>
        <v>0</v>
      </c>
    </row>
    <row r="244" spans="1:14" x14ac:dyDescent="0.2">
      <c r="A244" s="3" t="s">
        <v>241</v>
      </c>
      <c r="B244" s="3">
        <v>6</v>
      </c>
      <c r="C244" s="3" t="s">
        <v>6</v>
      </c>
      <c r="D244" s="3" t="s">
        <v>10</v>
      </c>
      <c r="E244" s="2" t="s">
        <v>414</v>
      </c>
      <c r="F244" s="2">
        <v>73</v>
      </c>
      <c r="G244" s="3" t="s">
        <v>14</v>
      </c>
      <c r="H244" s="2">
        <v>2030</v>
      </c>
      <c r="I244" s="2" t="s">
        <v>9</v>
      </c>
      <c r="J244" s="44"/>
      <c r="K244" s="44"/>
      <c r="L244" s="44"/>
      <c r="M244" s="44"/>
      <c r="N244" s="9">
        <f t="shared" si="3"/>
        <v>0</v>
      </c>
    </row>
    <row r="245" spans="1:14" x14ac:dyDescent="0.2">
      <c r="A245" s="3" t="s">
        <v>294</v>
      </c>
      <c r="B245" s="3">
        <v>2</v>
      </c>
      <c r="C245" s="3" t="s">
        <v>6</v>
      </c>
      <c r="D245" s="3" t="s">
        <v>19</v>
      </c>
      <c r="E245" s="2">
        <v>1150003537</v>
      </c>
      <c r="F245" s="2">
        <v>119</v>
      </c>
      <c r="G245" s="3" t="s">
        <v>417</v>
      </c>
      <c r="H245" s="2">
        <v>2030</v>
      </c>
      <c r="I245" s="2" t="s">
        <v>9</v>
      </c>
      <c r="J245" s="44"/>
      <c r="K245" s="44"/>
      <c r="L245" s="44"/>
      <c r="M245" s="44"/>
      <c r="N245" s="9">
        <f t="shared" si="3"/>
        <v>0</v>
      </c>
    </row>
    <row r="246" spans="1:14" x14ac:dyDescent="0.2">
      <c r="A246" s="3" t="s">
        <v>280</v>
      </c>
      <c r="B246" s="3">
        <v>19</v>
      </c>
      <c r="C246" s="3" t="s">
        <v>6</v>
      </c>
      <c r="D246" s="3" t="s">
        <v>342</v>
      </c>
      <c r="E246" s="2">
        <v>1150003527</v>
      </c>
      <c r="F246" s="2">
        <v>140</v>
      </c>
      <c r="G246" s="3" t="s">
        <v>21</v>
      </c>
      <c r="H246" s="2">
        <v>2030</v>
      </c>
      <c r="I246" s="2" t="s">
        <v>9</v>
      </c>
      <c r="J246" s="44"/>
      <c r="K246" s="44"/>
      <c r="L246" s="44"/>
      <c r="M246" s="44"/>
      <c r="N246" s="9">
        <f t="shared" si="3"/>
        <v>0</v>
      </c>
    </row>
    <row r="247" spans="1:14" x14ac:dyDescent="0.2">
      <c r="A247" s="3" t="s">
        <v>20</v>
      </c>
      <c r="B247" s="3">
        <v>3</v>
      </c>
      <c r="C247" s="3" t="s">
        <v>6</v>
      </c>
      <c r="D247" s="3" t="s">
        <v>281</v>
      </c>
      <c r="E247" s="2">
        <v>1150003539</v>
      </c>
      <c r="F247" s="2">
        <v>110</v>
      </c>
      <c r="G247" s="3" t="s">
        <v>417</v>
      </c>
      <c r="H247" s="2">
        <v>2030</v>
      </c>
      <c r="I247" s="2" t="s">
        <v>9</v>
      </c>
      <c r="J247" s="44"/>
      <c r="K247" s="44"/>
      <c r="L247" s="44"/>
      <c r="M247" s="44"/>
      <c r="N247" s="9">
        <f t="shared" si="3"/>
        <v>0</v>
      </c>
    </row>
    <row r="248" spans="1:14" x14ac:dyDescent="0.2">
      <c r="A248" s="3" t="s">
        <v>408</v>
      </c>
      <c r="B248" s="3">
        <v>7</v>
      </c>
      <c r="C248" s="3" t="s">
        <v>6</v>
      </c>
      <c r="D248" s="3" t="s">
        <v>10</v>
      </c>
      <c r="E248" s="2">
        <v>1150001160</v>
      </c>
      <c r="F248" s="2">
        <v>78</v>
      </c>
      <c r="G248" s="3" t="s">
        <v>8</v>
      </c>
      <c r="H248" s="2">
        <v>2030</v>
      </c>
      <c r="I248" s="2" t="s">
        <v>9</v>
      </c>
      <c r="J248" s="44"/>
      <c r="K248" s="44"/>
      <c r="L248" s="44"/>
      <c r="M248" s="44"/>
      <c r="N248" s="9">
        <f t="shared" si="3"/>
        <v>0</v>
      </c>
    </row>
    <row r="249" spans="1:14" x14ac:dyDescent="0.2">
      <c r="A249" s="3" t="s">
        <v>20</v>
      </c>
      <c r="B249" s="3">
        <v>4</v>
      </c>
      <c r="C249" s="3" t="s">
        <v>6</v>
      </c>
      <c r="D249" s="3" t="s">
        <v>281</v>
      </c>
      <c r="E249" s="2">
        <v>1150003540</v>
      </c>
      <c r="F249" s="2">
        <v>105</v>
      </c>
      <c r="G249" s="3" t="s">
        <v>417</v>
      </c>
      <c r="H249" s="2">
        <v>2030</v>
      </c>
      <c r="I249" s="2" t="s">
        <v>9</v>
      </c>
      <c r="J249" s="44"/>
      <c r="K249" s="44"/>
      <c r="L249" s="44"/>
      <c r="M249" s="44"/>
      <c r="N249" s="9">
        <f t="shared" si="3"/>
        <v>0</v>
      </c>
    </row>
    <row r="250" spans="1:14" x14ac:dyDescent="0.2">
      <c r="A250" s="3" t="s">
        <v>415</v>
      </c>
      <c r="B250" s="3">
        <v>1</v>
      </c>
      <c r="C250" s="3" t="s">
        <v>6</v>
      </c>
      <c r="D250" s="3" t="s">
        <v>18</v>
      </c>
      <c r="E250" s="2" t="s">
        <v>416</v>
      </c>
      <c r="F250" s="2">
        <v>135</v>
      </c>
      <c r="G250" s="3" t="s">
        <v>423</v>
      </c>
      <c r="H250" s="2">
        <v>2030</v>
      </c>
      <c r="I250" s="2" t="s">
        <v>9</v>
      </c>
      <c r="J250" s="44"/>
      <c r="K250" s="44"/>
      <c r="L250" s="44"/>
      <c r="M250" s="44"/>
      <c r="N250" s="9">
        <f t="shared" si="3"/>
        <v>0</v>
      </c>
    </row>
    <row r="251" spans="1:14" x14ac:dyDescent="0.2">
      <c r="A251" s="3" t="s">
        <v>106</v>
      </c>
      <c r="B251" s="3">
        <v>15</v>
      </c>
      <c r="C251" s="3" t="s">
        <v>6</v>
      </c>
      <c r="D251" s="3" t="s">
        <v>19</v>
      </c>
      <c r="E251" s="2">
        <v>1150003554</v>
      </c>
      <c r="F251" s="2">
        <v>107</v>
      </c>
      <c r="G251" s="3" t="s">
        <v>417</v>
      </c>
      <c r="H251" s="2">
        <v>2030</v>
      </c>
      <c r="I251" s="2" t="s">
        <v>9</v>
      </c>
      <c r="J251" s="44"/>
      <c r="K251" s="44"/>
      <c r="L251" s="44"/>
      <c r="M251" s="44"/>
      <c r="N251" s="9">
        <f t="shared" si="3"/>
        <v>0</v>
      </c>
    </row>
    <row r="252" spans="1:14" x14ac:dyDescent="0.2">
      <c r="A252" s="3" t="s">
        <v>317</v>
      </c>
      <c r="B252" s="3">
        <v>3</v>
      </c>
      <c r="C252" s="65" t="s">
        <v>6</v>
      </c>
      <c r="D252" s="3" t="s">
        <v>19</v>
      </c>
      <c r="E252" s="2">
        <v>1150003542</v>
      </c>
      <c r="F252" s="2">
        <v>126</v>
      </c>
      <c r="G252" s="66" t="s">
        <v>417</v>
      </c>
      <c r="H252" s="2">
        <v>2026</v>
      </c>
      <c r="I252" s="9" t="s">
        <v>30</v>
      </c>
      <c r="J252" s="44"/>
      <c r="K252" s="45"/>
      <c r="L252" s="44"/>
      <c r="M252" s="44"/>
      <c r="N252" s="9">
        <f>J252+L252+M252</f>
        <v>0</v>
      </c>
    </row>
    <row r="253" spans="1:14" x14ac:dyDescent="0.2">
      <c r="A253" s="3" t="s">
        <v>104</v>
      </c>
      <c r="B253" s="3">
        <v>3</v>
      </c>
      <c r="C253" s="65" t="s">
        <v>6</v>
      </c>
      <c r="D253" s="3" t="s">
        <v>10</v>
      </c>
      <c r="E253" s="2" t="s">
        <v>424</v>
      </c>
      <c r="F253" s="2">
        <v>91</v>
      </c>
      <c r="G253" s="66" t="s">
        <v>8</v>
      </c>
      <c r="H253" s="2">
        <v>2026</v>
      </c>
      <c r="I253" s="9" t="s">
        <v>30</v>
      </c>
      <c r="J253" s="44"/>
      <c r="K253" s="45"/>
      <c r="L253" s="44"/>
      <c r="M253" s="44"/>
      <c r="N253" s="9">
        <f t="shared" ref="N253:N262" si="4">J253+L253+M253</f>
        <v>0</v>
      </c>
    </row>
    <row r="254" spans="1:14" x14ac:dyDescent="0.2">
      <c r="A254" s="3" t="s">
        <v>116</v>
      </c>
      <c r="B254" s="3">
        <v>7</v>
      </c>
      <c r="C254" s="65" t="s">
        <v>6</v>
      </c>
      <c r="D254" s="3" t="s">
        <v>19</v>
      </c>
      <c r="E254" s="2">
        <v>1150004969</v>
      </c>
      <c r="F254" s="2">
        <v>102</v>
      </c>
      <c r="G254" s="66" t="s">
        <v>8</v>
      </c>
      <c r="H254" s="2">
        <v>2026</v>
      </c>
      <c r="I254" s="9" t="s">
        <v>30</v>
      </c>
      <c r="J254" s="44"/>
      <c r="K254" s="45"/>
      <c r="L254" s="44"/>
      <c r="M254" s="44"/>
      <c r="N254" s="9">
        <f t="shared" ref="N254:N256" si="5">J254+L254+M254</f>
        <v>0</v>
      </c>
    </row>
    <row r="255" spans="1:14" x14ac:dyDescent="0.2">
      <c r="A255" s="3" t="s">
        <v>124</v>
      </c>
      <c r="B255" s="3">
        <v>7</v>
      </c>
      <c r="C255" s="65" t="s">
        <v>6</v>
      </c>
      <c r="D255" s="3" t="s">
        <v>10</v>
      </c>
      <c r="E255" s="2" t="s">
        <v>425</v>
      </c>
      <c r="F255" s="2">
        <v>48</v>
      </c>
      <c r="G255" s="66" t="s">
        <v>420</v>
      </c>
      <c r="H255" s="2">
        <v>2026</v>
      </c>
      <c r="I255" s="9" t="s">
        <v>30</v>
      </c>
      <c r="J255" s="44"/>
      <c r="K255" s="45"/>
      <c r="L255" s="44"/>
      <c r="M255" s="44"/>
      <c r="N255" s="9">
        <f t="shared" si="5"/>
        <v>0</v>
      </c>
    </row>
    <row r="256" spans="1:14" x14ac:dyDescent="0.2">
      <c r="A256" s="3" t="s">
        <v>125</v>
      </c>
      <c r="B256" s="3">
        <v>5</v>
      </c>
      <c r="C256" s="65" t="s">
        <v>6</v>
      </c>
      <c r="D256" s="3" t="s">
        <v>19</v>
      </c>
      <c r="E256" s="2">
        <v>1150004954</v>
      </c>
      <c r="F256" s="2">
        <v>101</v>
      </c>
      <c r="G256" s="66" t="s">
        <v>8</v>
      </c>
      <c r="H256" s="2">
        <v>2026</v>
      </c>
      <c r="I256" s="9" t="s">
        <v>30</v>
      </c>
      <c r="J256" s="44"/>
      <c r="K256" s="45"/>
      <c r="L256" s="44"/>
      <c r="M256" s="44"/>
      <c r="N256" s="9">
        <f t="shared" si="5"/>
        <v>0</v>
      </c>
    </row>
    <row r="257" spans="1:14" x14ac:dyDescent="0.2">
      <c r="A257" s="3" t="s">
        <v>426</v>
      </c>
      <c r="B257" s="3">
        <v>3</v>
      </c>
      <c r="C257" s="65" t="s">
        <v>6</v>
      </c>
      <c r="D257" s="3" t="s">
        <v>19</v>
      </c>
      <c r="E257" s="2">
        <v>1150004413</v>
      </c>
      <c r="F257" s="2">
        <v>65</v>
      </c>
      <c r="G257" s="66" t="s">
        <v>14</v>
      </c>
      <c r="H257" s="2">
        <v>2026</v>
      </c>
      <c r="I257" s="9" t="s">
        <v>30</v>
      </c>
      <c r="J257" s="44"/>
      <c r="K257" s="45"/>
      <c r="L257" s="44"/>
      <c r="M257" s="44"/>
      <c r="N257" s="9">
        <f t="shared" si="4"/>
        <v>0</v>
      </c>
    </row>
    <row r="258" spans="1:14" x14ac:dyDescent="0.2">
      <c r="A258" s="3" t="s">
        <v>102</v>
      </c>
      <c r="B258" s="3">
        <v>3</v>
      </c>
      <c r="C258" s="65" t="s">
        <v>6</v>
      </c>
      <c r="D258" s="3" t="s">
        <v>19</v>
      </c>
      <c r="E258" s="2">
        <v>1150004586</v>
      </c>
      <c r="F258" s="2">
        <v>98</v>
      </c>
      <c r="G258" s="66" t="s">
        <v>8</v>
      </c>
      <c r="H258" s="2">
        <v>2026</v>
      </c>
      <c r="I258" s="9" t="s">
        <v>30</v>
      </c>
      <c r="J258" s="44"/>
      <c r="K258" s="45"/>
      <c r="L258" s="44"/>
      <c r="M258" s="44"/>
      <c r="N258" s="9">
        <f t="shared" si="4"/>
        <v>0</v>
      </c>
    </row>
    <row r="259" spans="1:14" x14ac:dyDescent="0.2">
      <c r="A259" s="3" t="s">
        <v>28</v>
      </c>
      <c r="B259" s="3">
        <v>5</v>
      </c>
      <c r="C259" s="65" t="s">
        <v>6</v>
      </c>
      <c r="D259" s="3" t="s">
        <v>25</v>
      </c>
      <c r="E259" s="2">
        <v>1150007632</v>
      </c>
      <c r="F259" s="2">
        <v>114</v>
      </c>
      <c r="G259" s="66" t="s">
        <v>126</v>
      </c>
      <c r="H259" s="2">
        <v>2026</v>
      </c>
      <c r="I259" s="9" t="s">
        <v>30</v>
      </c>
      <c r="J259" s="44"/>
      <c r="K259" s="45"/>
      <c r="L259" s="44"/>
      <c r="M259" s="44"/>
      <c r="N259" s="9">
        <f t="shared" si="4"/>
        <v>0</v>
      </c>
    </row>
    <row r="260" spans="1:14" x14ac:dyDescent="0.2">
      <c r="A260" s="3" t="s">
        <v>122</v>
      </c>
      <c r="B260" s="3">
        <v>6</v>
      </c>
      <c r="C260" s="65" t="s">
        <v>6</v>
      </c>
      <c r="D260" s="3" t="s">
        <v>25</v>
      </c>
      <c r="E260" s="2">
        <v>1150007988</v>
      </c>
      <c r="F260" s="2">
        <v>98</v>
      </c>
      <c r="G260" s="66" t="s">
        <v>418</v>
      </c>
      <c r="H260" s="2">
        <v>2026</v>
      </c>
      <c r="I260" s="9" t="s">
        <v>30</v>
      </c>
      <c r="J260" s="44"/>
      <c r="K260" s="45"/>
      <c r="L260" s="44"/>
      <c r="M260" s="44"/>
      <c r="N260" s="9">
        <f t="shared" si="4"/>
        <v>0</v>
      </c>
    </row>
    <row r="261" spans="1:14" x14ac:dyDescent="0.2">
      <c r="A261" s="3" t="s">
        <v>255</v>
      </c>
      <c r="B261" s="3">
        <v>6</v>
      </c>
      <c r="C261" s="65" t="s">
        <v>6</v>
      </c>
      <c r="D261" s="3" t="s">
        <v>10</v>
      </c>
      <c r="E261" s="2" t="s">
        <v>427</v>
      </c>
      <c r="F261" s="2">
        <v>101</v>
      </c>
      <c r="G261" s="66" t="s">
        <v>8</v>
      </c>
      <c r="H261" s="2">
        <v>2026</v>
      </c>
      <c r="I261" s="9" t="s">
        <v>30</v>
      </c>
      <c r="J261" s="44"/>
      <c r="K261" s="45"/>
      <c r="L261" s="44"/>
      <c r="M261" s="44"/>
      <c r="N261" s="9">
        <f t="shared" si="4"/>
        <v>0</v>
      </c>
    </row>
    <row r="262" spans="1:14" x14ac:dyDescent="0.2">
      <c r="A262" s="3" t="s">
        <v>101</v>
      </c>
      <c r="B262" s="3">
        <v>14</v>
      </c>
      <c r="C262" s="65" t="s">
        <v>6</v>
      </c>
      <c r="D262" s="3" t="s">
        <v>10</v>
      </c>
      <c r="E262" s="2">
        <v>1150000173</v>
      </c>
      <c r="F262" s="2">
        <v>112</v>
      </c>
      <c r="G262" s="66" t="s">
        <v>8</v>
      </c>
      <c r="H262" s="2">
        <v>2026</v>
      </c>
      <c r="I262" s="9" t="s">
        <v>30</v>
      </c>
      <c r="J262" s="44"/>
      <c r="K262" s="45"/>
      <c r="L262" s="44"/>
      <c r="M262" s="44"/>
      <c r="N262" s="9">
        <f t="shared" si="4"/>
        <v>0</v>
      </c>
    </row>
    <row r="264" spans="1:14" ht="15" x14ac:dyDescent="0.25">
      <c r="K264" s="138" t="s">
        <v>223</v>
      </c>
      <c r="L264" s="139"/>
      <c r="M264" s="140"/>
      <c r="N264" s="9">
        <f>SUM(N2:N251)</f>
        <v>0</v>
      </c>
    </row>
    <row r="265" spans="1:14" ht="15" x14ac:dyDescent="0.25">
      <c r="K265" s="138" t="s">
        <v>215</v>
      </c>
      <c r="L265" s="139"/>
      <c r="M265" s="140"/>
      <c r="N265" s="75"/>
    </row>
    <row r="266" spans="1:14" ht="15" x14ac:dyDescent="0.25">
      <c r="K266" s="138" t="s">
        <v>216</v>
      </c>
      <c r="L266" s="139"/>
      <c r="M266" s="140"/>
      <c r="N266" s="75"/>
    </row>
    <row r="267" spans="1:14" ht="15" x14ac:dyDescent="0.25">
      <c r="K267" s="138" t="s">
        <v>224</v>
      </c>
      <c r="L267" s="139"/>
      <c r="M267" s="140"/>
      <c r="N267" s="9">
        <f>N264*(1+(N265+N266))</f>
        <v>0</v>
      </c>
    </row>
    <row r="268" spans="1:14" ht="15" x14ac:dyDescent="0.25">
      <c r="K268" s="138" t="s">
        <v>217</v>
      </c>
      <c r="L268" s="139"/>
      <c r="M268" s="140"/>
      <c r="N268" s="9">
        <f>0.21*N267</f>
        <v>0</v>
      </c>
    </row>
    <row r="269" spans="1:14" ht="15" x14ac:dyDescent="0.25">
      <c r="K269" s="138" t="s">
        <v>218</v>
      </c>
      <c r="L269" s="139"/>
      <c r="M269" s="140"/>
      <c r="N269" s="9">
        <f>N267+N268</f>
        <v>0</v>
      </c>
    </row>
    <row r="272" spans="1:14" ht="15" x14ac:dyDescent="0.25">
      <c r="K272" s="138" t="s">
        <v>226</v>
      </c>
      <c r="L272" s="139"/>
      <c r="M272" s="140"/>
      <c r="N272" s="9">
        <f>SUM(N252:N262)</f>
        <v>0</v>
      </c>
    </row>
    <row r="273" spans="11:14" ht="15" x14ac:dyDescent="0.25">
      <c r="K273" s="138" t="s">
        <v>215</v>
      </c>
      <c r="L273" s="139"/>
      <c r="M273" s="140"/>
      <c r="N273" s="75"/>
    </row>
    <row r="274" spans="11:14" ht="15" x14ac:dyDescent="0.25">
      <c r="K274" s="138" t="s">
        <v>216</v>
      </c>
      <c r="L274" s="139"/>
      <c r="M274" s="140"/>
      <c r="N274" s="75"/>
    </row>
    <row r="275" spans="11:14" ht="15" x14ac:dyDescent="0.25">
      <c r="K275" s="138" t="s">
        <v>225</v>
      </c>
      <c r="L275" s="139"/>
      <c r="M275" s="140"/>
      <c r="N275" s="9">
        <f>N272*(1+(N273+N274))</f>
        <v>0</v>
      </c>
    </row>
    <row r="276" spans="11:14" ht="15" x14ac:dyDescent="0.25">
      <c r="K276" s="138" t="s">
        <v>217</v>
      </c>
      <c r="L276" s="139"/>
      <c r="M276" s="140"/>
      <c r="N276" s="9">
        <f>0.21*N275</f>
        <v>0</v>
      </c>
    </row>
    <row r="277" spans="11:14" ht="15" x14ac:dyDescent="0.25">
      <c r="K277" s="138" t="s">
        <v>227</v>
      </c>
      <c r="L277" s="139"/>
      <c r="M277" s="140"/>
      <c r="N277" s="9">
        <f>N275+N276</f>
        <v>0</v>
      </c>
    </row>
  </sheetData>
  <sheetProtection sheet="1" objects="1" scenarios="1"/>
  <mergeCells count="12">
    <mergeCell ref="K264:M264"/>
    <mergeCell ref="K265:M265"/>
    <mergeCell ref="K266:M266"/>
    <mergeCell ref="K268:M268"/>
    <mergeCell ref="K269:M269"/>
    <mergeCell ref="K267:M267"/>
    <mergeCell ref="K272:M272"/>
    <mergeCell ref="K273:M273"/>
    <mergeCell ref="K274:M274"/>
    <mergeCell ref="K276:M276"/>
    <mergeCell ref="K277:M277"/>
    <mergeCell ref="K275:M27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64"/>
  <sheetViews>
    <sheetView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J5" sqref="J5"/>
    </sheetView>
  </sheetViews>
  <sheetFormatPr baseColWidth="10" defaultColWidth="11.42578125" defaultRowHeight="12.75" x14ac:dyDescent="0.2"/>
  <cols>
    <col min="1" max="1" width="4.7109375" style="5" customWidth="1"/>
    <col min="2" max="2" width="69.42578125" style="5" customWidth="1"/>
    <col min="3" max="3" width="14.7109375" style="5" customWidth="1"/>
    <col min="4" max="4" width="13.28515625" style="5" customWidth="1"/>
    <col min="5" max="5" width="18.140625" style="5" customWidth="1"/>
    <col min="6" max="7" width="23.7109375" style="5" customWidth="1"/>
    <col min="8" max="8" width="21.140625" style="5" customWidth="1"/>
    <col min="9" max="9" width="12.28515625" style="5" customWidth="1"/>
    <col min="10" max="10" width="12.5703125" style="5" customWidth="1"/>
    <col min="11" max="11" width="16.42578125" style="5" customWidth="1"/>
    <col min="12" max="12" width="13.42578125" style="5" customWidth="1"/>
    <col min="13" max="13" width="17.28515625" style="5" customWidth="1"/>
    <col min="14" max="16384" width="11.42578125" style="5"/>
  </cols>
  <sheetData>
    <row r="1" spans="2:13" ht="26.25" customHeight="1" x14ac:dyDescent="0.2">
      <c r="B1" s="142" t="s">
        <v>31</v>
      </c>
      <c r="C1" s="142" t="s">
        <v>176</v>
      </c>
      <c r="D1" s="142" t="s">
        <v>32</v>
      </c>
      <c r="E1" s="142" t="s">
        <v>177</v>
      </c>
      <c r="F1" s="142" t="s">
        <v>192</v>
      </c>
      <c r="G1" s="142" t="s">
        <v>193</v>
      </c>
      <c r="H1" s="142" t="s">
        <v>200</v>
      </c>
      <c r="I1" s="142" t="s">
        <v>220</v>
      </c>
      <c r="J1" s="142" t="s">
        <v>221</v>
      </c>
      <c r="K1" s="142" t="s">
        <v>198</v>
      </c>
      <c r="L1" s="142" t="s">
        <v>195</v>
      </c>
      <c r="M1" s="142" t="s">
        <v>199</v>
      </c>
    </row>
    <row r="2" spans="2:13" ht="25.5" customHeight="1" thickBot="1" x14ac:dyDescent="0.25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2:13" ht="13.5" thickBot="1" x14ac:dyDescent="0.25">
      <c r="B3" s="13" t="s">
        <v>33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2:13" ht="38.25" x14ac:dyDescent="0.2">
      <c r="B4" s="18" t="s">
        <v>129</v>
      </c>
      <c r="C4" s="19">
        <v>1343.6</v>
      </c>
      <c r="D4" s="20">
        <v>250</v>
      </c>
      <c r="E4" s="6">
        <v>335900</v>
      </c>
      <c r="F4" s="46"/>
      <c r="G4" s="47"/>
      <c r="H4" s="59">
        <f>D4*(F4+G4)</f>
        <v>0</v>
      </c>
      <c r="I4" s="76"/>
      <c r="J4" s="76"/>
      <c r="K4" s="59">
        <f>H4*(1+(I4+J4))</f>
        <v>0</v>
      </c>
      <c r="L4" s="59">
        <f>0.21*K4</f>
        <v>0</v>
      </c>
      <c r="M4" s="6">
        <f>K4+L4</f>
        <v>0</v>
      </c>
    </row>
    <row r="5" spans="2:13" ht="25.5" x14ac:dyDescent="0.2">
      <c r="B5" s="21" t="s">
        <v>428</v>
      </c>
      <c r="C5" s="16">
        <v>168.34</v>
      </c>
      <c r="D5" s="17">
        <v>200</v>
      </c>
      <c r="E5" s="7">
        <v>33668</v>
      </c>
      <c r="F5" s="48"/>
      <c r="G5" s="49"/>
      <c r="H5" s="60">
        <f t="shared" ref="H5:H71" si="0">D5*(F5+G5)</f>
        <v>0</v>
      </c>
      <c r="I5" s="77"/>
      <c r="J5" s="77"/>
      <c r="K5" s="60">
        <f t="shared" ref="K5:K71" si="1">H5*(1+(I5+J5))</f>
        <v>0</v>
      </c>
      <c r="L5" s="60">
        <f t="shared" ref="L5:L13" si="2">0.21*K5</f>
        <v>0</v>
      </c>
      <c r="M5" s="7">
        <f t="shared" ref="M5:M13" si="3">K5+L5</f>
        <v>0</v>
      </c>
    </row>
    <row r="6" spans="2:13" ht="25.5" x14ac:dyDescent="0.2">
      <c r="B6" s="21" t="s">
        <v>429</v>
      </c>
      <c r="C6" s="16">
        <v>103.59</v>
      </c>
      <c r="D6" s="17">
        <v>250</v>
      </c>
      <c r="E6" s="7">
        <v>25897.5</v>
      </c>
      <c r="F6" s="48"/>
      <c r="G6" s="49"/>
      <c r="H6" s="60">
        <f t="shared" si="0"/>
        <v>0</v>
      </c>
      <c r="I6" s="77"/>
      <c r="J6" s="77"/>
      <c r="K6" s="60">
        <f t="shared" si="1"/>
        <v>0</v>
      </c>
      <c r="L6" s="60">
        <f t="shared" si="2"/>
        <v>0</v>
      </c>
      <c r="M6" s="7">
        <f t="shared" si="3"/>
        <v>0</v>
      </c>
    </row>
    <row r="7" spans="2:13" x14ac:dyDescent="0.2">
      <c r="B7" s="21" t="s">
        <v>34</v>
      </c>
      <c r="C7" s="16">
        <v>437.16</v>
      </c>
      <c r="D7" s="17">
        <v>282</v>
      </c>
      <c r="E7" s="7">
        <v>123279.12000000001</v>
      </c>
      <c r="F7" s="48"/>
      <c r="G7" s="49"/>
      <c r="H7" s="60">
        <f t="shared" si="0"/>
        <v>0</v>
      </c>
      <c r="I7" s="77"/>
      <c r="J7" s="77"/>
      <c r="K7" s="60">
        <f t="shared" si="1"/>
        <v>0</v>
      </c>
      <c r="L7" s="60">
        <f t="shared" si="2"/>
        <v>0</v>
      </c>
      <c r="M7" s="7">
        <f t="shared" si="3"/>
        <v>0</v>
      </c>
    </row>
    <row r="8" spans="2:13" x14ac:dyDescent="0.2">
      <c r="B8" s="21" t="s">
        <v>430</v>
      </c>
      <c r="C8" s="16">
        <v>165.2</v>
      </c>
      <c r="D8" s="17">
        <v>200</v>
      </c>
      <c r="E8" s="7">
        <v>33040</v>
      </c>
      <c r="F8" s="48"/>
      <c r="G8" s="49"/>
      <c r="H8" s="60">
        <f t="shared" ref="H8:H9" si="4">D8*(F8+G8)</f>
        <v>0</v>
      </c>
      <c r="I8" s="77"/>
      <c r="J8" s="77"/>
      <c r="K8" s="60">
        <f t="shared" ref="K8:K9" si="5">H8*(1+(I8+J8))</f>
        <v>0</v>
      </c>
      <c r="L8" s="60">
        <f t="shared" ref="L8:L9" si="6">0.21*K8</f>
        <v>0</v>
      </c>
      <c r="M8" s="7">
        <f t="shared" ref="M8:M9" si="7">K8+L8</f>
        <v>0</v>
      </c>
    </row>
    <row r="9" spans="2:13" x14ac:dyDescent="0.2">
      <c r="B9" s="21" t="s">
        <v>431</v>
      </c>
      <c r="C9" s="16">
        <v>14.01</v>
      </c>
      <c r="D9" s="17">
        <v>500</v>
      </c>
      <c r="E9" s="7">
        <v>7005</v>
      </c>
      <c r="F9" s="48"/>
      <c r="G9" s="49"/>
      <c r="H9" s="60">
        <f t="shared" si="4"/>
        <v>0</v>
      </c>
      <c r="I9" s="77"/>
      <c r="J9" s="77"/>
      <c r="K9" s="60">
        <f t="shared" si="5"/>
        <v>0</v>
      </c>
      <c r="L9" s="60">
        <f t="shared" si="6"/>
        <v>0</v>
      </c>
      <c r="M9" s="7">
        <f t="shared" si="7"/>
        <v>0</v>
      </c>
    </row>
    <row r="10" spans="2:13" x14ac:dyDescent="0.2">
      <c r="B10" s="21" t="s">
        <v>35</v>
      </c>
      <c r="C10" s="16">
        <v>177.07</v>
      </c>
      <c r="D10" s="17">
        <v>250</v>
      </c>
      <c r="E10" s="7">
        <v>44267.5</v>
      </c>
      <c r="F10" s="48"/>
      <c r="G10" s="49"/>
      <c r="H10" s="60">
        <f t="shared" si="0"/>
        <v>0</v>
      </c>
      <c r="I10" s="77"/>
      <c r="J10" s="77"/>
      <c r="K10" s="60">
        <f t="shared" si="1"/>
        <v>0</v>
      </c>
      <c r="L10" s="60">
        <f t="shared" si="2"/>
        <v>0</v>
      </c>
      <c r="M10" s="7">
        <f t="shared" si="3"/>
        <v>0</v>
      </c>
    </row>
    <row r="11" spans="2:13" x14ac:dyDescent="0.2">
      <c r="B11" s="21" t="s">
        <v>36</v>
      </c>
      <c r="C11" s="16">
        <v>66.489999999999995</v>
      </c>
      <c r="D11" s="17">
        <v>250</v>
      </c>
      <c r="E11" s="7">
        <v>16622.5</v>
      </c>
      <c r="F11" s="48"/>
      <c r="G11" s="49"/>
      <c r="H11" s="60">
        <f t="shared" si="0"/>
        <v>0</v>
      </c>
      <c r="I11" s="77"/>
      <c r="J11" s="77"/>
      <c r="K11" s="60">
        <f t="shared" si="1"/>
        <v>0</v>
      </c>
      <c r="L11" s="60">
        <f t="shared" si="2"/>
        <v>0</v>
      </c>
      <c r="M11" s="7">
        <f t="shared" si="3"/>
        <v>0</v>
      </c>
    </row>
    <row r="12" spans="2:13" x14ac:dyDescent="0.2">
      <c r="B12" s="21" t="s">
        <v>432</v>
      </c>
      <c r="C12" s="16">
        <v>75.92</v>
      </c>
      <c r="D12" s="17">
        <v>250</v>
      </c>
      <c r="E12" s="7">
        <v>18980</v>
      </c>
      <c r="F12" s="48"/>
      <c r="G12" s="49"/>
      <c r="H12" s="60">
        <f t="shared" si="0"/>
        <v>0</v>
      </c>
      <c r="I12" s="77"/>
      <c r="J12" s="77"/>
      <c r="K12" s="60">
        <f t="shared" si="1"/>
        <v>0</v>
      </c>
      <c r="L12" s="60">
        <f t="shared" si="2"/>
        <v>0</v>
      </c>
      <c r="M12" s="7">
        <f t="shared" si="3"/>
        <v>0</v>
      </c>
    </row>
    <row r="13" spans="2:13" ht="26.25" thickBot="1" x14ac:dyDescent="0.25">
      <c r="B13" s="22" t="s">
        <v>433</v>
      </c>
      <c r="C13" s="23">
        <v>277.41000000000003</v>
      </c>
      <c r="D13" s="24">
        <v>200</v>
      </c>
      <c r="E13" s="8">
        <v>55482.000000000007</v>
      </c>
      <c r="F13" s="50"/>
      <c r="G13" s="51"/>
      <c r="H13" s="61">
        <f t="shared" si="0"/>
        <v>0</v>
      </c>
      <c r="I13" s="78"/>
      <c r="J13" s="78"/>
      <c r="K13" s="61">
        <f t="shared" si="1"/>
        <v>0</v>
      </c>
      <c r="L13" s="61">
        <f t="shared" si="2"/>
        <v>0</v>
      </c>
      <c r="M13" s="8">
        <f t="shared" si="3"/>
        <v>0</v>
      </c>
    </row>
    <row r="14" spans="2:13" ht="13.5" thickBot="1" x14ac:dyDescent="0.25">
      <c r="B14" s="13" t="s">
        <v>434</v>
      </c>
      <c r="C14" s="14"/>
      <c r="D14" s="25"/>
      <c r="E14" s="14"/>
      <c r="F14" s="52"/>
      <c r="G14" s="52"/>
      <c r="H14" s="52"/>
      <c r="I14" s="52"/>
      <c r="J14" s="52"/>
      <c r="K14" s="52"/>
      <c r="L14" s="52"/>
      <c r="M14" s="15"/>
    </row>
    <row r="15" spans="2:13" x14ac:dyDescent="0.2">
      <c r="B15" s="18" t="s">
        <v>37</v>
      </c>
      <c r="C15" s="19">
        <v>211.78</v>
      </c>
      <c r="D15" s="20">
        <v>25</v>
      </c>
      <c r="E15" s="10">
        <v>5294.5</v>
      </c>
      <c r="F15" s="53"/>
      <c r="G15" s="47"/>
      <c r="H15" s="59">
        <f t="shared" si="0"/>
        <v>0</v>
      </c>
      <c r="I15" s="76"/>
      <c r="J15" s="76"/>
      <c r="K15" s="59">
        <f t="shared" si="1"/>
        <v>0</v>
      </c>
      <c r="L15" s="59">
        <f t="shared" ref="L15:L28" si="8">0.21*K15</f>
        <v>0</v>
      </c>
      <c r="M15" s="6">
        <f>K15+L15</f>
        <v>0</v>
      </c>
    </row>
    <row r="16" spans="2:13" x14ac:dyDescent="0.2">
      <c r="B16" s="21" t="s">
        <v>38</v>
      </c>
      <c r="C16" s="16">
        <v>310.67</v>
      </c>
      <c r="D16" s="17">
        <v>100</v>
      </c>
      <c r="E16" s="11">
        <v>31067</v>
      </c>
      <c r="F16" s="54"/>
      <c r="G16" s="49"/>
      <c r="H16" s="60">
        <f t="shared" si="0"/>
        <v>0</v>
      </c>
      <c r="I16" s="77"/>
      <c r="J16" s="77"/>
      <c r="K16" s="60">
        <f t="shared" si="1"/>
        <v>0</v>
      </c>
      <c r="L16" s="60">
        <f t="shared" si="8"/>
        <v>0</v>
      </c>
      <c r="M16" s="7">
        <f t="shared" ref="M16:M28" si="9">K16+L16</f>
        <v>0</v>
      </c>
    </row>
    <row r="17" spans="2:13" x14ac:dyDescent="0.2">
      <c r="B17" s="21" t="s">
        <v>39</v>
      </c>
      <c r="C17" s="16">
        <v>80.650000000000006</v>
      </c>
      <c r="D17" s="17">
        <v>5</v>
      </c>
      <c r="E17" s="11">
        <v>403.25</v>
      </c>
      <c r="F17" s="54"/>
      <c r="G17" s="49"/>
      <c r="H17" s="60">
        <f t="shared" si="0"/>
        <v>0</v>
      </c>
      <c r="I17" s="77"/>
      <c r="J17" s="77"/>
      <c r="K17" s="60">
        <f t="shared" si="1"/>
        <v>0</v>
      </c>
      <c r="L17" s="60">
        <f t="shared" si="8"/>
        <v>0</v>
      </c>
      <c r="M17" s="7">
        <f t="shared" si="9"/>
        <v>0</v>
      </c>
    </row>
    <row r="18" spans="2:13" x14ac:dyDescent="0.2">
      <c r="B18" s="21" t="s">
        <v>435</v>
      </c>
      <c r="C18" s="16">
        <v>2399.25</v>
      </c>
      <c r="D18" s="17">
        <v>10</v>
      </c>
      <c r="E18" s="11">
        <v>23992.5</v>
      </c>
      <c r="F18" s="54"/>
      <c r="G18" s="49"/>
      <c r="H18" s="60">
        <f t="shared" si="0"/>
        <v>0</v>
      </c>
      <c r="I18" s="77"/>
      <c r="J18" s="77"/>
      <c r="K18" s="60">
        <f t="shared" si="1"/>
        <v>0</v>
      </c>
      <c r="L18" s="60">
        <f t="shared" si="8"/>
        <v>0</v>
      </c>
      <c r="M18" s="7">
        <f t="shared" si="9"/>
        <v>0</v>
      </c>
    </row>
    <row r="19" spans="2:13" x14ac:dyDescent="0.2">
      <c r="B19" s="21" t="s">
        <v>436</v>
      </c>
      <c r="C19" s="16">
        <v>2631.56</v>
      </c>
      <c r="D19" s="17">
        <v>10</v>
      </c>
      <c r="E19" s="11">
        <v>26315.599999999999</v>
      </c>
      <c r="F19" s="54"/>
      <c r="G19" s="49"/>
      <c r="H19" s="60">
        <f t="shared" si="0"/>
        <v>0</v>
      </c>
      <c r="I19" s="77"/>
      <c r="J19" s="77"/>
      <c r="K19" s="60">
        <f t="shared" si="1"/>
        <v>0</v>
      </c>
      <c r="L19" s="60">
        <f t="shared" si="8"/>
        <v>0</v>
      </c>
      <c r="M19" s="7">
        <f t="shared" si="9"/>
        <v>0</v>
      </c>
    </row>
    <row r="20" spans="2:13" x14ac:dyDescent="0.2">
      <c r="B20" s="21" t="s">
        <v>437</v>
      </c>
      <c r="C20" s="16">
        <v>3521.43</v>
      </c>
      <c r="D20" s="17">
        <v>10</v>
      </c>
      <c r="E20" s="11">
        <v>35214.299999999996</v>
      </c>
      <c r="F20" s="54"/>
      <c r="G20" s="49"/>
      <c r="H20" s="60">
        <f t="shared" si="0"/>
        <v>0</v>
      </c>
      <c r="I20" s="77"/>
      <c r="J20" s="77"/>
      <c r="K20" s="60">
        <f t="shared" si="1"/>
        <v>0</v>
      </c>
      <c r="L20" s="60">
        <f t="shared" si="8"/>
        <v>0</v>
      </c>
      <c r="M20" s="7">
        <f t="shared" si="9"/>
        <v>0</v>
      </c>
    </row>
    <row r="21" spans="2:13" x14ac:dyDescent="0.2">
      <c r="B21" s="21" t="s">
        <v>438</v>
      </c>
      <c r="C21" s="16">
        <v>4718.4399999999996</v>
      </c>
      <c r="D21" s="17">
        <v>5</v>
      </c>
      <c r="E21" s="11">
        <v>23592.199999999997</v>
      </c>
      <c r="F21" s="54"/>
      <c r="G21" s="49"/>
      <c r="H21" s="60">
        <f t="shared" si="0"/>
        <v>0</v>
      </c>
      <c r="I21" s="77"/>
      <c r="J21" s="77"/>
      <c r="K21" s="60">
        <f t="shared" si="1"/>
        <v>0</v>
      </c>
      <c r="L21" s="60">
        <f t="shared" si="8"/>
        <v>0</v>
      </c>
      <c r="M21" s="7">
        <f t="shared" si="9"/>
        <v>0</v>
      </c>
    </row>
    <row r="22" spans="2:13" x14ac:dyDescent="0.2">
      <c r="B22" s="21" t="s">
        <v>130</v>
      </c>
      <c r="C22" s="16">
        <v>301.69</v>
      </c>
      <c r="D22" s="17">
        <v>200</v>
      </c>
      <c r="E22" s="11">
        <v>60338</v>
      </c>
      <c r="F22" s="54"/>
      <c r="G22" s="49"/>
      <c r="H22" s="60">
        <f t="shared" si="0"/>
        <v>0</v>
      </c>
      <c r="I22" s="77"/>
      <c r="J22" s="77"/>
      <c r="K22" s="60">
        <f t="shared" si="1"/>
        <v>0</v>
      </c>
      <c r="L22" s="60">
        <f t="shared" si="8"/>
        <v>0</v>
      </c>
      <c r="M22" s="7">
        <f t="shared" si="9"/>
        <v>0</v>
      </c>
    </row>
    <row r="23" spans="2:13" x14ac:dyDescent="0.2">
      <c r="B23" s="21" t="s">
        <v>131</v>
      </c>
      <c r="C23" s="16">
        <v>486.46</v>
      </c>
      <c r="D23" s="17">
        <v>50</v>
      </c>
      <c r="E23" s="11">
        <v>24323</v>
      </c>
      <c r="F23" s="54"/>
      <c r="G23" s="49"/>
      <c r="H23" s="60">
        <f t="shared" si="0"/>
        <v>0</v>
      </c>
      <c r="I23" s="77"/>
      <c r="J23" s="77"/>
      <c r="K23" s="60">
        <f t="shared" si="1"/>
        <v>0</v>
      </c>
      <c r="L23" s="60">
        <f t="shared" si="8"/>
        <v>0</v>
      </c>
      <c r="M23" s="7">
        <f t="shared" si="9"/>
        <v>0</v>
      </c>
    </row>
    <row r="24" spans="2:13" x14ac:dyDescent="0.2">
      <c r="B24" s="21" t="s">
        <v>132</v>
      </c>
      <c r="C24" s="16">
        <v>523.01</v>
      </c>
      <c r="D24" s="17">
        <v>50</v>
      </c>
      <c r="E24" s="11">
        <v>26150.5</v>
      </c>
      <c r="F24" s="54"/>
      <c r="G24" s="49"/>
      <c r="H24" s="60">
        <f t="shared" si="0"/>
        <v>0</v>
      </c>
      <c r="I24" s="77"/>
      <c r="J24" s="77"/>
      <c r="K24" s="60">
        <f t="shared" si="1"/>
        <v>0</v>
      </c>
      <c r="L24" s="60">
        <f t="shared" si="8"/>
        <v>0</v>
      </c>
      <c r="M24" s="7">
        <f t="shared" si="9"/>
        <v>0</v>
      </c>
    </row>
    <row r="25" spans="2:13" x14ac:dyDescent="0.2">
      <c r="B25" s="21" t="s">
        <v>133</v>
      </c>
      <c r="C25" s="16">
        <v>784.88</v>
      </c>
      <c r="D25" s="17">
        <v>50</v>
      </c>
      <c r="E25" s="11">
        <v>39244</v>
      </c>
      <c r="F25" s="54"/>
      <c r="G25" s="49"/>
      <c r="H25" s="60">
        <f t="shared" si="0"/>
        <v>0</v>
      </c>
      <c r="I25" s="77"/>
      <c r="J25" s="77"/>
      <c r="K25" s="60">
        <f t="shared" si="1"/>
        <v>0</v>
      </c>
      <c r="L25" s="60">
        <f t="shared" si="8"/>
        <v>0</v>
      </c>
      <c r="M25" s="7">
        <f t="shared" si="9"/>
        <v>0</v>
      </c>
    </row>
    <row r="26" spans="2:13" x14ac:dyDescent="0.2">
      <c r="B26" s="21" t="s">
        <v>439</v>
      </c>
      <c r="C26" s="16">
        <v>1701.11</v>
      </c>
      <c r="D26" s="17">
        <v>20</v>
      </c>
      <c r="E26" s="11">
        <v>34022.199999999997</v>
      </c>
      <c r="F26" s="54"/>
      <c r="G26" s="49"/>
      <c r="H26" s="60">
        <f t="shared" si="0"/>
        <v>0</v>
      </c>
      <c r="I26" s="77"/>
      <c r="J26" s="77"/>
      <c r="K26" s="60">
        <f t="shared" si="1"/>
        <v>0</v>
      </c>
      <c r="L26" s="60">
        <f t="shared" si="8"/>
        <v>0</v>
      </c>
      <c r="M26" s="7">
        <f t="shared" si="9"/>
        <v>0</v>
      </c>
    </row>
    <row r="27" spans="2:13" x14ac:dyDescent="0.2">
      <c r="B27" s="21" t="s">
        <v>440</v>
      </c>
      <c r="C27" s="16">
        <v>556.11</v>
      </c>
      <c r="D27" s="17">
        <v>5</v>
      </c>
      <c r="E27" s="11">
        <v>2780.55</v>
      </c>
      <c r="F27" s="54"/>
      <c r="G27" s="49"/>
      <c r="H27" s="60">
        <f t="shared" ref="H27" si="10">D27*(F27+G27)</f>
        <v>0</v>
      </c>
      <c r="I27" s="77"/>
      <c r="J27" s="77"/>
      <c r="K27" s="60">
        <f t="shared" ref="K27" si="11">H27*(1+(I27+J27))</f>
        <v>0</v>
      </c>
      <c r="L27" s="60">
        <f t="shared" ref="L27" si="12">0.21*K27</f>
        <v>0</v>
      </c>
      <c r="M27" s="7">
        <f t="shared" ref="M27" si="13">K27+L27</f>
        <v>0</v>
      </c>
    </row>
    <row r="28" spans="2:13" ht="13.5" thickBot="1" x14ac:dyDescent="0.25">
      <c r="B28" s="22" t="s">
        <v>40</v>
      </c>
      <c r="C28" s="23">
        <v>737</v>
      </c>
      <c r="D28" s="24">
        <v>20</v>
      </c>
      <c r="E28" s="12">
        <v>14740</v>
      </c>
      <c r="F28" s="55"/>
      <c r="G28" s="51"/>
      <c r="H28" s="61">
        <f t="shared" si="0"/>
        <v>0</v>
      </c>
      <c r="I28" s="78"/>
      <c r="J28" s="78"/>
      <c r="K28" s="61">
        <f t="shared" si="1"/>
        <v>0</v>
      </c>
      <c r="L28" s="61">
        <f t="shared" si="8"/>
        <v>0</v>
      </c>
      <c r="M28" s="8">
        <f t="shared" si="9"/>
        <v>0</v>
      </c>
    </row>
    <row r="29" spans="2:13" ht="13.5" thickBot="1" x14ac:dyDescent="0.25">
      <c r="B29" s="26" t="s">
        <v>41</v>
      </c>
      <c r="C29" s="27"/>
      <c r="D29" s="28"/>
      <c r="E29" s="27"/>
      <c r="F29" s="56"/>
      <c r="G29" s="56"/>
      <c r="H29" s="56"/>
      <c r="I29" s="56"/>
      <c r="J29" s="56"/>
      <c r="K29" s="56"/>
      <c r="L29" s="56"/>
      <c r="M29" s="29"/>
    </row>
    <row r="30" spans="2:13" x14ac:dyDescent="0.2">
      <c r="B30" s="18" t="s">
        <v>42</v>
      </c>
      <c r="C30" s="19">
        <v>268.83999999999997</v>
      </c>
      <c r="D30" s="20">
        <v>25</v>
      </c>
      <c r="E30" s="10">
        <v>6720.9999999999991</v>
      </c>
      <c r="F30" s="53"/>
      <c r="G30" s="47"/>
      <c r="H30" s="59">
        <f t="shared" si="0"/>
        <v>0</v>
      </c>
      <c r="I30" s="76"/>
      <c r="J30" s="76"/>
      <c r="K30" s="59">
        <f t="shared" si="1"/>
        <v>0</v>
      </c>
      <c r="L30" s="59">
        <f t="shared" ref="L30:L65" si="14">0.21*K30</f>
        <v>0</v>
      </c>
      <c r="M30" s="6">
        <f t="shared" ref="M30:M90" si="15">K30+L30</f>
        <v>0</v>
      </c>
    </row>
    <row r="31" spans="2:13" x14ac:dyDescent="0.2">
      <c r="B31" s="21" t="s">
        <v>43</v>
      </c>
      <c r="C31" s="16">
        <v>142.65</v>
      </c>
      <c r="D31" s="17">
        <v>100</v>
      </c>
      <c r="E31" s="11">
        <v>14265</v>
      </c>
      <c r="F31" s="54"/>
      <c r="G31" s="49"/>
      <c r="H31" s="60">
        <f t="shared" si="0"/>
        <v>0</v>
      </c>
      <c r="I31" s="77"/>
      <c r="J31" s="77"/>
      <c r="K31" s="60">
        <f t="shared" si="1"/>
        <v>0</v>
      </c>
      <c r="L31" s="60">
        <f t="shared" si="14"/>
        <v>0</v>
      </c>
      <c r="M31" s="7">
        <f t="shared" si="15"/>
        <v>0</v>
      </c>
    </row>
    <row r="32" spans="2:13" x14ac:dyDescent="0.2">
      <c r="B32" s="21" t="s">
        <v>44</v>
      </c>
      <c r="C32" s="16">
        <v>53.13</v>
      </c>
      <c r="D32" s="17">
        <v>10</v>
      </c>
      <c r="E32" s="11">
        <v>531.30000000000007</v>
      </c>
      <c r="F32" s="54"/>
      <c r="G32" s="49"/>
      <c r="H32" s="60">
        <f t="shared" si="0"/>
        <v>0</v>
      </c>
      <c r="I32" s="77"/>
      <c r="J32" s="77"/>
      <c r="K32" s="60">
        <f t="shared" si="1"/>
        <v>0</v>
      </c>
      <c r="L32" s="60">
        <f t="shared" si="14"/>
        <v>0</v>
      </c>
      <c r="M32" s="7">
        <f t="shared" si="15"/>
        <v>0</v>
      </c>
    </row>
    <row r="33" spans="2:13" x14ac:dyDescent="0.2">
      <c r="B33" s="21" t="s">
        <v>45</v>
      </c>
      <c r="C33" s="16">
        <v>228.06</v>
      </c>
      <c r="D33" s="17">
        <v>10</v>
      </c>
      <c r="E33" s="11">
        <v>2280.6</v>
      </c>
      <c r="F33" s="54"/>
      <c r="G33" s="49"/>
      <c r="H33" s="60">
        <f t="shared" si="0"/>
        <v>0</v>
      </c>
      <c r="I33" s="77"/>
      <c r="J33" s="77"/>
      <c r="K33" s="60">
        <f t="shared" si="1"/>
        <v>0</v>
      </c>
      <c r="L33" s="60">
        <f t="shared" si="14"/>
        <v>0</v>
      </c>
      <c r="M33" s="7">
        <f t="shared" si="15"/>
        <v>0</v>
      </c>
    </row>
    <row r="34" spans="2:13" x14ac:dyDescent="0.2">
      <c r="B34" s="21" t="s">
        <v>134</v>
      </c>
      <c r="C34" s="16">
        <v>30.29</v>
      </c>
      <c r="D34" s="17">
        <v>20</v>
      </c>
      <c r="E34" s="11">
        <v>605.79999999999995</v>
      </c>
      <c r="F34" s="54"/>
      <c r="G34" s="49"/>
      <c r="H34" s="60">
        <f t="shared" si="0"/>
        <v>0</v>
      </c>
      <c r="I34" s="77"/>
      <c r="J34" s="77"/>
      <c r="K34" s="60">
        <f t="shared" si="1"/>
        <v>0</v>
      </c>
      <c r="L34" s="60">
        <f t="shared" si="14"/>
        <v>0</v>
      </c>
      <c r="M34" s="7">
        <f t="shared" si="15"/>
        <v>0</v>
      </c>
    </row>
    <row r="35" spans="2:13" x14ac:dyDescent="0.2">
      <c r="B35" s="21" t="s">
        <v>46</v>
      </c>
      <c r="C35" s="16">
        <v>1002.13</v>
      </c>
      <c r="D35" s="17">
        <v>5</v>
      </c>
      <c r="E35" s="11">
        <v>5010.6499999999996</v>
      </c>
      <c r="F35" s="54"/>
      <c r="G35" s="49"/>
      <c r="H35" s="60">
        <f t="shared" si="0"/>
        <v>0</v>
      </c>
      <c r="I35" s="77"/>
      <c r="J35" s="77"/>
      <c r="K35" s="60">
        <f t="shared" si="1"/>
        <v>0</v>
      </c>
      <c r="L35" s="60">
        <f t="shared" si="14"/>
        <v>0</v>
      </c>
      <c r="M35" s="7">
        <f t="shared" si="15"/>
        <v>0</v>
      </c>
    </row>
    <row r="36" spans="2:13" x14ac:dyDescent="0.2">
      <c r="B36" s="21" t="s">
        <v>135</v>
      </c>
      <c r="C36" s="16">
        <v>117.73</v>
      </c>
      <c r="D36" s="17">
        <v>50</v>
      </c>
      <c r="E36" s="11">
        <v>5886.5</v>
      </c>
      <c r="F36" s="54"/>
      <c r="G36" s="49"/>
      <c r="H36" s="60">
        <f t="shared" si="0"/>
        <v>0</v>
      </c>
      <c r="I36" s="77"/>
      <c r="J36" s="77"/>
      <c r="K36" s="60">
        <f t="shared" si="1"/>
        <v>0</v>
      </c>
      <c r="L36" s="60">
        <f t="shared" si="14"/>
        <v>0</v>
      </c>
      <c r="M36" s="7">
        <f t="shared" si="15"/>
        <v>0</v>
      </c>
    </row>
    <row r="37" spans="2:13" x14ac:dyDescent="0.2">
      <c r="B37" s="21" t="s">
        <v>47</v>
      </c>
      <c r="C37" s="16">
        <v>1223.3699999999999</v>
      </c>
      <c r="D37" s="17">
        <v>1</v>
      </c>
      <c r="E37" s="11">
        <v>1223.3699999999999</v>
      </c>
      <c r="F37" s="54"/>
      <c r="G37" s="49"/>
      <c r="H37" s="60">
        <f t="shared" si="0"/>
        <v>0</v>
      </c>
      <c r="I37" s="77"/>
      <c r="J37" s="77"/>
      <c r="K37" s="60">
        <f t="shared" si="1"/>
        <v>0</v>
      </c>
      <c r="L37" s="60">
        <f t="shared" si="14"/>
        <v>0</v>
      </c>
      <c r="M37" s="7">
        <f t="shared" si="15"/>
        <v>0</v>
      </c>
    </row>
    <row r="38" spans="2:13" x14ac:dyDescent="0.2">
      <c r="B38" s="21" t="s">
        <v>48</v>
      </c>
      <c r="C38" s="16">
        <v>1215.3800000000001</v>
      </c>
      <c r="D38" s="17">
        <v>1</v>
      </c>
      <c r="E38" s="11">
        <v>1215.3800000000001</v>
      </c>
      <c r="F38" s="54"/>
      <c r="G38" s="49"/>
      <c r="H38" s="60">
        <f t="shared" si="0"/>
        <v>0</v>
      </c>
      <c r="I38" s="77"/>
      <c r="J38" s="77"/>
      <c r="K38" s="60">
        <f t="shared" si="1"/>
        <v>0</v>
      </c>
      <c r="L38" s="60">
        <f t="shared" si="14"/>
        <v>0</v>
      </c>
      <c r="M38" s="7">
        <f t="shared" si="15"/>
        <v>0</v>
      </c>
    </row>
    <row r="39" spans="2:13" ht="25.5" x14ac:dyDescent="0.2">
      <c r="B39" s="21" t="s">
        <v>136</v>
      </c>
      <c r="C39" s="16">
        <v>164.43</v>
      </c>
      <c r="D39" s="17">
        <v>125</v>
      </c>
      <c r="E39" s="11">
        <v>20553.75</v>
      </c>
      <c r="F39" s="54"/>
      <c r="G39" s="49"/>
      <c r="H39" s="60">
        <f t="shared" si="0"/>
        <v>0</v>
      </c>
      <c r="I39" s="77"/>
      <c r="J39" s="77"/>
      <c r="K39" s="60">
        <f t="shared" si="1"/>
        <v>0</v>
      </c>
      <c r="L39" s="60">
        <f t="shared" si="14"/>
        <v>0</v>
      </c>
      <c r="M39" s="7">
        <f t="shared" si="15"/>
        <v>0</v>
      </c>
    </row>
    <row r="40" spans="2:13" ht="25.5" x14ac:dyDescent="0.2">
      <c r="B40" s="21" t="s">
        <v>137</v>
      </c>
      <c r="C40" s="16">
        <v>152.25</v>
      </c>
      <c r="D40" s="17">
        <v>50</v>
      </c>
      <c r="E40" s="11">
        <v>7612.5</v>
      </c>
      <c r="F40" s="54"/>
      <c r="G40" s="49"/>
      <c r="H40" s="60">
        <f t="shared" si="0"/>
        <v>0</v>
      </c>
      <c r="I40" s="77"/>
      <c r="J40" s="77"/>
      <c r="K40" s="60">
        <f t="shared" si="1"/>
        <v>0</v>
      </c>
      <c r="L40" s="60">
        <f t="shared" si="14"/>
        <v>0</v>
      </c>
      <c r="M40" s="7">
        <f t="shared" si="15"/>
        <v>0</v>
      </c>
    </row>
    <row r="41" spans="2:13" ht="25.5" x14ac:dyDescent="0.2">
      <c r="B41" s="21" t="s">
        <v>138</v>
      </c>
      <c r="C41" s="16">
        <v>176.61</v>
      </c>
      <c r="D41" s="17">
        <v>50</v>
      </c>
      <c r="E41" s="11">
        <v>8830.5</v>
      </c>
      <c r="F41" s="54"/>
      <c r="G41" s="49"/>
      <c r="H41" s="60">
        <f t="shared" si="0"/>
        <v>0</v>
      </c>
      <c r="I41" s="77"/>
      <c r="J41" s="77"/>
      <c r="K41" s="60">
        <f t="shared" si="1"/>
        <v>0</v>
      </c>
      <c r="L41" s="60">
        <f t="shared" si="14"/>
        <v>0</v>
      </c>
      <c r="M41" s="7">
        <f t="shared" si="15"/>
        <v>0</v>
      </c>
    </row>
    <row r="42" spans="2:13" ht="25.5" x14ac:dyDescent="0.2">
      <c r="B42" s="21" t="s">
        <v>139</v>
      </c>
      <c r="C42" s="16">
        <v>176.61</v>
      </c>
      <c r="D42" s="17">
        <v>50</v>
      </c>
      <c r="E42" s="11">
        <v>8830.5</v>
      </c>
      <c r="F42" s="54"/>
      <c r="G42" s="49"/>
      <c r="H42" s="60">
        <f t="shared" si="0"/>
        <v>0</v>
      </c>
      <c r="I42" s="77"/>
      <c r="J42" s="77"/>
      <c r="K42" s="60">
        <f t="shared" si="1"/>
        <v>0</v>
      </c>
      <c r="L42" s="60">
        <f t="shared" si="14"/>
        <v>0</v>
      </c>
      <c r="M42" s="7">
        <f t="shared" si="15"/>
        <v>0</v>
      </c>
    </row>
    <row r="43" spans="2:13" x14ac:dyDescent="0.2">
      <c r="B43" s="21" t="s">
        <v>49</v>
      </c>
      <c r="C43" s="16">
        <v>766.66</v>
      </c>
      <c r="D43" s="17">
        <v>5</v>
      </c>
      <c r="E43" s="11">
        <v>3833.2999999999997</v>
      </c>
      <c r="F43" s="54"/>
      <c r="G43" s="49"/>
      <c r="H43" s="60">
        <f t="shared" si="0"/>
        <v>0</v>
      </c>
      <c r="I43" s="77"/>
      <c r="J43" s="77"/>
      <c r="K43" s="60">
        <f t="shared" si="1"/>
        <v>0</v>
      </c>
      <c r="L43" s="60">
        <f t="shared" si="14"/>
        <v>0</v>
      </c>
      <c r="M43" s="7">
        <f t="shared" si="15"/>
        <v>0</v>
      </c>
    </row>
    <row r="44" spans="2:13" x14ac:dyDescent="0.2">
      <c r="B44" s="21" t="s">
        <v>50</v>
      </c>
      <c r="C44" s="16">
        <v>924.24</v>
      </c>
      <c r="D44" s="17">
        <v>5</v>
      </c>
      <c r="E44" s="11">
        <v>4621.2</v>
      </c>
      <c r="F44" s="54"/>
      <c r="G44" s="49"/>
      <c r="H44" s="60">
        <f t="shared" si="0"/>
        <v>0</v>
      </c>
      <c r="I44" s="77"/>
      <c r="J44" s="77"/>
      <c r="K44" s="60">
        <f t="shared" si="1"/>
        <v>0</v>
      </c>
      <c r="L44" s="60">
        <f t="shared" si="14"/>
        <v>0</v>
      </c>
      <c r="M44" s="7">
        <f t="shared" si="15"/>
        <v>0</v>
      </c>
    </row>
    <row r="45" spans="2:13" x14ac:dyDescent="0.2">
      <c r="B45" s="21" t="s">
        <v>51</v>
      </c>
      <c r="C45" s="16">
        <v>228.77</v>
      </c>
      <c r="D45" s="17">
        <v>10</v>
      </c>
      <c r="E45" s="11">
        <v>2287.7000000000003</v>
      </c>
      <c r="F45" s="54"/>
      <c r="G45" s="49"/>
      <c r="H45" s="60">
        <f t="shared" si="0"/>
        <v>0</v>
      </c>
      <c r="I45" s="77"/>
      <c r="J45" s="77"/>
      <c r="K45" s="60">
        <f t="shared" si="1"/>
        <v>0</v>
      </c>
      <c r="L45" s="60">
        <f t="shared" si="14"/>
        <v>0</v>
      </c>
      <c r="M45" s="7">
        <f t="shared" si="15"/>
        <v>0</v>
      </c>
    </row>
    <row r="46" spans="2:13" ht="25.5" x14ac:dyDescent="0.2">
      <c r="B46" s="21" t="s">
        <v>441</v>
      </c>
      <c r="C46" s="16">
        <v>58.96</v>
      </c>
      <c r="D46" s="17">
        <v>50</v>
      </c>
      <c r="E46" s="11">
        <v>2948</v>
      </c>
      <c r="F46" s="54"/>
      <c r="G46" s="49"/>
      <c r="H46" s="60">
        <f t="shared" si="0"/>
        <v>0</v>
      </c>
      <c r="I46" s="77"/>
      <c r="J46" s="77"/>
      <c r="K46" s="60">
        <f t="shared" si="1"/>
        <v>0</v>
      </c>
      <c r="L46" s="60">
        <f t="shared" si="14"/>
        <v>0</v>
      </c>
      <c r="M46" s="7">
        <f t="shared" si="15"/>
        <v>0</v>
      </c>
    </row>
    <row r="47" spans="2:13" x14ac:dyDescent="0.2">
      <c r="B47" s="21" t="s">
        <v>442</v>
      </c>
      <c r="C47" s="16">
        <v>318.89999999999998</v>
      </c>
      <c r="D47" s="17">
        <v>5</v>
      </c>
      <c r="E47" s="11">
        <v>1594.5</v>
      </c>
      <c r="F47" s="54"/>
      <c r="G47" s="49"/>
      <c r="H47" s="60">
        <f t="shared" si="0"/>
        <v>0</v>
      </c>
      <c r="I47" s="77"/>
      <c r="J47" s="77"/>
      <c r="K47" s="60">
        <f t="shared" si="1"/>
        <v>0</v>
      </c>
      <c r="L47" s="60">
        <f t="shared" si="14"/>
        <v>0</v>
      </c>
      <c r="M47" s="7">
        <f>K47+L47</f>
        <v>0</v>
      </c>
    </row>
    <row r="48" spans="2:13" x14ac:dyDescent="0.2">
      <c r="B48" s="21" t="s">
        <v>443</v>
      </c>
      <c r="C48" s="16">
        <v>190.31</v>
      </c>
      <c r="D48" s="17">
        <v>40</v>
      </c>
      <c r="E48" s="11">
        <v>7612.4</v>
      </c>
      <c r="F48" s="54"/>
      <c r="G48" s="49"/>
      <c r="H48" s="60">
        <f t="shared" si="0"/>
        <v>0</v>
      </c>
      <c r="I48" s="77"/>
      <c r="J48" s="77"/>
      <c r="K48" s="60">
        <f t="shared" si="1"/>
        <v>0</v>
      </c>
      <c r="L48" s="60">
        <f t="shared" si="14"/>
        <v>0</v>
      </c>
      <c r="M48" s="7">
        <f t="shared" si="15"/>
        <v>0</v>
      </c>
    </row>
    <row r="49" spans="2:13" ht="25.5" x14ac:dyDescent="0.2">
      <c r="B49" s="21" t="s">
        <v>444</v>
      </c>
      <c r="C49" s="16">
        <v>545.45000000000005</v>
      </c>
      <c r="D49" s="17">
        <v>3</v>
      </c>
      <c r="E49" s="11">
        <v>1636.3500000000001</v>
      </c>
      <c r="F49" s="54"/>
      <c r="G49" s="49"/>
      <c r="H49" s="60">
        <f t="shared" si="0"/>
        <v>0</v>
      </c>
      <c r="I49" s="77"/>
      <c r="J49" s="77"/>
      <c r="K49" s="60">
        <f t="shared" si="1"/>
        <v>0</v>
      </c>
      <c r="L49" s="60">
        <f t="shared" si="14"/>
        <v>0</v>
      </c>
      <c r="M49" s="7">
        <f t="shared" si="15"/>
        <v>0</v>
      </c>
    </row>
    <row r="50" spans="2:13" ht="25.5" x14ac:dyDescent="0.2">
      <c r="B50" s="21" t="s">
        <v>445</v>
      </c>
      <c r="C50" s="16">
        <v>222.48</v>
      </c>
      <c r="D50" s="17">
        <v>3</v>
      </c>
      <c r="E50" s="11">
        <v>667.43999999999994</v>
      </c>
      <c r="F50" s="54"/>
      <c r="G50" s="49"/>
      <c r="H50" s="60">
        <f t="shared" si="0"/>
        <v>0</v>
      </c>
      <c r="I50" s="77"/>
      <c r="J50" s="77"/>
      <c r="K50" s="60">
        <f t="shared" si="1"/>
        <v>0</v>
      </c>
      <c r="L50" s="60">
        <f t="shared" si="14"/>
        <v>0</v>
      </c>
      <c r="M50" s="7">
        <f t="shared" si="15"/>
        <v>0</v>
      </c>
    </row>
    <row r="51" spans="2:13" ht="25.5" x14ac:dyDescent="0.2">
      <c r="B51" s="21" t="s">
        <v>446</v>
      </c>
      <c r="C51" s="16">
        <v>1424.85</v>
      </c>
      <c r="D51" s="17">
        <v>5</v>
      </c>
      <c r="E51" s="11">
        <v>7124.25</v>
      </c>
      <c r="F51" s="54"/>
      <c r="G51" s="49"/>
      <c r="H51" s="60">
        <f t="shared" si="0"/>
        <v>0</v>
      </c>
      <c r="I51" s="77"/>
      <c r="J51" s="77"/>
      <c r="K51" s="60">
        <f t="shared" si="1"/>
        <v>0</v>
      </c>
      <c r="L51" s="60">
        <f t="shared" si="14"/>
        <v>0</v>
      </c>
      <c r="M51" s="7">
        <f t="shared" si="15"/>
        <v>0</v>
      </c>
    </row>
    <row r="52" spans="2:13" x14ac:dyDescent="0.2">
      <c r="B52" s="21" t="s">
        <v>140</v>
      </c>
      <c r="C52" s="16">
        <v>84.94</v>
      </c>
      <c r="D52" s="17">
        <v>90</v>
      </c>
      <c r="E52" s="11">
        <v>7644.5999999999995</v>
      </c>
      <c r="F52" s="54"/>
      <c r="G52" s="49"/>
      <c r="H52" s="60">
        <f t="shared" si="0"/>
        <v>0</v>
      </c>
      <c r="I52" s="77"/>
      <c r="J52" s="77"/>
      <c r="K52" s="60">
        <f t="shared" si="1"/>
        <v>0</v>
      </c>
      <c r="L52" s="60">
        <f t="shared" si="14"/>
        <v>0</v>
      </c>
      <c r="M52" s="7">
        <f t="shared" si="15"/>
        <v>0</v>
      </c>
    </row>
    <row r="53" spans="2:13" x14ac:dyDescent="0.2">
      <c r="B53" s="21" t="s">
        <v>141</v>
      </c>
      <c r="C53" s="16">
        <v>88.23</v>
      </c>
      <c r="D53" s="17">
        <v>90</v>
      </c>
      <c r="E53" s="11">
        <v>7940.7000000000007</v>
      </c>
      <c r="F53" s="54"/>
      <c r="G53" s="49"/>
      <c r="H53" s="60">
        <f t="shared" si="0"/>
        <v>0</v>
      </c>
      <c r="I53" s="77"/>
      <c r="J53" s="77"/>
      <c r="K53" s="60">
        <f t="shared" si="1"/>
        <v>0</v>
      </c>
      <c r="L53" s="60">
        <f t="shared" si="14"/>
        <v>0</v>
      </c>
      <c r="M53" s="7">
        <f t="shared" si="15"/>
        <v>0</v>
      </c>
    </row>
    <row r="54" spans="2:13" x14ac:dyDescent="0.2">
      <c r="B54" s="21" t="s">
        <v>142</v>
      </c>
      <c r="C54" s="16">
        <v>127.36</v>
      </c>
      <c r="D54" s="17">
        <v>20</v>
      </c>
      <c r="E54" s="11">
        <v>2547.1999999999998</v>
      </c>
      <c r="F54" s="54"/>
      <c r="G54" s="49"/>
      <c r="H54" s="60">
        <f t="shared" si="0"/>
        <v>0</v>
      </c>
      <c r="I54" s="77"/>
      <c r="J54" s="77"/>
      <c r="K54" s="60">
        <f t="shared" si="1"/>
        <v>0</v>
      </c>
      <c r="L54" s="60">
        <f t="shared" si="14"/>
        <v>0</v>
      </c>
      <c r="M54" s="7">
        <f t="shared" si="15"/>
        <v>0</v>
      </c>
    </row>
    <row r="55" spans="2:13" x14ac:dyDescent="0.2">
      <c r="B55" s="21" t="s">
        <v>143</v>
      </c>
      <c r="C55" s="16">
        <v>25.6</v>
      </c>
      <c r="D55" s="17">
        <v>10</v>
      </c>
      <c r="E55" s="11">
        <v>256</v>
      </c>
      <c r="F55" s="54"/>
      <c r="G55" s="49"/>
      <c r="H55" s="60">
        <f t="shared" si="0"/>
        <v>0</v>
      </c>
      <c r="I55" s="77"/>
      <c r="J55" s="77"/>
      <c r="K55" s="60">
        <f t="shared" si="1"/>
        <v>0</v>
      </c>
      <c r="L55" s="60">
        <f t="shared" si="14"/>
        <v>0</v>
      </c>
      <c r="M55" s="7">
        <f t="shared" si="15"/>
        <v>0</v>
      </c>
    </row>
    <row r="56" spans="2:13" x14ac:dyDescent="0.2">
      <c r="B56" s="21" t="s">
        <v>52</v>
      </c>
      <c r="C56" s="16">
        <v>88.91</v>
      </c>
      <c r="D56" s="17">
        <v>25</v>
      </c>
      <c r="E56" s="11">
        <v>2222.75</v>
      </c>
      <c r="F56" s="54"/>
      <c r="G56" s="49"/>
      <c r="H56" s="60">
        <f t="shared" si="0"/>
        <v>0</v>
      </c>
      <c r="I56" s="77"/>
      <c r="J56" s="77"/>
      <c r="K56" s="60">
        <f t="shared" si="1"/>
        <v>0</v>
      </c>
      <c r="L56" s="60">
        <f t="shared" si="14"/>
        <v>0</v>
      </c>
      <c r="M56" s="7">
        <f t="shared" si="15"/>
        <v>0</v>
      </c>
    </row>
    <row r="57" spans="2:13" x14ac:dyDescent="0.2">
      <c r="B57" s="21" t="s">
        <v>53</v>
      </c>
      <c r="C57" s="16">
        <v>118.14</v>
      </c>
      <c r="D57" s="17">
        <v>25</v>
      </c>
      <c r="E57" s="11">
        <v>2953.5</v>
      </c>
      <c r="F57" s="54"/>
      <c r="G57" s="49"/>
      <c r="H57" s="60">
        <f t="shared" si="0"/>
        <v>0</v>
      </c>
      <c r="I57" s="77"/>
      <c r="J57" s="77"/>
      <c r="K57" s="60">
        <f t="shared" si="1"/>
        <v>0</v>
      </c>
      <c r="L57" s="60">
        <f t="shared" si="14"/>
        <v>0</v>
      </c>
      <c r="M57" s="7">
        <f t="shared" si="15"/>
        <v>0</v>
      </c>
    </row>
    <row r="58" spans="2:13" x14ac:dyDescent="0.2">
      <c r="B58" s="21" t="s">
        <v>144</v>
      </c>
      <c r="C58" s="16">
        <v>410.68</v>
      </c>
      <c r="D58" s="17">
        <v>15</v>
      </c>
      <c r="E58" s="11">
        <v>6160.2</v>
      </c>
      <c r="F58" s="54"/>
      <c r="G58" s="49"/>
      <c r="H58" s="60">
        <f t="shared" si="0"/>
        <v>0</v>
      </c>
      <c r="I58" s="77"/>
      <c r="J58" s="77"/>
      <c r="K58" s="60">
        <f t="shared" si="1"/>
        <v>0</v>
      </c>
      <c r="L58" s="60">
        <f t="shared" si="14"/>
        <v>0</v>
      </c>
      <c r="M58" s="7">
        <f t="shared" si="15"/>
        <v>0</v>
      </c>
    </row>
    <row r="59" spans="2:13" x14ac:dyDescent="0.2">
      <c r="B59" s="21" t="s">
        <v>54</v>
      </c>
      <c r="C59" s="16">
        <v>548.79999999999995</v>
      </c>
      <c r="D59" s="17">
        <v>25</v>
      </c>
      <c r="E59" s="11">
        <v>13719.999999999998</v>
      </c>
      <c r="F59" s="54"/>
      <c r="G59" s="49"/>
      <c r="H59" s="60">
        <f t="shared" si="0"/>
        <v>0</v>
      </c>
      <c r="I59" s="77"/>
      <c r="J59" s="77"/>
      <c r="K59" s="60">
        <f t="shared" si="1"/>
        <v>0</v>
      </c>
      <c r="L59" s="60">
        <f t="shared" si="14"/>
        <v>0</v>
      </c>
      <c r="M59" s="7">
        <f t="shared" si="15"/>
        <v>0</v>
      </c>
    </row>
    <row r="60" spans="2:13" x14ac:dyDescent="0.2">
      <c r="B60" s="21" t="s">
        <v>55</v>
      </c>
      <c r="C60" s="16">
        <v>177.82</v>
      </c>
      <c r="D60" s="17">
        <v>10</v>
      </c>
      <c r="E60" s="11">
        <v>1778.1999999999998</v>
      </c>
      <c r="F60" s="54"/>
      <c r="G60" s="49"/>
      <c r="H60" s="60">
        <f t="shared" si="0"/>
        <v>0</v>
      </c>
      <c r="I60" s="77"/>
      <c r="J60" s="77"/>
      <c r="K60" s="60">
        <f t="shared" si="1"/>
        <v>0</v>
      </c>
      <c r="L60" s="60">
        <f t="shared" si="14"/>
        <v>0</v>
      </c>
      <c r="M60" s="7">
        <f t="shared" si="15"/>
        <v>0</v>
      </c>
    </row>
    <row r="61" spans="2:13" x14ac:dyDescent="0.2">
      <c r="B61" s="21" t="s">
        <v>56</v>
      </c>
      <c r="C61" s="16">
        <v>228.98</v>
      </c>
      <c r="D61" s="17">
        <v>10</v>
      </c>
      <c r="E61" s="11">
        <v>2289.7999999999997</v>
      </c>
      <c r="F61" s="54"/>
      <c r="G61" s="49"/>
      <c r="H61" s="60">
        <f t="shared" si="0"/>
        <v>0</v>
      </c>
      <c r="I61" s="77"/>
      <c r="J61" s="77"/>
      <c r="K61" s="60">
        <f t="shared" si="1"/>
        <v>0</v>
      </c>
      <c r="L61" s="60">
        <f t="shared" si="14"/>
        <v>0</v>
      </c>
      <c r="M61" s="7">
        <f t="shared" si="15"/>
        <v>0</v>
      </c>
    </row>
    <row r="62" spans="2:13" x14ac:dyDescent="0.2">
      <c r="B62" s="21" t="s">
        <v>57</v>
      </c>
      <c r="C62" s="16">
        <v>228.98</v>
      </c>
      <c r="D62" s="17">
        <v>5</v>
      </c>
      <c r="E62" s="11">
        <v>1144.8999999999999</v>
      </c>
      <c r="F62" s="54"/>
      <c r="G62" s="49"/>
      <c r="H62" s="60">
        <f t="shared" si="0"/>
        <v>0</v>
      </c>
      <c r="I62" s="77"/>
      <c r="J62" s="77"/>
      <c r="K62" s="60">
        <f t="shared" si="1"/>
        <v>0</v>
      </c>
      <c r="L62" s="60">
        <f t="shared" si="14"/>
        <v>0</v>
      </c>
      <c r="M62" s="7">
        <f t="shared" si="15"/>
        <v>0</v>
      </c>
    </row>
    <row r="63" spans="2:13" x14ac:dyDescent="0.2">
      <c r="B63" s="21" t="s">
        <v>58</v>
      </c>
      <c r="C63" s="16">
        <v>397.7</v>
      </c>
      <c r="D63" s="17">
        <v>14</v>
      </c>
      <c r="E63" s="11">
        <v>5567.8</v>
      </c>
      <c r="F63" s="54"/>
      <c r="G63" s="49"/>
      <c r="H63" s="60">
        <f t="shared" si="0"/>
        <v>0</v>
      </c>
      <c r="I63" s="77"/>
      <c r="J63" s="77"/>
      <c r="K63" s="60">
        <f t="shared" si="1"/>
        <v>0</v>
      </c>
      <c r="L63" s="60">
        <f t="shared" si="14"/>
        <v>0</v>
      </c>
      <c r="M63" s="7">
        <f t="shared" si="15"/>
        <v>0</v>
      </c>
    </row>
    <row r="64" spans="2:13" ht="25.5" x14ac:dyDescent="0.2">
      <c r="B64" s="21" t="s">
        <v>145</v>
      </c>
      <c r="C64" s="16">
        <v>402.94</v>
      </c>
      <c r="D64" s="17">
        <v>3</v>
      </c>
      <c r="E64" s="11">
        <v>1208.82</v>
      </c>
      <c r="F64" s="54"/>
      <c r="G64" s="49"/>
      <c r="H64" s="60">
        <f t="shared" si="0"/>
        <v>0</v>
      </c>
      <c r="I64" s="77"/>
      <c r="J64" s="77"/>
      <c r="K64" s="60">
        <f t="shared" si="1"/>
        <v>0</v>
      </c>
      <c r="L64" s="60">
        <f t="shared" si="14"/>
        <v>0</v>
      </c>
      <c r="M64" s="7">
        <f t="shared" si="15"/>
        <v>0</v>
      </c>
    </row>
    <row r="65" spans="2:13" ht="13.5" thickBot="1" x14ac:dyDescent="0.25">
      <c r="B65" s="22" t="s">
        <v>146</v>
      </c>
      <c r="C65" s="23">
        <v>783.96</v>
      </c>
      <c r="D65" s="24">
        <v>20</v>
      </c>
      <c r="E65" s="12">
        <v>15679.2</v>
      </c>
      <c r="F65" s="55"/>
      <c r="G65" s="51"/>
      <c r="H65" s="61">
        <f t="shared" si="0"/>
        <v>0</v>
      </c>
      <c r="I65" s="78"/>
      <c r="J65" s="78"/>
      <c r="K65" s="61">
        <f t="shared" si="1"/>
        <v>0</v>
      </c>
      <c r="L65" s="61">
        <f t="shared" si="14"/>
        <v>0</v>
      </c>
      <c r="M65" s="8">
        <f t="shared" si="15"/>
        <v>0</v>
      </c>
    </row>
    <row r="66" spans="2:13" ht="13.5" thickBot="1" x14ac:dyDescent="0.25">
      <c r="B66" s="26" t="s">
        <v>59</v>
      </c>
      <c r="C66" s="27"/>
      <c r="D66" s="28"/>
      <c r="E66" s="27"/>
      <c r="F66" s="56"/>
      <c r="G66" s="56"/>
      <c r="H66" s="56"/>
      <c r="I66" s="56"/>
      <c r="J66" s="56"/>
      <c r="K66" s="56"/>
      <c r="L66" s="56"/>
      <c r="M66" s="29"/>
    </row>
    <row r="67" spans="2:13" x14ac:dyDescent="0.2">
      <c r="B67" s="18" t="s">
        <v>60</v>
      </c>
      <c r="C67" s="19">
        <v>187.25</v>
      </c>
      <c r="D67" s="20">
        <v>25</v>
      </c>
      <c r="E67" s="10">
        <v>4681.25</v>
      </c>
      <c r="F67" s="53"/>
      <c r="G67" s="47"/>
      <c r="H67" s="59">
        <f>D67*(F67+G67)</f>
        <v>0</v>
      </c>
      <c r="I67" s="76"/>
      <c r="J67" s="76"/>
      <c r="K67" s="59">
        <f t="shared" si="1"/>
        <v>0</v>
      </c>
      <c r="L67" s="59">
        <f t="shared" ref="L67:L91" si="16">0.21*K67</f>
        <v>0</v>
      </c>
      <c r="M67" s="6">
        <f t="shared" si="15"/>
        <v>0</v>
      </c>
    </row>
    <row r="68" spans="2:13" x14ac:dyDescent="0.2">
      <c r="B68" s="21" t="s">
        <v>147</v>
      </c>
      <c r="C68" s="16">
        <v>85.26</v>
      </c>
      <c r="D68" s="17">
        <v>10</v>
      </c>
      <c r="E68" s="11">
        <v>852.6</v>
      </c>
      <c r="F68" s="54"/>
      <c r="G68" s="49"/>
      <c r="H68" s="60">
        <f t="shared" si="0"/>
        <v>0</v>
      </c>
      <c r="I68" s="77"/>
      <c r="J68" s="77"/>
      <c r="K68" s="60">
        <f t="shared" si="1"/>
        <v>0</v>
      </c>
      <c r="L68" s="60">
        <f t="shared" si="16"/>
        <v>0</v>
      </c>
      <c r="M68" s="7">
        <f t="shared" si="15"/>
        <v>0</v>
      </c>
    </row>
    <row r="69" spans="2:13" ht="25.5" x14ac:dyDescent="0.2">
      <c r="B69" s="21" t="s">
        <v>61</v>
      </c>
      <c r="C69" s="16">
        <v>626.04999999999995</v>
      </c>
      <c r="D69" s="17">
        <v>25</v>
      </c>
      <c r="E69" s="11">
        <v>15651.249999999998</v>
      </c>
      <c r="F69" s="54"/>
      <c r="G69" s="49"/>
      <c r="H69" s="60">
        <f t="shared" si="0"/>
        <v>0</v>
      </c>
      <c r="I69" s="77"/>
      <c r="J69" s="77"/>
      <c r="K69" s="60">
        <f t="shared" si="1"/>
        <v>0</v>
      </c>
      <c r="L69" s="60">
        <f t="shared" si="16"/>
        <v>0</v>
      </c>
      <c r="M69" s="7">
        <f t="shared" si="15"/>
        <v>0</v>
      </c>
    </row>
    <row r="70" spans="2:13" ht="25.5" x14ac:dyDescent="0.2">
      <c r="B70" s="21" t="s">
        <v>62</v>
      </c>
      <c r="C70" s="16">
        <v>265.13</v>
      </c>
      <c r="D70" s="17">
        <v>25</v>
      </c>
      <c r="E70" s="11">
        <v>6628.25</v>
      </c>
      <c r="F70" s="54"/>
      <c r="G70" s="49"/>
      <c r="H70" s="60">
        <f t="shared" si="0"/>
        <v>0</v>
      </c>
      <c r="I70" s="77"/>
      <c r="J70" s="77"/>
      <c r="K70" s="60">
        <f t="shared" si="1"/>
        <v>0</v>
      </c>
      <c r="L70" s="60">
        <f t="shared" si="16"/>
        <v>0</v>
      </c>
      <c r="M70" s="7">
        <f t="shared" si="15"/>
        <v>0</v>
      </c>
    </row>
    <row r="71" spans="2:13" x14ac:dyDescent="0.2">
      <c r="B71" s="21" t="s">
        <v>148</v>
      </c>
      <c r="C71" s="16">
        <v>942.02</v>
      </c>
      <c r="D71" s="17">
        <v>10</v>
      </c>
      <c r="E71" s="11">
        <v>9420.2000000000007</v>
      </c>
      <c r="F71" s="54"/>
      <c r="G71" s="49"/>
      <c r="H71" s="60">
        <f t="shared" si="0"/>
        <v>0</v>
      </c>
      <c r="I71" s="77"/>
      <c r="J71" s="77"/>
      <c r="K71" s="60">
        <f t="shared" si="1"/>
        <v>0</v>
      </c>
      <c r="L71" s="60">
        <f t="shared" si="16"/>
        <v>0</v>
      </c>
      <c r="M71" s="7">
        <f t="shared" si="15"/>
        <v>0</v>
      </c>
    </row>
    <row r="72" spans="2:13" x14ac:dyDescent="0.2">
      <c r="B72" s="21" t="s">
        <v>63</v>
      </c>
      <c r="C72" s="16">
        <v>508.01</v>
      </c>
      <c r="D72" s="17">
        <v>25</v>
      </c>
      <c r="E72" s="11">
        <v>12700.25</v>
      </c>
      <c r="F72" s="54"/>
      <c r="G72" s="49"/>
      <c r="H72" s="60">
        <f t="shared" ref="H72:H138" si="17">D72*(F72+G72)</f>
        <v>0</v>
      </c>
      <c r="I72" s="77"/>
      <c r="J72" s="77"/>
      <c r="K72" s="60">
        <f t="shared" ref="K72:K138" si="18">H72*(1+(I72+J72))</f>
        <v>0</v>
      </c>
      <c r="L72" s="60">
        <f t="shared" si="16"/>
        <v>0</v>
      </c>
      <c r="M72" s="7">
        <f t="shared" si="15"/>
        <v>0</v>
      </c>
    </row>
    <row r="73" spans="2:13" x14ac:dyDescent="0.2">
      <c r="B73" s="21" t="s">
        <v>64</v>
      </c>
      <c r="C73" s="16">
        <v>278.91000000000003</v>
      </c>
      <c r="D73" s="17">
        <v>30</v>
      </c>
      <c r="E73" s="11">
        <v>8367.3000000000011</v>
      </c>
      <c r="F73" s="54"/>
      <c r="G73" s="49"/>
      <c r="H73" s="60">
        <f t="shared" si="17"/>
        <v>0</v>
      </c>
      <c r="I73" s="77"/>
      <c r="J73" s="77"/>
      <c r="K73" s="60">
        <f t="shared" si="18"/>
        <v>0</v>
      </c>
      <c r="L73" s="60">
        <f t="shared" si="16"/>
        <v>0</v>
      </c>
      <c r="M73" s="7">
        <f t="shared" si="15"/>
        <v>0</v>
      </c>
    </row>
    <row r="74" spans="2:13" x14ac:dyDescent="0.2">
      <c r="B74" s="21" t="s">
        <v>65</v>
      </c>
      <c r="C74" s="16">
        <v>194.87</v>
      </c>
      <c r="D74" s="17">
        <v>25</v>
      </c>
      <c r="E74" s="11">
        <v>4871.75</v>
      </c>
      <c r="F74" s="54"/>
      <c r="G74" s="49"/>
      <c r="H74" s="60">
        <f t="shared" si="17"/>
        <v>0</v>
      </c>
      <c r="I74" s="77"/>
      <c r="J74" s="77"/>
      <c r="K74" s="60">
        <f t="shared" si="18"/>
        <v>0</v>
      </c>
      <c r="L74" s="60">
        <f t="shared" si="16"/>
        <v>0</v>
      </c>
      <c r="M74" s="7">
        <f t="shared" si="15"/>
        <v>0</v>
      </c>
    </row>
    <row r="75" spans="2:13" x14ac:dyDescent="0.2">
      <c r="B75" s="21" t="s">
        <v>66</v>
      </c>
      <c r="C75" s="16">
        <v>61.93</v>
      </c>
      <c r="D75" s="17">
        <v>25</v>
      </c>
      <c r="E75" s="11">
        <v>1548.25</v>
      </c>
      <c r="F75" s="54"/>
      <c r="G75" s="49"/>
      <c r="H75" s="60">
        <f t="shared" si="17"/>
        <v>0</v>
      </c>
      <c r="I75" s="77"/>
      <c r="J75" s="77"/>
      <c r="K75" s="60">
        <f t="shared" si="18"/>
        <v>0</v>
      </c>
      <c r="L75" s="60">
        <f t="shared" si="16"/>
        <v>0</v>
      </c>
      <c r="M75" s="7">
        <f t="shared" si="15"/>
        <v>0</v>
      </c>
    </row>
    <row r="76" spans="2:13" x14ac:dyDescent="0.2">
      <c r="B76" s="21" t="s">
        <v>447</v>
      </c>
      <c r="C76" s="16">
        <v>152.88</v>
      </c>
      <c r="D76" s="17">
        <v>25</v>
      </c>
      <c r="E76" s="11">
        <v>3822</v>
      </c>
      <c r="F76" s="54"/>
      <c r="G76" s="49"/>
      <c r="H76" s="60">
        <f t="shared" si="17"/>
        <v>0</v>
      </c>
      <c r="I76" s="77"/>
      <c r="J76" s="77"/>
      <c r="K76" s="60">
        <f t="shared" si="18"/>
        <v>0</v>
      </c>
      <c r="L76" s="60">
        <f t="shared" si="16"/>
        <v>0</v>
      </c>
      <c r="M76" s="7">
        <f t="shared" si="15"/>
        <v>0</v>
      </c>
    </row>
    <row r="77" spans="2:13" ht="25.5" x14ac:dyDescent="0.2">
      <c r="B77" s="21" t="s">
        <v>448</v>
      </c>
      <c r="C77" s="16">
        <v>1781.93</v>
      </c>
      <c r="D77" s="17">
        <v>1</v>
      </c>
      <c r="E77" s="11">
        <v>1781.93</v>
      </c>
      <c r="F77" s="54"/>
      <c r="G77" s="49"/>
      <c r="H77" s="60">
        <f t="shared" si="17"/>
        <v>0</v>
      </c>
      <c r="I77" s="77"/>
      <c r="J77" s="77"/>
      <c r="K77" s="60">
        <f t="shared" si="18"/>
        <v>0</v>
      </c>
      <c r="L77" s="60">
        <f t="shared" si="16"/>
        <v>0</v>
      </c>
      <c r="M77" s="7">
        <f t="shared" si="15"/>
        <v>0</v>
      </c>
    </row>
    <row r="78" spans="2:13" x14ac:dyDescent="0.2">
      <c r="B78" s="21" t="s">
        <v>67</v>
      </c>
      <c r="C78" s="16">
        <v>255.86</v>
      </c>
      <c r="D78" s="17">
        <v>10</v>
      </c>
      <c r="E78" s="11">
        <v>2558.6000000000004</v>
      </c>
      <c r="F78" s="54"/>
      <c r="G78" s="49"/>
      <c r="H78" s="60">
        <f t="shared" si="17"/>
        <v>0</v>
      </c>
      <c r="I78" s="77"/>
      <c r="J78" s="77"/>
      <c r="K78" s="60">
        <f t="shared" si="18"/>
        <v>0</v>
      </c>
      <c r="L78" s="60">
        <f t="shared" si="16"/>
        <v>0</v>
      </c>
      <c r="M78" s="7">
        <f t="shared" si="15"/>
        <v>0</v>
      </c>
    </row>
    <row r="79" spans="2:13" x14ac:dyDescent="0.2">
      <c r="B79" s="21" t="s">
        <v>149</v>
      </c>
      <c r="C79" s="16">
        <v>50.68</v>
      </c>
      <c r="D79" s="17">
        <v>125</v>
      </c>
      <c r="E79" s="11">
        <v>6335</v>
      </c>
      <c r="F79" s="54"/>
      <c r="G79" s="49"/>
      <c r="H79" s="60">
        <f t="shared" si="17"/>
        <v>0</v>
      </c>
      <c r="I79" s="77"/>
      <c r="J79" s="77"/>
      <c r="K79" s="60">
        <f t="shared" si="18"/>
        <v>0</v>
      </c>
      <c r="L79" s="60">
        <f t="shared" si="16"/>
        <v>0</v>
      </c>
      <c r="M79" s="7">
        <f t="shared" si="15"/>
        <v>0</v>
      </c>
    </row>
    <row r="80" spans="2:13" x14ac:dyDescent="0.2">
      <c r="B80" s="21" t="s">
        <v>150</v>
      </c>
      <c r="C80" s="16">
        <v>57.56</v>
      </c>
      <c r="D80" s="17">
        <v>10</v>
      </c>
      <c r="E80" s="11">
        <v>575.6</v>
      </c>
      <c r="F80" s="54"/>
      <c r="G80" s="49"/>
      <c r="H80" s="60">
        <f t="shared" si="17"/>
        <v>0</v>
      </c>
      <c r="I80" s="77"/>
      <c r="J80" s="77"/>
      <c r="K80" s="60">
        <f t="shared" si="18"/>
        <v>0</v>
      </c>
      <c r="L80" s="60">
        <f t="shared" si="16"/>
        <v>0</v>
      </c>
      <c r="M80" s="7">
        <f t="shared" si="15"/>
        <v>0</v>
      </c>
    </row>
    <row r="81" spans="2:13" x14ac:dyDescent="0.2">
      <c r="B81" s="21" t="s">
        <v>151</v>
      </c>
      <c r="C81" s="16">
        <v>81.36</v>
      </c>
      <c r="D81" s="17">
        <v>10</v>
      </c>
      <c r="E81" s="11">
        <v>813.6</v>
      </c>
      <c r="F81" s="54"/>
      <c r="G81" s="49"/>
      <c r="H81" s="60">
        <f t="shared" si="17"/>
        <v>0</v>
      </c>
      <c r="I81" s="77"/>
      <c r="J81" s="77"/>
      <c r="K81" s="60">
        <f t="shared" si="18"/>
        <v>0</v>
      </c>
      <c r="L81" s="60">
        <f t="shared" si="16"/>
        <v>0</v>
      </c>
      <c r="M81" s="7">
        <f t="shared" si="15"/>
        <v>0</v>
      </c>
    </row>
    <row r="82" spans="2:13" x14ac:dyDescent="0.2">
      <c r="B82" s="21" t="s">
        <v>449</v>
      </c>
      <c r="C82" s="16">
        <v>117.17</v>
      </c>
      <c r="D82" s="17">
        <v>10</v>
      </c>
      <c r="E82" s="11">
        <v>1171.7</v>
      </c>
      <c r="F82" s="54"/>
      <c r="G82" s="49"/>
      <c r="H82" s="60">
        <f t="shared" si="17"/>
        <v>0</v>
      </c>
      <c r="I82" s="77"/>
      <c r="J82" s="77"/>
      <c r="K82" s="60">
        <f t="shared" si="18"/>
        <v>0</v>
      </c>
      <c r="L82" s="60">
        <f t="shared" si="16"/>
        <v>0</v>
      </c>
      <c r="M82" s="7">
        <f t="shared" si="15"/>
        <v>0</v>
      </c>
    </row>
    <row r="83" spans="2:13" x14ac:dyDescent="0.2">
      <c r="B83" s="21" t="s">
        <v>152</v>
      </c>
      <c r="C83" s="16">
        <v>1933.32</v>
      </c>
      <c r="D83" s="17">
        <v>1</v>
      </c>
      <c r="E83" s="11">
        <v>1933.32</v>
      </c>
      <c r="F83" s="54"/>
      <c r="G83" s="49"/>
      <c r="H83" s="60">
        <f t="shared" si="17"/>
        <v>0</v>
      </c>
      <c r="I83" s="77"/>
      <c r="J83" s="77"/>
      <c r="K83" s="60">
        <f t="shared" si="18"/>
        <v>0</v>
      </c>
      <c r="L83" s="60">
        <f t="shared" si="16"/>
        <v>0</v>
      </c>
      <c r="M83" s="7">
        <f t="shared" si="15"/>
        <v>0</v>
      </c>
    </row>
    <row r="84" spans="2:13" x14ac:dyDescent="0.2">
      <c r="B84" s="21" t="s">
        <v>153</v>
      </c>
      <c r="C84" s="16">
        <v>1160.01</v>
      </c>
      <c r="D84" s="17">
        <v>100</v>
      </c>
      <c r="E84" s="11">
        <v>116001</v>
      </c>
      <c r="F84" s="54"/>
      <c r="G84" s="49"/>
      <c r="H84" s="60">
        <f t="shared" si="17"/>
        <v>0</v>
      </c>
      <c r="I84" s="77"/>
      <c r="J84" s="77"/>
      <c r="K84" s="60">
        <f t="shared" si="18"/>
        <v>0</v>
      </c>
      <c r="L84" s="60">
        <f t="shared" si="16"/>
        <v>0</v>
      </c>
      <c r="M84" s="7">
        <f t="shared" si="15"/>
        <v>0</v>
      </c>
    </row>
    <row r="85" spans="2:13" x14ac:dyDescent="0.2">
      <c r="B85" s="21" t="s">
        <v>154</v>
      </c>
      <c r="C85" s="16">
        <v>226.02</v>
      </c>
      <c r="D85" s="17">
        <v>50</v>
      </c>
      <c r="E85" s="11">
        <v>11301</v>
      </c>
      <c r="F85" s="54"/>
      <c r="G85" s="49"/>
      <c r="H85" s="60">
        <f t="shared" si="17"/>
        <v>0</v>
      </c>
      <c r="I85" s="77"/>
      <c r="J85" s="77"/>
      <c r="K85" s="60">
        <f t="shared" si="18"/>
        <v>0</v>
      </c>
      <c r="L85" s="60">
        <f t="shared" si="16"/>
        <v>0</v>
      </c>
      <c r="M85" s="7">
        <f t="shared" si="15"/>
        <v>0</v>
      </c>
    </row>
    <row r="86" spans="2:13" x14ac:dyDescent="0.2">
      <c r="B86" s="21" t="s">
        <v>155</v>
      </c>
      <c r="C86" s="16">
        <v>913.87</v>
      </c>
      <c r="D86" s="17">
        <v>1</v>
      </c>
      <c r="E86" s="11">
        <v>913.87</v>
      </c>
      <c r="F86" s="54"/>
      <c r="G86" s="49"/>
      <c r="H86" s="60">
        <f t="shared" si="17"/>
        <v>0</v>
      </c>
      <c r="I86" s="77"/>
      <c r="J86" s="77"/>
      <c r="K86" s="60">
        <f t="shared" si="18"/>
        <v>0</v>
      </c>
      <c r="L86" s="60">
        <f t="shared" si="16"/>
        <v>0</v>
      </c>
      <c r="M86" s="7">
        <f t="shared" si="15"/>
        <v>0</v>
      </c>
    </row>
    <row r="87" spans="2:13" x14ac:dyDescent="0.2">
      <c r="B87" s="21" t="s">
        <v>156</v>
      </c>
      <c r="C87" s="16">
        <v>3242.76</v>
      </c>
      <c r="D87" s="17">
        <v>1</v>
      </c>
      <c r="E87" s="11">
        <v>3242.76</v>
      </c>
      <c r="F87" s="54"/>
      <c r="G87" s="49"/>
      <c r="H87" s="60">
        <f t="shared" si="17"/>
        <v>0</v>
      </c>
      <c r="I87" s="77"/>
      <c r="J87" s="77"/>
      <c r="K87" s="60">
        <f t="shared" si="18"/>
        <v>0</v>
      </c>
      <c r="L87" s="60">
        <f t="shared" si="16"/>
        <v>0</v>
      </c>
      <c r="M87" s="7">
        <f t="shared" si="15"/>
        <v>0</v>
      </c>
    </row>
    <row r="88" spans="2:13" x14ac:dyDescent="0.2">
      <c r="B88" s="21" t="s">
        <v>157</v>
      </c>
      <c r="C88" s="16">
        <v>240.73</v>
      </c>
      <c r="D88" s="17">
        <v>1</v>
      </c>
      <c r="E88" s="11">
        <v>240.73</v>
      </c>
      <c r="F88" s="54"/>
      <c r="G88" s="49"/>
      <c r="H88" s="60">
        <f t="shared" si="17"/>
        <v>0</v>
      </c>
      <c r="I88" s="77"/>
      <c r="J88" s="77"/>
      <c r="K88" s="60">
        <f t="shared" si="18"/>
        <v>0</v>
      </c>
      <c r="L88" s="60">
        <f t="shared" si="16"/>
        <v>0</v>
      </c>
      <c r="M88" s="7">
        <f t="shared" si="15"/>
        <v>0</v>
      </c>
    </row>
    <row r="89" spans="2:13" x14ac:dyDescent="0.2">
      <c r="B89" s="21" t="s">
        <v>158</v>
      </c>
      <c r="C89" s="16">
        <v>481.49</v>
      </c>
      <c r="D89" s="17">
        <v>1</v>
      </c>
      <c r="E89" s="11">
        <v>481.49</v>
      </c>
      <c r="F89" s="54"/>
      <c r="G89" s="49"/>
      <c r="H89" s="60">
        <f t="shared" si="17"/>
        <v>0</v>
      </c>
      <c r="I89" s="77"/>
      <c r="J89" s="77"/>
      <c r="K89" s="60">
        <f t="shared" si="18"/>
        <v>0</v>
      </c>
      <c r="L89" s="60">
        <f t="shared" si="16"/>
        <v>0</v>
      </c>
      <c r="M89" s="7">
        <f t="shared" si="15"/>
        <v>0</v>
      </c>
    </row>
    <row r="90" spans="2:13" x14ac:dyDescent="0.2">
      <c r="B90" s="21" t="s">
        <v>159</v>
      </c>
      <c r="C90" s="16">
        <v>56.4</v>
      </c>
      <c r="D90" s="17">
        <v>25</v>
      </c>
      <c r="E90" s="11">
        <v>1410</v>
      </c>
      <c r="F90" s="54"/>
      <c r="G90" s="49"/>
      <c r="H90" s="60">
        <f t="shared" si="17"/>
        <v>0</v>
      </c>
      <c r="I90" s="77"/>
      <c r="J90" s="77"/>
      <c r="K90" s="60">
        <f t="shared" si="18"/>
        <v>0</v>
      </c>
      <c r="L90" s="60">
        <f t="shared" si="16"/>
        <v>0</v>
      </c>
      <c r="M90" s="7">
        <f t="shared" si="15"/>
        <v>0</v>
      </c>
    </row>
    <row r="91" spans="2:13" ht="13.5" thickBot="1" x14ac:dyDescent="0.25">
      <c r="B91" s="22" t="s">
        <v>68</v>
      </c>
      <c r="C91" s="23">
        <v>71.849999999999994</v>
      </c>
      <c r="D91" s="24">
        <v>50</v>
      </c>
      <c r="E91" s="12">
        <v>3592.4999999999995</v>
      </c>
      <c r="F91" s="55"/>
      <c r="G91" s="51"/>
      <c r="H91" s="61">
        <f t="shared" si="17"/>
        <v>0</v>
      </c>
      <c r="I91" s="78"/>
      <c r="J91" s="78"/>
      <c r="K91" s="61">
        <f t="shared" si="18"/>
        <v>0</v>
      </c>
      <c r="L91" s="61">
        <f t="shared" si="16"/>
        <v>0</v>
      </c>
      <c r="M91" s="8">
        <f t="shared" ref="M91" si="19">K91+L91</f>
        <v>0</v>
      </c>
    </row>
    <row r="92" spans="2:13" ht="13.5" thickBot="1" x14ac:dyDescent="0.25">
      <c r="B92" s="26" t="s">
        <v>69</v>
      </c>
      <c r="C92" s="27"/>
      <c r="D92" s="28"/>
      <c r="E92" s="27"/>
      <c r="F92" s="56"/>
      <c r="G92" s="56"/>
      <c r="H92" s="56"/>
      <c r="I92" s="56"/>
      <c r="J92" s="56"/>
      <c r="K92" s="56"/>
      <c r="L92" s="56"/>
      <c r="M92" s="29"/>
    </row>
    <row r="93" spans="2:13" x14ac:dyDescent="0.2">
      <c r="B93" s="18" t="s">
        <v>70</v>
      </c>
      <c r="C93" s="19">
        <v>169.3</v>
      </c>
      <c r="D93" s="20">
        <v>1</v>
      </c>
      <c r="E93" s="10">
        <v>169.3</v>
      </c>
      <c r="F93" s="53"/>
      <c r="G93" s="47"/>
      <c r="H93" s="59">
        <f t="shared" si="17"/>
        <v>0</v>
      </c>
      <c r="I93" s="76"/>
      <c r="J93" s="76"/>
      <c r="K93" s="59">
        <f t="shared" si="18"/>
        <v>0</v>
      </c>
      <c r="L93" s="59">
        <f t="shared" ref="L93:L106" si="20">0.21*K93</f>
        <v>0</v>
      </c>
      <c r="M93" s="6">
        <f t="shared" ref="M93:M106" si="21">K93+L93</f>
        <v>0</v>
      </c>
    </row>
    <row r="94" spans="2:13" ht="25.5" x14ac:dyDescent="0.2">
      <c r="B94" s="21" t="s">
        <v>71</v>
      </c>
      <c r="C94" s="16">
        <v>1843.86</v>
      </c>
      <c r="D94" s="17">
        <v>1</v>
      </c>
      <c r="E94" s="11">
        <v>1843.86</v>
      </c>
      <c r="F94" s="54"/>
      <c r="G94" s="49"/>
      <c r="H94" s="60">
        <f t="shared" si="17"/>
        <v>0</v>
      </c>
      <c r="I94" s="77"/>
      <c r="J94" s="77"/>
      <c r="K94" s="60">
        <f t="shared" si="18"/>
        <v>0</v>
      </c>
      <c r="L94" s="60">
        <f t="shared" si="20"/>
        <v>0</v>
      </c>
      <c r="M94" s="7">
        <f t="shared" si="21"/>
        <v>0</v>
      </c>
    </row>
    <row r="95" spans="2:13" x14ac:dyDescent="0.2">
      <c r="B95" s="21" t="s">
        <v>72</v>
      </c>
      <c r="C95" s="16">
        <v>1843.86</v>
      </c>
      <c r="D95" s="17">
        <v>1</v>
      </c>
      <c r="E95" s="11">
        <v>1843.86</v>
      </c>
      <c r="F95" s="54"/>
      <c r="G95" s="49"/>
      <c r="H95" s="60">
        <f t="shared" si="17"/>
        <v>0</v>
      </c>
      <c r="I95" s="77"/>
      <c r="J95" s="77"/>
      <c r="K95" s="60">
        <f t="shared" si="18"/>
        <v>0</v>
      </c>
      <c r="L95" s="60">
        <f t="shared" si="20"/>
        <v>0</v>
      </c>
      <c r="M95" s="7">
        <f t="shared" si="21"/>
        <v>0</v>
      </c>
    </row>
    <row r="96" spans="2:13" x14ac:dyDescent="0.2">
      <c r="B96" s="21" t="s">
        <v>160</v>
      </c>
      <c r="C96" s="16">
        <v>865.92</v>
      </c>
      <c r="D96" s="17">
        <v>280</v>
      </c>
      <c r="E96" s="11">
        <v>242457.59999999998</v>
      </c>
      <c r="F96" s="54"/>
      <c r="G96" s="49"/>
      <c r="H96" s="60">
        <f t="shared" si="17"/>
        <v>0</v>
      </c>
      <c r="I96" s="77"/>
      <c r="J96" s="77"/>
      <c r="K96" s="60">
        <f t="shared" si="18"/>
        <v>0</v>
      </c>
      <c r="L96" s="60">
        <f t="shared" si="20"/>
        <v>0</v>
      </c>
      <c r="M96" s="7">
        <f t="shared" si="21"/>
        <v>0</v>
      </c>
    </row>
    <row r="97" spans="2:13" x14ac:dyDescent="0.2">
      <c r="B97" s="21" t="s">
        <v>450</v>
      </c>
      <c r="C97" s="16">
        <v>940.3</v>
      </c>
      <c r="D97" s="17">
        <v>1</v>
      </c>
      <c r="E97" s="11">
        <v>940.3</v>
      </c>
      <c r="F97" s="54"/>
      <c r="G97" s="49"/>
      <c r="H97" s="60">
        <f t="shared" si="17"/>
        <v>0</v>
      </c>
      <c r="I97" s="77"/>
      <c r="J97" s="77"/>
      <c r="K97" s="60">
        <f t="shared" si="18"/>
        <v>0</v>
      </c>
      <c r="L97" s="60">
        <f t="shared" si="20"/>
        <v>0</v>
      </c>
      <c r="M97" s="7">
        <f t="shared" si="21"/>
        <v>0</v>
      </c>
    </row>
    <row r="98" spans="2:13" x14ac:dyDescent="0.2">
      <c r="B98" s="21" t="s">
        <v>451</v>
      </c>
      <c r="C98" s="16">
        <v>1121.8399999999999</v>
      </c>
      <c r="D98" s="17">
        <v>1</v>
      </c>
      <c r="E98" s="11">
        <v>1121.8399999999999</v>
      </c>
      <c r="F98" s="54"/>
      <c r="G98" s="49"/>
      <c r="H98" s="60">
        <f t="shared" si="17"/>
        <v>0</v>
      </c>
      <c r="I98" s="77"/>
      <c r="J98" s="77"/>
      <c r="K98" s="60">
        <f t="shared" si="18"/>
        <v>0</v>
      </c>
      <c r="L98" s="60">
        <f t="shared" si="20"/>
        <v>0</v>
      </c>
      <c r="M98" s="7">
        <f t="shared" si="21"/>
        <v>0</v>
      </c>
    </row>
    <row r="99" spans="2:13" x14ac:dyDescent="0.2">
      <c r="B99" s="21" t="s">
        <v>73</v>
      </c>
      <c r="C99" s="16">
        <v>135.30000000000001</v>
      </c>
      <c r="D99" s="17">
        <v>1</v>
      </c>
      <c r="E99" s="11">
        <v>135.30000000000001</v>
      </c>
      <c r="F99" s="54"/>
      <c r="G99" s="49"/>
      <c r="H99" s="60">
        <f t="shared" ref="H99:H101" si="22">D99*(F99+G99)</f>
        <v>0</v>
      </c>
      <c r="I99" s="77"/>
      <c r="J99" s="77"/>
      <c r="K99" s="60">
        <f t="shared" ref="K99:K101" si="23">H99*(1+(I99+J99))</f>
        <v>0</v>
      </c>
      <c r="L99" s="60">
        <f t="shared" ref="L99:L101" si="24">0.21*K99</f>
        <v>0</v>
      </c>
      <c r="M99" s="7">
        <f t="shared" ref="M99:M101" si="25">K99+L99</f>
        <v>0</v>
      </c>
    </row>
    <row r="100" spans="2:13" x14ac:dyDescent="0.2">
      <c r="B100" s="21" t="s">
        <v>74</v>
      </c>
      <c r="C100" s="16">
        <v>3410.39</v>
      </c>
      <c r="D100" s="17">
        <v>20</v>
      </c>
      <c r="E100" s="11">
        <v>68207.8</v>
      </c>
      <c r="F100" s="54"/>
      <c r="G100" s="49"/>
      <c r="H100" s="60">
        <f t="shared" si="22"/>
        <v>0</v>
      </c>
      <c r="I100" s="77"/>
      <c r="J100" s="77"/>
      <c r="K100" s="60">
        <f t="shared" si="23"/>
        <v>0</v>
      </c>
      <c r="L100" s="60">
        <f t="shared" si="24"/>
        <v>0</v>
      </c>
      <c r="M100" s="7">
        <f t="shared" si="25"/>
        <v>0</v>
      </c>
    </row>
    <row r="101" spans="2:13" ht="25.5" x14ac:dyDescent="0.2">
      <c r="B101" s="21" t="s">
        <v>452</v>
      </c>
      <c r="C101" s="16">
        <v>1404.53</v>
      </c>
      <c r="D101" s="17">
        <v>10</v>
      </c>
      <c r="E101" s="11">
        <v>14045.3</v>
      </c>
      <c r="F101" s="54"/>
      <c r="G101" s="49"/>
      <c r="H101" s="60">
        <f t="shared" si="22"/>
        <v>0</v>
      </c>
      <c r="I101" s="77"/>
      <c r="J101" s="77"/>
      <c r="K101" s="60">
        <f t="shared" si="23"/>
        <v>0</v>
      </c>
      <c r="L101" s="60">
        <f t="shared" si="24"/>
        <v>0</v>
      </c>
      <c r="M101" s="7">
        <f t="shared" si="25"/>
        <v>0</v>
      </c>
    </row>
    <row r="102" spans="2:13" ht="25.5" x14ac:dyDescent="0.2">
      <c r="B102" s="21" t="s">
        <v>453</v>
      </c>
      <c r="C102" s="16">
        <v>214.79</v>
      </c>
      <c r="D102" s="17">
        <v>5</v>
      </c>
      <c r="E102" s="11">
        <v>1073.95</v>
      </c>
      <c r="F102" s="54"/>
      <c r="G102" s="49"/>
      <c r="H102" s="60">
        <f t="shared" si="17"/>
        <v>0</v>
      </c>
      <c r="I102" s="77"/>
      <c r="J102" s="77"/>
      <c r="K102" s="60">
        <f t="shared" si="18"/>
        <v>0</v>
      </c>
      <c r="L102" s="60">
        <f t="shared" si="20"/>
        <v>0</v>
      </c>
      <c r="M102" s="7">
        <f t="shared" si="21"/>
        <v>0</v>
      </c>
    </row>
    <row r="103" spans="2:13" x14ac:dyDescent="0.2">
      <c r="B103" s="21" t="s">
        <v>454</v>
      </c>
      <c r="C103" s="16">
        <v>6026.32</v>
      </c>
      <c r="D103" s="17">
        <v>5</v>
      </c>
      <c r="E103" s="11">
        <v>30131.599999999999</v>
      </c>
      <c r="F103" s="54"/>
      <c r="G103" s="49"/>
      <c r="H103" s="60">
        <f t="shared" si="17"/>
        <v>0</v>
      </c>
      <c r="I103" s="77"/>
      <c r="J103" s="77"/>
      <c r="K103" s="60">
        <f t="shared" si="18"/>
        <v>0</v>
      </c>
      <c r="L103" s="60">
        <f t="shared" si="20"/>
        <v>0</v>
      </c>
      <c r="M103" s="7">
        <f t="shared" si="21"/>
        <v>0</v>
      </c>
    </row>
    <row r="104" spans="2:13" x14ac:dyDescent="0.2">
      <c r="B104" s="21" t="s">
        <v>161</v>
      </c>
      <c r="C104" s="16">
        <v>321.11</v>
      </c>
      <c r="D104" s="17">
        <v>10</v>
      </c>
      <c r="E104" s="11">
        <v>3211.1000000000004</v>
      </c>
      <c r="F104" s="54"/>
      <c r="G104" s="49"/>
      <c r="H104" s="60">
        <f t="shared" si="17"/>
        <v>0</v>
      </c>
      <c r="I104" s="77"/>
      <c r="J104" s="77"/>
      <c r="K104" s="60">
        <f t="shared" si="18"/>
        <v>0</v>
      </c>
      <c r="L104" s="60">
        <f t="shared" si="20"/>
        <v>0</v>
      </c>
      <c r="M104" s="7">
        <f t="shared" si="21"/>
        <v>0</v>
      </c>
    </row>
    <row r="105" spans="2:13" x14ac:dyDescent="0.2">
      <c r="B105" s="21" t="s">
        <v>162</v>
      </c>
      <c r="C105" s="16">
        <v>2683.44</v>
      </c>
      <c r="D105" s="17">
        <v>10</v>
      </c>
      <c r="E105" s="11">
        <v>26834.400000000001</v>
      </c>
      <c r="F105" s="54"/>
      <c r="G105" s="49"/>
      <c r="H105" s="60">
        <f t="shared" si="17"/>
        <v>0</v>
      </c>
      <c r="I105" s="77"/>
      <c r="J105" s="77"/>
      <c r="K105" s="60">
        <f t="shared" si="18"/>
        <v>0</v>
      </c>
      <c r="L105" s="60">
        <f t="shared" si="20"/>
        <v>0</v>
      </c>
      <c r="M105" s="7">
        <f t="shared" si="21"/>
        <v>0</v>
      </c>
    </row>
    <row r="106" spans="2:13" ht="13.5" thickBot="1" x14ac:dyDescent="0.25">
      <c r="B106" s="22" t="s">
        <v>75</v>
      </c>
      <c r="C106" s="23">
        <v>26100.38</v>
      </c>
      <c r="D106" s="24">
        <v>10</v>
      </c>
      <c r="E106" s="12">
        <v>261003.80000000002</v>
      </c>
      <c r="F106" s="55"/>
      <c r="G106" s="51"/>
      <c r="H106" s="61">
        <f t="shared" si="17"/>
        <v>0</v>
      </c>
      <c r="I106" s="78"/>
      <c r="J106" s="78"/>
      <c r="K106" s="61">
        <f t="shared" si="18"/>
        <v>0</v>
      </c>
      <c r="L106" s="61">
        <f t="shared" si="20"/>
        <v>0</v>
      </c>
      <c r="M106" s="8">
        <f t="shared" si="21"/>
        <v>0</v>
      </c>
    </row>
    <row r="107" spans="2:13" ht="13.5" thickBot="1" x14ac:dyDescent="0.25">
      <c r="B107" s="26" t="s">
        <v>76</v>
      </c>
      <c r="C107" s="27"/>
      <c r="D107" s="28"/>
      <c r="E107" s="27"/>
      <c r="F107" s="56"/>
      <c r="G107" s="56"/>
      <c r="H107" s="56"/>
      <c r="I107" s="56"/>
      <c r="J107" s="56"/>
      <c r="K107" s="56"/>
      <c r="L107" s="56"/>
      <c r="M107" s="29"/>
    </row>
    <row r="108" spans="2:13" x14ac:dyDescent="0.2">
      <c r="B108" s="18" t="s">
        <v>77</v>
      </c>
      <c r="C108" s="19">
        <v>829.69</v>
      </c>
      <c r="D108" s="20">
        <v>150</v>
      </c>
      <c r="E108" s="10">
        <v>124453.50000000001</v>
      </c>
      <c r="F108" s="53"/>
      <c r="G108" s="47"/>
      <c r="H108" s="59">
        <f t="shared" si="17"/>
        <v>0</v>
      </c>
      <c r="I108" s="76"/>
      <c r="J108" s="76"/>
      <c r="K108" s="59">
        <f t="shared" si="18"/>
        <v>0</v>
      </c>
      <c r="L108" s="59">
        <f t="shared" ref="L108:L129" si="26">0.21*K108</f>
        <v>0</v>
      </c>
      <c r="M108" s="6">
        <f t="shared" ref="M108:M129" si="27">K108+L108</f>
        <v>0</v>
      </c>
    </row>
    <row r="109" spans="2:13" x14ac:dyDescent="0.2">
      <c r="B109" s="21" t="s">
        <v>163</v>
      </c>
      <c r="C109" s="16">
        <v>1009.54</v>
      </c>
      <c r="D109" s="17">
        <v>25</v>
      </c>
      <c r="E109" s="11">
        <v>25238.5</v>
      </c>
      <c r="F109" s="54"/>
      <c r="G109" s="49"/>
      <c r="H109" s="60">
        <f t="shared" si="17"/>
        <v>0</v>
      </c>
      <c r="I109" s="77"/>
      <c r="J109" s="77"/>
      <c r="K109" s="60">
        <f t="shared" si="18"/>
        <v>0</v>
      </c>
      <c r="L109" s="60">
        <f t="shared" si="26"/>
        <v>0</v>
      </c>
      <c r="M109" s="7">
        <f t="shared" si="27"/>
        <v>0</v>
      </c>
    </row>
    <row r="110" spans="2:13" x14ac:dyDescent="0.2">
      <c r="B110" s="21" t="s">
        <v>78</v>
      </c>
      <c r="C110" s="16">
        <v>974.6</v>
      </c>
      <c r="D110" s="17">
        <v>25</v>
      </c>
      <c r="E110" s="11">
        <v>24365</v>
      </c>
      <c r="F110" s="54"/>
      <c r="G110" s="49"/>
      <c r="H110" s="60">
        <f t="shared" si="17"/>
        <v>0</v>
      </c>
      <c r="I110" s="77"/>
      <c r="J110" s="77"/>
      <c r="K110" s="60">
        <f t="shared" si="18"/>
        <v>0</v>
      </c>
      <c r="L110" s="60">
        <f t="shared" si="26"/>
        <v>0</v>
      </c>
      <c r="M110" s="7">
        <f t="shared" si="27"/>
        <v>0</v>
      </c>
    </row>
    <row r="111" spans="2:13" x14ac:dyDescent="0.2">
      <c r="B111" s="21" t="s">
        <v>79</v>
      </c>
      <c r="C111" s="16">
        <v>1433.71</v>
      </c>
      <c r="D111" s="17">
        <v>5</v>
      </c>
      <c r="E111" s="11">
        <v>7168.55</v>
      </c>
      <c r="F111" s="54"/>
      <c r="G111" s="49"/>
      <c r="H111" s="60">
        <f t="shared" si="17"/>
        <v>0</v>
      </c>
      <c r="I111" s="77"/>
      <c r="J111" s="77"/>
      <c r="K111" s="60">
        <f t="shared" si="18"/>
        <v>0</v>
      </c>
      <c r="L111" s="60">
        <f t="shared" si="26"/>
        <v>0</v>
      </c>
      <c r="M111" s="7">
        <f t="shared" si="27"/>
        <v>0</v>
      </c>
    </row>
    <row r="112" spans="2:13" x14ac:dyDescent="0.2">
      <c r="B112" s="21" t="s">
        <v>164</v>
      </c>
      <c r="C112" s="16">
        <v>68.77</v>
      </c>
      <c r="D112" s="17">
        <v>5</v>
      </c>
      <c r="E112" s="11">
        <v>343.84999999999997</v>
      </c>
      <c r="F112" s="54"/>
      <c r="G112" s="49"/>
      <c r="H112" s="60">
        <f t="shared" si="17"/>
        <v>0</v>
      </c>
      <c r="I112" s="77"/>
      <c r="J112" s="77"/>
      <c r="K112" s="60">
        <f t="shared" si="18"/>
        <v>0</v>
      </c>
      <c r="L112" s="60">
        <f t="shared" si="26"/>
        <v>0</v>
      </c>
      <c r="M112" s="7">
        <f t="shared" si="27"/>
        <v>0</v>
      </c>
    </row>
    <row r="113" spans="2:13" ht="38.25" x14ac:dyDescent="0.2">
      <c r="B113" s="21" t="s">
        <v>80</v>
      </c>
      <c r="C113" s="16">
        <v>3664.83</v>
      </c>
      <c r="D113" s="17">
        <v>15</v>
      </c>
      <c r="E113" s="11">
        <v>54972.45</v>
      </c>
      <c r="F113" s="54"/>
      <c r="G113" s="49"/>
      <c r="H113" s="60">
        <f t="shared" si="17"/>
        <v>0</v>
      </c>
      <c r="I113" s="77"/>
      <c r="J113" s="77"/>
      <c r="K113" s="60">
        <f t="shared" si="18"/>
        <v>0</v>
      </c>
      <c r="L113" s="60">
        <f t="shared" si="26"/>
        <v>0</v>
      </c>
      <c r="M113" s="7">
        <f t="shared" si="27"/>
        <v>0</v>
      </c>
    </row>
    <row r="114" spans="2:13" ht="25.5" x14ac:dyDescent="0.2">
      <c r="B114" s="21" t="s">
        <v>455</v>
      </c>
      <c r="C114" s="16">
        <v>15652.94</v>
      </c>
      <c r="D114" s="17">
        <v>2</v>
      </c>
      <c r="E114" s="11">
        <v>31305.88</v>
      </c>
      <c r="F114" s="54"/>
      <c r="G114" s="49"/>
      <c r="H114" s="60">
        <f t="shared" si="17"/>
        <v>0</v>
      </c>
      <c r="I114" s="77"/>
      <c r="J114" s="77"/>
      <c r="K114" s="60">
        <f t="shared" si="18"/>
        <v>0</v>
      </c>
      <c r="L114" s="60">
        <f t="shared" si="26"/>
        <v>0</v>
      </c>
      <c r="M114" s="7">
        <f t="shared" si="27"/>
        <v>0</v>
      </c>
    </row>
    <row r="115" spans="2:13" ht="25.5" x14ac:dyDescent="0.2">
      <c r="B115" s="21" t="s">
        <v>175</v>
      </c>
      <c r="C115" s="16">
        <v>1543.52</v>
      </c>
      <c r="D115" s="17">
        <v>10</v>
      </c>
      <c r="E115" s="11">
        <v>15435.2</v>
      </c>
      <c r="F115" s="54"/>
      <c r="G115" s="49"/>
      <c r="H115" s="60">
        <f t="shared" si="17"/>
        <v>0</v>
      </c>
      <c r="I115" s="77"/>
      <c r="J115" s="77"/>
      <c r="K115" s="60">
        <f t="shared" si="18"/>
        <v>0</v>
      </c>
      <c r="L115" s="60">
        <f t="shared" si="26"/>
        <v>0</v>
      </c>
      <c r="M115" s="7">
        <f t="shared" si="27"/>
        <v>0</v>
      </c>
    </row>
    <row r="116" spans="2:13" ht="25.5" x14ac:dyDescent="0.2">
      <c r="B116" s="21" t="s">
        <v>165</v>
      </c>
      <c r="C116" s="16">
        <v>2432.9499999999998</v>
      </c>
      <c r="D116" s="17">
        <v>10</v>
      </c>
      <c r="E116" s="11">
        <v>24329.5</v>
      </c>
      <c r="F116" s="54"/>
      <c r="G116" s="49"/>
      <c r="H116" s="60">
        <f t="shared" si="17"/>
        <v>0</v>
      </c>
      <c r="I116" s="77"/>
      <c r="J116" s="77"/>
      <c r="K116" s="60">
        <f t="shared" si="18"/>
        <v>0</v>
      </c>
      <c r="L116" s="60">
        <f t="shared" si="26"/>
        <v>0</v>
      </c>
      <c r="M116" s="7">
        <f t="shared" si="27"/>
        <v>0</v>
      </c>
    </row>
    <row r="117" spans="2:13" x14ac:dyDescent="0.2">
      <c r="B117" s="21" t="s">
        <v>456</v>
      </c>
      <c r="C117" s="16">
        <v>13432.43</v>
      </c>
      <c r="D117" s="17">
        <v>5</v>
      </c>
      <c r="E117" s="11">
        <v>67162.149999999994</v>
      </c>
      <c r="F117" s="54"/>
      <c r="G117" s="49"/>
      <c r="H117" s="60">
        <f t="shared" si="17"/>
        <v>0</v>
      </c>
      <c r="I117" s="77"/>
      <c r="J117" s="77"/>
      <c r="K117" s="60">
        <f t="shared" si="18"/>
        <v>0</v>
      </c>
      <c r="L117" s="60">
        <f t="shared" si="26"/>
        <v>0</v>
      </c>
      <c r="M117" s="7">
        <f t="shared" si="27"/>
        <v>0</v>
      </c>
    </row>
    <row r="118" spans="2:13" x14ac:dyDescent="0.2">
      <c r="B118" s="21" t="s">
        <v>81</v>
      </c>
      <c r="C118" s="16">
        <v>840.83</v>
      </c>
      <c r="D118" s="17">
        <v>5</v>
      </c>
      <c r="E118" s="11">
        <v>4204.1500000000005</v>
      </c>
      <c r="F118" s="54"/>
      <c r="G118" s="49"/>
      <c r="H118" s="60">
        <f t="shared" ref="H118:H120" si="28">D118*(F118+G118)</f>
        <v>0</v>
      </c>
      <c r="I118" s="77"/>
      <c r="J118" s="77"/>
      <c r="K118" s="60">
        <f t="shared" ref="K118:K120" si="29">H118*(1+(I118+J118))</f>
        <v>0</v>
      </c>
      <c r="L118" s="60">
        <f t="shared" ref="L118:L120" si="30">0.21*K118</f>
        <v>0</v>
      </c>
      <c r="M118" s="7">
        <f t="shared" ref="M118:M120" si="31">K118+L118</f>
        <v>0</v>
      </c>
    </row>
    <row r="119" spans="2:13" x14ac:dyDescent="0.2">
      <c r="B119" s="21" t="s">
        <v>166</v>
      </c>
      <c r="C119" s="16">
        <v>967.77</v>
      </c>
      <c r="D119" s="17">
        <v>5</v>
      </c>
      <c r="E119" s="11">
        <v>4838.8500000000004</v>
      </c>
      <c r="F119" s="54"/>
      <c r="G119" s="49"/>
      <c r="H119" s="60">
        <f t="shared" si="28"/>
        <v>0</v>
      </c>
      <c r="I119" s="77"/>
      <c r="J119" s="77"/>
      <c r="K119" s="60">
        <f t="shared" si="29"/>
        <v>0</v>
      </c>
      <c r="L119" s="60">
        <f t="shared" si="30"/>
        <v>0</v>
      </c>
      <c r="M119" s="7">
        <f t="shared" si="31"/>
        <v>0</v>
      </c>
    </row>
    <row r="120" spans="2:13" x14ac:dyDescent="0.2">
      <c r="B120" s="21" t="s">
        <v>457</v>
      </c>
      <c r="C120" s="16">
        <v>142.13999999999999</v>
      </c>
      <c r="D120" s="17">
        <v>10</v>
      </c>
      <c r="E120" s="11">
        <v>1421.3999999999999</v>
      </c>
      <c r="F120" s="54"/>
      <c r="G120" s="49"/>
      <c r="H120" s="60">
        <f t="shared" si="28"/>
        <v>0</v>
      </c>
      <c r="I120" s="77"/>
      <c r="J120" s="77"/>
      <c r="K120" s="60">
        <f t="shared" si="29"/>
        <v>0</v>
      </c>
      <c r="L120" s="60">
        <f t="shared" si="30"/>
        <v>0</v>
      </c>
      <c r="M120" s="7">
        <f t="shared" si="31"/>
        <v>0</v>
      </c>
    </row>
    <row r="121" spans="2:13" x14ac:dyDescent="0.2">
      <c r="B121" s="21" t="s">
        <v>458</v>
      </c>
      <c r="C121" s="16">
        <v>212.69</v>
      </c>
      <c r="D121" s="17">
        <v>10</v>
      </c>
      <c r="E121" s="11">
        <v>2126.9</v>
      </c>
      <c r="F121" s="54"/>
      <c r="G121" s="49"/>
      <c r="H121" s="60">
        <f t="shared" si="17"/>
        <v>0</v>
      </c>
      <c r="I121" s="77"/>
      <c r="J121" s="77"/>
      <c r="K121" s="60">
        <f t="shared" si="18"/>
        <v>0</v>
      </c>
      <c r="L121" s="60">
        <f t="shared" si="26"/>
        <v>0</v>
      </c>
      <c r="M121" s="7">
        <f t="shared" si="27"/>
        <v>0</v>
      </c>
    </row>
    <row r="122" spans="2:13" x14ac:dyDescent="0.2">
      <c r="B122" s="21" t="s">
        <v>167</v>
      </c>
      <c r="C122" s="16">
        <v>65.53</v>
      </c>
      <c r="D122" s="17">
        <v>5</v>
      </c>
      <c r="E122" s="11">
        <v>327.64999999999998</v>
      </c>
      <c r="F122" s="54"/>
      <c r="G122" s="49"/>
      <c r="H122" s="60">
        <f t="shared" si="17"/>
        <v>0</v>
      </c>
      <c r="I122" s="77"/>
      <c r="J122" s="77"/>
      <c r="K122" s="60">
        <f t="shared" si="18"/>
        <v>0</v>
      </c>
      <c r="L122" s="60">
        <f t="shared" si="26"/>
        <v>0</v>
      </c>
      <c r="M122" s="7">
        <f t="shared" si="27"/>
        <v>0</v>
      </c>
    </row>
    <row r="123" spans="2:13" x14ac:dyDescent="0.2">
      <c r="B123" s="21" t="s">
        <v>168</v>
      </c>
      <c r="C123" s="16">
        <v>59.34</v>
      </c>
      <c r="D123" s="17">
        <v>25</v>
      </c>
      <c r="E123" s="11">
        <v>1483.5</v>
      </c>
      <c r="F123" s="54"/>
      <c r="G123" s="49"/>
      <c r="H123" s="60">
        <f t="shared" si="17"/>
        <v>0</v>
      </c>
      <c r="I123" s="77"/>
      <c r="J123" s="77"/>
      <c r="K123" s="60">
        <f t="shared" si="18"/>
        <v>0</v>
      </c>
      <c r="L123" s="60">
        <f t="shared" si="26"/>
        <v>0</v>
      </c>
      <c r="M123" s="7">
        <f t="shared" si="27"/>
        <v>0</v>
      </c>
    </row>
    <row r="124" spans="2:13" x14ac:dyDescent="0.2">
      <c r="B124" s="21" t="s">
        <v>82</v>
      </c>
      <c r="C124" s="16">
        <v>930.55</v>
      </c>
      <c r="D124" s="17">
        <v>200</v>
      </c>
      <c r="E124" s="11">
        <v>186110</v>
      </c>
      <c r="F124" s="54"/>
      <c r="G124" s="49"/>
      <c r="H124" s="60">
        <f t="shared" si="17"/>
        <v>0</v>
      </c>
      <c r="I124" s="77"/>
      <c r="J124" s="77"/>
      <c r="K124" s="60">
        <f t="shared" si="18"/>
        <v>0</v>
      </c>
      <c r="L124" s="60">
        <f t="shared" si="26"/>
        <v>0</v>
      </c>
      <c r="M124" s="7">
        <f t="shared" si="27"/>
        <v>0</v>
      </c>
    </row>
    <row r="125" spans="2:13" ht="25.5" x14ac:dyDescent="0.2">
      <c r="B125" s="21" t="s">
        <v>459</v>
      </c>
      <c r="C125" s="16">
        <v>392.91</v>
      </c>
      <c r="D125" s="17">
        <v>50</v>
      </c>
      <c r="E125" s="11">
        <v>19645.5</v>
      </c>
      <c r="F125" s="54"/>
      <c r="G125" s="49"/>
      <c r="H125" s="60">
        <f t="shared" si="17"/>
        <v>0</v>
      </c>
      <c r="I125" s="77"/>
      <c r="J125" s="77"/>
      <c r="K125" s="60">
        <f t="shared" si="18"/>
        <v>0</v>
      </c>
      <c r="L125" s="60">
        <f t="shared" si="26"/>
        <v>0</v>
      </c>
      <c r="M125" s="7">
        <f t="shared" si="27"/>
        <v>0</v>
      </c>
    </row>
    <row r="126" spans="2:13" x14ac:dyDescent="0.2">
      <c r="B126" s="21" t="s">
        <v>83</v>
      </c>
      <c r="C126" s="16">
        <v>1154.1500000000001</v>
      </c>
      <c r="D126" s="17">
        <v>20</v>
      </c>
      <c r="E126" s="11">
        <v>23083</v>
      </c>
      <c r="F126" s="54"/>
      <c r="G126" s="49"/>
      <c r="H126" s="60">
        <f t="shared" si="17"/>
        <v>0</v>
      </c>
      <c r="I126" s="77"/>
      <c r="J126" s="77"/>
      <c r="K126" s="60">
        <f t="shared" si="18"/>
        <v>0</v>
      </c>
      <c r="L126" s="60">
        <f t="shared" si="26"/>
        <v>0</v>
      </c>
      <c r="M126" s="7">
        <f t="shared" si="27"/>
        <v>0</v>
      </c>
    </row>
    <row r="127" spans="2:13" x14ac:dyDescent="0.2">
      <c r="B127" s="21" t="s">
        <v>84</v>
      </c>
      <c r="C127" s="16">
        <v>1411.19</v>
      </c>
      <c r="D127" s="17">
        <v>80</v>
      </c>
      <c r="E127" s="11">
        <v>112895.20000000001</v>
      </c>
      <c r="F127" s="54"/>
      <c r="G127" s="49"/>
      <c r="H127" s="60">
        <f t="shared" si="17"/>
        <v>0</v>
      </c>
      <c r="I127" s="77"/>
      <c r="J127" s="77"/>
      <c r="K127" s="60">
        <f t="shared" si="18"/>
        <v>0</v>
      </c>
      <c r="L127" s="60">
        <f t="shared" si="26"/>
        <v>0</v>
      </c>
      <c r="M127" s="7">
        <f t="shared" si="27"/>
        <v>0</v>
      </c>
    </row>
    <row r="128" spans="2:13" x14ac:dyDescent="0.2">
      <c r="B128" s="21" t="s">
        <v>460</v>
      </c>
      <c r="C128" s="16">
        <v>2545.19</v>
      </c>
      <c r="D128" s="17">
        <v>20</v>
      </c>
      <c r="E128" s="11">
        <v>50903.8</v>
      </c>
      <c r="F128" s="54"/>
      <c r="G128" s="49"/>
      <c r="H128" s="60">
        <f t="shared" si="17"/>
        <v>0</v>
      </c>
      <c r="I128" s="77"/>
      <c r="J128" s="77"/>
      <c r="K128" s="60">
        <f t="shared" si="18"/>
        <v>0</v>
      </c>
      <c r="L128" s="60">
        <f t="shared" si="26"/>
        <v>0</v>
      </c>
      <c r="M128" s="7">
        <f t="shared" si="27"/>
        <v>0</v>
      </c>
    </row>
    <row r="129" spans="2:13" ht="13.5" thickBot="1" x14ac:dyDescent="0.25">
      <c r="B129" s="22" t="s">
        <v>85</v>
      </c>
      <c r="C129" s="23">
        <v>2687.57</v>
      </c>
      <c r="D129" s="24">
        <v>2</v>
      </c>
      <c r="E129" s="12">
        <v>5375.14</v>
      </c>
      <c r="F129" s="55"/>
      <c r="G129" s="51"/>
      <c r="H129" s="61">
        <f t="shared" si="17"/>
        <v>0</v>
      </c>
      <c r="I129" s="78"/>
      <c r="J129" s="78"/>
      <c r="K129" s="61">
        <f t="shared" si="18"/>
        <v>0</v>
      </c>
      <c r="L129" s="61">
        <f t="shared" si="26"/>
        <v>0</v>
      </c>
      <c r="M129" s="8">
        <f t="shared" si="27"/>
        <v>0</v>
      </c>
    </row>
    <row r="130" spans="2:13" ht="13.5" thickBot="1" x14ac:dyDescent="0.25">
      <c r="B130" s="26" t="s">
        <v>86</v>
      </c>
      <c r="C130" s="27"/>
      <c r="D130" s="28"/>
      <c r="E130" s="27"/>
      <c r="F130" s="56"/>
      <c r="G130" s="56"/>
      <c r="H130" s="56"/>
      <c r="I130" s="56"/>
      <c r="J130" s="56"/>
      <c r="K130" s="56"/>
      <c r="L130" s="56"/>
      <c r="M130" s="29"/>
    </row>
    <row r="131" spans="2:13" ht="25.5" x14ac:dyDescent="0.2">
      <c r="B131" s="18" t="s">
        <v>461</v>
      </c>
      <c r="C131" s="19">
        <v>1462.81</v>
      </c>
      <c r="D131" s="20">
        <v>150</v>
      </c>
      <c r="E131" s="10">
        <v>219421.5</v>
      </c>
      <c r="F131" s="53"/>
      <c r="G131" s="47"/>
      <c r="H131" s="59">
        <f t="shared" si="17"/>
        <v>0</v>
      </c>
      <c r="I131" s="76"/>
      <c r="J131" s="76"/>
      <c r="K131" s="59">
        <f t="shared" si="18"/>
        <v>0</v>
      </c>
      <c r="L131" s="59">
        <f t="shared" ref="L131:L155" si="32">0.21*K131</f>
        <v>0</v>
      </c>
      <c r="M131" s="6">
        <f t="shared" ref="M131:M154" si="33">K131+L131</f>
        <v>0</v>
      </c>
    </row>
    <row r="132" spans="2:13" ht="25.5" x14ac:dyDescent="0.2">
      <c r="B132" s="21" t="s">
        <v>462</v>
      </c>
      <c r="C132" s="16">
        <v>628.69000000000005</v>
      </c>
      <c r="D132" s="17">
        <v>5</v>
      </c>
      <c r="E132" s="11">
        <v>3143.4500000000003</v>
      </c>
      <c r="F132" s="54"/>
      <c r="G132" s="49"/>
      <c r="H132" s="60">
        <f t="shared" si="17"/>
        <v>0</v>
      </c>
      <c r="I132" s="77"/>
      <c r="J132" s="77"/>
      <c r="K132" s="60">
        <f t="shared" si="18"/>
        <v>0</v>
      </c>
      <c r="L132" s="60">
        <f t="shared" si="32"/>
        <v>0</v>
      </c>
      <c r="M132" s="7">
        <f t="shared" si="33"/>
        <v>0</v>
      </c>
    </row>
    <row r="133" spans="2:13" x14ac:dyDescent="0.2">
      <c r="B133" s="21" t="s">
        <v>87</v>
      </c>
      <c r="C133" s="16">
        <v>1169.27</v>
      </c>
      <c r="D133" s="17">
        <v>5</v>
      </c>
      <c r="E133" s="11">
        <v>5846.35</v>
      </c>
      <c r="F133" s="54"/>
      <c r="G133" s="49"/>
      <c r="H133" s="60">
        <f t="shared" si="17"/>
        <v>0</v>
      </c>
      <c r="I133" s="77"/>
      <c r="J133" s="77"/>
      <c r="K133" s="60">
        <f t="shared" si="18"/>
        <v>0</v>
      </c>
      <c r="L133" s="60">
        <f t="shared" si="32"/>
        <v>0</v>
      </c>
      <c r="M133" s="7">
        <f t="shared" si="33"/>
        <v>0</v>
      </c>
    </row>
    <row r="134" spans="2:13" ht="25.5" x14ac:dyDescent="0.2">
      <c r="B134" s="21" t="s">
        <v>463</v>
      </c>
      <c r="C134" s="16">
        <v>1735.96</v>
      </c>
      <c r="D134" s="17">
        <v>5</v>
      </c>
      <c r="E134" s="11">
        <v>8679.7999999999993</v>
      </c>
      <c r="F134" s="54"/>
      <c r="G134" s="49"/>
      <c r="H134" s="60">
        <f t="shared" si="17"/>
        <v>0</v>
      </c>
      <c r="I134" s="77"/>
      <c r="J134" s="77"/>
      <c r="K134" s="60">
        <f t="shared" si="18"/>
        <v>0</v>
      </c>
      <c r="L134" s="60">
        <f t="shared" si="32"/>
        <v>0</v>
      </c>
      <c r="M134" s="7">
        <f t="shared" si="33"/>
        <v>0</v>
      </c>
    </row>
    <row r="135" spans="2:13" x14ac:dyDescent="0.2">
      <c r="B135" s="21" t="s">
        <v>88</v>
      </c>
      <c r="C135" s="16">
        <v>1391.25</v>
      </c>
      <c r="D135" s="17">
        <v>5</v>
      </c>
      <c r="E135" s="11">
        <v>6956.25</v>
      </c>
      <c r="F135" s="54"/>
      <c r="G135" s="49"/>
      <c r="H135" s="60">
        <f t="shared" si="17"/>
        <v>0</v>
      </c>
      <c r="I135" s="77"/>
      <c r="J135" s="77"/>
      <c r="K135" s="60">
        <f t="shared" si="18"/>
        <v>0</v>
      </c>
      <c r="L135" s="60">
        <f t="shared" si="32"/>
        <v>0</v>
      </c>
      <c r="M135" s="7">
        <f t="shared" si="33"/>
        <v>0</v>
      </c>
    </row>
    <row r="136" spans="2:13" x14ac:dyDescent="0.2">
      <c r="B136" s="21" t="s">
        <v>89</v>
      </c>
      <c r="C136" s="16">
        <v>2504.2399999999998</v>
      </c>
      <c r="D136" s="17">
        <v>5</v>
      </c>
      <c r="E136" s="11">
        <v>12521.199999999999</v>
      </c>
      <c r="F136" s="54"/>
      <c r="G136" s="49"/>
      <c r="H136" s="60">
        <f t="shared" si="17"/>
        <v>0</v>
      </c>
      <c r="I136" s="77"/>
      <c r="J136" s="77"/>
      <c r="K136" s="60">
        <f t="shared" si="18"/>
        <v>0</v>
      </c>
      <c r="L136" s="60">
        <f t="shared" si="32"/>
        <v>0</v>
      </c>
      <c r="M136" s="7">
        <f t="shared" si="33"/>
        <v>0</v>
      </c>
    </row>
    <row r="137" spans="2:13" x14ac:dyDescent="0.2">
      <c r="B137" s="21" t="s">
        <v>90</v>
      </c>
      <c r="C137" s="16">
        <v>2170.87</v>
      </c>
      <c r="D137" s="17">
        <v>5</v>
      </c>
      <c r="E137" s="11">
        <v>10854.349999999999</v>
      </c>
      <c r="F137" s="54"/>
      <c r="G137" s="49"/>
      <c r="H137" s="60">
        <f t="shared" si="17"/>
        <v>0</v>
      </c>
      <c r="I137" s="77"/>
      <c r="J137" s="77"/>
      <c r="K137" s="60">
        <f t="shared" si="18"/>
        <v>0</v>
      </c>
      <c r="L137" s="60">
        <f t="shared" si="32"/>
        <v>0</v>
      </c>
      <c r="M137" s="7">
        <f t="shared" si="33"/>
        <v>0</v>
      </c>
    </row>
    <row r="138" spans="2:13" x14ac:dyDescent="0.2">
      <c r="B138" s="21" t="s">
        <v>464</v>
      </c>
      <c r="C138" s="16">
        <v>986.57</v>
      </c>
      <c r="D138" s="17">
        <v>30</v>
      </c>
      <c r="E138" s="11">
        <v>29597.100000000002</v>
      </c>
      <c r="F138" s="54"/>
      <c r="G138" s="49"/>
      <c r="H138" s="60">
        <f t="shared" si="17"/>
        <v>0</v>
      </c>
      <c r="I138" s="77"/>
      <c r="J138" s="77"/>
      <c r="K138" s="60">
        <f t="shared" si="18"/>
        <v>0</v>
      </c>
      <c r="L138" s="60">
        <f t="shared" si="32"/>
        <v>0</v>
      </c>
      <c r="M138" s="7">
        <f t="shared" si="33"/>
        <v>0</v>
      </c>
    </row>
    <row r="139" spans="2:13" x14ac:dyDescent="0.2">
      <c r="B139" s="21" t="s">
        <v>465</v>
      </c>
      <c r="C139" s="16">
        <v>720.07</v>
      </c>
      <c r="D139" s="17">
        <v>192</v>
      </c>
      <c r="E139" s="11">
        <v>138253.44</v>
      </c>
      <c r="F139" s="54"/>
      <c r="G139" s="49"/>
      <c r="H139" s="60">
        <f t="shared" ref="H139:H157" si="34">D139*(F139+G139)</f>
        <v>0</v>
      </c>
      <c r="I139" s="77"/>
      <c r="J139" s="77"/>
      <c r="K139" s="60">
        <f t="shared" ref="K139:K155" si="35">H139*(1+(I139+J139))</f>
        <v>0</v>
      </c>
      <c r="L139" s="60">
        <f t="shared" si="32"/>
        <v>0</v>
      </c>
      <c r="M139" s="7">
        <f t="shared" si="33"/>
        <v>0</v>
      </c>
    </row>
    <row r="140" spans="2:13" x14ac:dyDescent="0.2">
      <c r="B140" s="21" t="s">
        <v>466</v>
      </c>
      <c r="C140" s="16">
        <v>1739.48</v>
      </c>
      <c r="D140" s="17">
        <v>5</v>
      </c>
      <c r="E140" s="11">
        <v>8697.4</v>
      </c>
      <c r="F140" s="54"/>
      <c r="G140" s="49"/>
      <c r="H140" s="60">
        <f t="shared" si="34"/>
        <v>0</v>
      </c>
      <c r="I140" s="77"/>
      <c r="J140" s="77"/>
      <c r="K140" s="60">
        <f t="shared" si="35"/>
        <v>0</v>
      </c>
      <c r="L140" s="60">
        <f t="shared" si="32"/>
        <v>0</v>
      </c>
      <c r="M140" s="7">
        <f t="shared" si="33"/>
        <v>0</v>
      </c>
    </row>
    <row r="141" spans="2:13" x14ac:dyDescent="0.2">
      <c r="B141" s="21" t="s">
        <v>91</v>
      </c>
      <c r="C141" s="16">
        <v>1561.47</v>
      </c>
      <c r="D141" s="17">
        <v>5</v>
      </c>
      <c r="E141" s="11">
        <v>7807.35</v>
      </c>
      <c r="F141" s="54"/>
      <c r="G141" s="49"/>
      <c r="H141" s="60">
        <f t="shared" si="34"/>
        <v>0</v>
      </c>
      <c r="I141" s="77"/>
      <c r="J141" s="77"/>
      <c r="K141" s="60">
        <f t="shared" si="35"/>
        <v>0</v>
      </c>
      <c r="L141" s="60">
        <f t="shared" si="32"/>
        <v>0</v>
      </c>
      <c r="M141" s="7">
        <f t="shared" si="33"/>
        <v>0</v>
      </c>
    </row>
    <row r="142" spans="2:13" x14ac:dyDescent="0.2">
      <c r="B142" s="21" t="s">
        <v>92</v>
      </c>
      <c r="C142" s="16">
        <v>940.91</v>
      </c>
      <c r="D142" s="17">
        <v>5</v>
      </c>
      <c r="E142" s="11">
        <v>4704.55</v>
      </c>
      <c r="F142" s="54"/>
      <c r="G142" s="49"/>
      <c r="H142" s="60">
        <f t="shared" ref="H142:H145" si="36">D142*(F142+G142)</f>
        <v>0</v>
      </c>
      <c r="I142" s="77"/>
      <c r="J142" s="77"/>
      <c r="K142" s="60">
        <f t="shared" ref="K142:K145" si="37">H142*(1+(I142+J142))</f>
        <v>0</v>
      </c>
      <c r="L142" s="60">
        <f t="shared" ref="L142:L145" si="38">0.21*K142</f>
        <v>0</v>
      </c>
      <c r="M142" s="7">
        <f t="shared" ref="M142:M145" si="39">K142+L142</f>
        <v>0</v>
      </c>
    </row>
    <row r="143" spans="2:13" x14ac:dyDescent="0.2">
      <c r="B143" s="21" t="s">
        <v>93</v>
      </c>
      <c r="C143" s="16">
        <v>1561.47</v>
      </c>
      <c r="D143" s="17">
        <v>5</v>
      </c>
      <c r="E143" s="11">
        <v>7807.35</v>
      </c>
      <c r="F143" s="54"/>
      <c r="G143" s="49"/>
      <c r="H143" s="60">
        <f t="shared" si="36"/>
        <v>0</v>
      </c>
      <c r="I143" s="77"/>
      <c r="J143" s="77"/>
      <c r="K143" s="60">
        <f t="shared" si="37"/>
        <v>0</v>
      </c>
      <c r="L143" s="60">
        <f t="shared" si="38"/>
        <v>0</v>
      </c>
      <c r="M143" s="7">
        <f t="shared" si="39"/>
        <v>0</v>
      </c>
    </row>
    <row r="144" spans="2:13" x14ac:dyDescent="0.2">
      <c r="B144" s="21" t="s">
        <v>94</v>
      </c>
      <c r="C144" s="16">
        <v>2992.61</v>
      </c>
      <c r="D144" s="17">
        <v>5</v>
      </c>
      <c r="E144" s="11">
        <v>14963.050000000001</v>
      </c>
      <c r="F144" s="54"/>
      <c r="G144" s="49"/>
      <c r="H144" s="60">
        <f t="shared" si="36"/>
        <v>0</v>
      </c>
      <c r="I144" s="77"/>
      <c r="J144" s="77"/>
      <c r="K144" s="60">
        <f t="shared" si="37"/>
        <v>0</v>
      </c>
      <c r="L144" s="60">
        <f t="shared" si="38"/>
        <v>0</v>
      </c>
      <c r="M144" s="7">
        <f t="shared" si="39"/>
        <v>0</v>
      </c>
    </row>
    <row r="145" spans="2:13" x14ac:dyDescent="0.2">
      <c r="B145" s="21" t="s">
        <v>95</v>
      </c>
      <c r="C145" s="16">
        <v>752.72</v>
      </c>
      <c r="D145" s="17">
        <v>5</v>
      </c>
      <c r="E145" s="11">
        <v>3763.6000000000004</v>
      </c>
      <c r="F145" s="54"/>
      <c r="G145" s="49"/>
      <c r="H145" s="60">
        <f t="shared" si="36"/>
        <v>0</v>
      </c>
      <c r="I145" s="77"/>
      <c r="J145" s="77"/>
      <c r="K145" s="60">
        <f t="shared" si="37"/>
        <v>0</v>
      </c>
      <c r="L145" s="60">
        <f t="shared" si="38"/>
        <v>0</v>
      </c>
      <c r="M145" s="7">
        <f t="shared" si="39"/>
        <v>0</v>
      </c>
    </row>
    <row r="146" spans="2:13" x14ac:dyDescent="0.2">
      <c r="B146" s="21" t="s">
        <v>169</v>
      </c>
      <c r="C146" s="16">
        <v>127.2</v>
      </c>
      <c r="D146" s="17">
        <v>5</v>
      </c>
      <c r="E146" s="11">
        <v>636</v>
      </c>
      <c r="F146" s="54"/>
      <c r="G146" s="49"/>
      <c r="H146" s="60">
        <f t="shared" si="34"/>
        <v>0</v>
      </c>
      <c r="I146" s="77"/>
      <c r="J146" s="77"/>
      <c r="K146" s="60">
        <f t="shared" si="35"/>
        <v>0</v>
      </c>
      <c r="L146" s="60">
        <f t="shared" si="32"/>
        <v>0</v>
      </c>
      <c r="M146" s="7">
        <f t="shared" si="33"/>
        <v>0</v>
      </c>
    </row>
    <row r="147" spans="2:13" x14ac:dyDescent="0.2">
      <c r="B147" s="21" t="s">
        <v>170</v>
      </c>
      <c r="C147" s="16">
        <v>110.29</v>
      </c>
      <c r="D147" s="17">
        <v>5</v>
      </c>
      <c r="E147" s="11">
        <v>551.45000000000005</v>
      </c>
      <c r="F147" s="54"/>
      <c r="G147" s="49"/>
      <c r="H147" s="60">
        <f t="shared" si="34"/>
        <v>0</v>
      </c>
      <c r="I147" s="77"/>
      <c r="J147" s="77"/>
      <c r="K147" s="60">
        <f t="shared" si="35"/>
        <v>0</v>
      </c>
      <c r="L147" s="60">
        <f t="shared" si="32"/>
        <v>0</v>
      </c>
      <c r="M147" s="7">
        <f t="shared" si="33"/>
        <v>0</v>
      </c>
    </row>
    <row r="148" spans="2:13" x14ac:dyDescent="0.2">
      <c r="B148" s="21" t="s">
        <v>171</v>
      </c>
      <c r="C148" s="16">
        <v>115.09</v>
      </c>
      <c r="D148" s="17">
        <v>5</v>
      </c>
      <c r="E148" s="11">
        <v>575.45000000000005</v>
      </c>
      <c r="F148" s="54"/>
      <c r="G148" s="49"/>
      <c r="H148" s="60">
        <f t="shared" si="34"/>
        <v>0</v>
      </c>
      <c r="I148" s="77"/>
      <c r="J148" s="77"/>
      <c r="K148" s="60">
        <f t="shared" si="35"/>
        <v>0</v>
      </c>
      <c r="L148" s="60">
        <f t="shared" si="32"/>
        <v>0</v>
      </c>
      <c r="M148" s="7">
        <f t="shared" si="33"/>
        <v>0</v>
      </c>
    </row>
    <row r="149" spans="2:13" x14ac:dyDescent="0.2">
      <c r="B149" s="21" t="s">
        <v>96</v>
      </c>
      <c r="C149" s="16">
        <v>86.47</v>
      </c>
      <c r="D149" s="17">
        <v>10</v>
      </c>
      <c r="E149" s="11">
        <v>864.7</v>
      </c>
      <c r="F149" s="54"/>
      <c r="G149" s="49"/>
      <c r="H149" s="60">
        <f t="shared" si="34"/>
        <v>0</v>
      </c>
      <c r="I149" s="77"/>
      <c r="J149" s="77"/>
      <c r="K149" s="60">
        <f t="shared" si="35"/>
        <v>0</v>
      </c>
      <c r="L149" s="60">
        <f t="shared" si="32"/>
        <v>0</v>
      </c>
      <c r="M149" s="7">
        <f t="shared" si="33"/>
        <v>0</v>
      </c>
    </row>
    <row r="150" spans="2:13" x14ac:dyDescent="0.2">
      <c r="B150" s="21" t="s">
        <v>172</v>
      </c>
      <c r="C150" s="16">
        <v>186.96</v>
      </c>
      <c r="D150" s="17">
        <v>5</v>
      </c>
      <c r="E150" s="11">
        <v>934.80000000000007</v>
      </c>
      <c r="F150" s="54"/>
      <c r="G150" s="49"/>
      <c r="H150" s="60">
        <f t="shared" si="34"/>
        <v>0</v>
      </c>
      <c r="I150" s="77"/>
      <c r="J150" s="77"/>
      <c r="K150" s="60">
        <f t="shared" si="35"/>
        <v>0</v>
      </c>
      <c r="L150" s="60">
        <f t="shared" si="32"/>
        <v>0</v>
      </c>
      <c r="M150" s="7">
        <f t="shared" si="33"/>
        <v>0</v>
      </c>
    </row>
    <row r="151" spans="2:13" x14ac:dyDescent="0.2">
      <c r="B151" s="21" t="s">
        <v>97</v>
      </c>
      <c r="C151" s="16">
        <v>42.62</v>
      </c>
      <c r="D151" s="17">
        <v>25</v>
      </c>
      <c r="E151" s="11">
        <v>1065.5</v>
      </c>
      <c r="F151" s="54"/>
      <c r="G151" s="49"/>
      <c r="H151" s="60">
        <f t="shared" si="34"/>
        <v>0</v>
      </c>
      <c r="I151" s="77"/>
      <c r="J151" s="77"/>
      <c r="K151" s="60">
        <f t="shared" si="35"/>
        <v>0</v>
      </c>
      <c r="L151" s="60">
        <f t="shared" si="32"/>
        <v>0</v>
      </c>
      <c r="M151" s="7">
        <f t="shared" si="33"/>
        <v>0</v>
      </c>
    </row>
    <row r="152" spans="2:13" ht="25.5" x14ac:dyDescent="0.2">
      <c r="B152" s="21" t="s">
        <v>467</v>
      </c>
      <c r="C152" s="16">
        <v>2499.33</v>
      </c>
      <c r="D152" s="17">
        <v>100</v>
      </c>
      <c r="E152" s="11">
        <v>249933</v>
      </c>
      <c r="F152" s="54"/>
      <c r="G152" s="49"/>
      <c r="H152" s="60">
        <f t="shared" si="34"/>
        <v>0</v>
      </c>
      <c r="I152" s="77"/>
      <c r="J152" s="77"/>
      <c r="K152" s="60">
        <f t="shared" si="35"/>
        <v>0</v>
      </c>
      <c r="L152" s="60">
        <f t="shared" si="32"/>
        <v>0</v>
      </c>
      <c r="M152" s="7">
        <f t="shared" si="33"/>
        <v>0</v>
      </c>
    </row>
    <row r="153" spans="2:13" x14ac:dyDescent="0.2">
      <c r="B153" s="21" t="s">
        <v>98</v>
      </c>
      <c r="C153" s="16">
        <v>1143.69</v>
      </c>
      <c r="D153" s="17">
        <v>50</v>
      </c>
      <c r="E153" s="11">
        <v>57184.5</v>
      </c>
      <c r="F153" s="54"/>
      <c r="G153" s="49"/>
      <c r="H153" s="60">
        <f t="shared" si="34"/>
        <v>0</v>
      </c>
      <c r="I153" s="77"/>
      <c r="J153" s="77"/>
      <c r="K153" s="60">
        <f t="shared" si="35"/>
        <v>0</v>
      </c>
      <c r="L153" s="60">
        <f t="shared" si="32"/>
        <v>0</v>
      </c>
      <c r="M153" s="7">
        <f t="shared" si="33"/>
        <v>0</v>
      </c>
    </row>
    <row r="154" spans="2:13" ht="25.5" x14ac:dyDescent="0.2">
      <c r="B154" s="21" t="s">
        <v>468</v>
      </c>
      <c r="C154" s="16">
        <v>4106.3999999999996</v>
      </c>
      <c r="D154" s="17">
        <v>20</v>
      </c>
      <c r="E154" s="11">
        <v>82128</v>
      </c>
      <c r="F154" s="54"/>
      <c r="G154" s="49"/>
      <c r="H154" s="60">
        <f t="shared" si="34"/>
        <v>0</v>
      </c>
      <c r="I154" s="77"/>
      <c r="J154" s="77"/>
      <c r="K154" s="60">
        <f t="shared" si="35"/>
        <v>0</v>
      </c>
      <c r="L154" s="60">
        <f t="shared" si="32"/>
        <v>0</v>
      </c>
      <c r="M154" s="7">
        <f t="shared" si="33"/>
        <v>0</v>
      </c>
    </row>
    <row r="155" spans="2:13" ht="26.25" thickBot="1" x14ac:dyDescent="0.25">
      <c r="B155" s="22" t="s">
        <v>469</v>
      </c>
      <c r="C155" s="23">
        <v>2540.38</v>
      </c>
      <c r="D155" s="24">
        <v>10</v>
      </c>
      <c r="E155" s="12">
        <v>25403.800000000003</v>
      </c>
      <c r="F155" s="55"/>
      <c r="G155" s="51"/>
      <c r="H155" s="61">
        <f t="shared" si="34"/>
        <v>0</v>
      </c>
      <c r="I155" s="78"/>
      <c r="J155" s="78"/>
      <c r="K155" s="61">
        <f t="shared" si="35"/>
        <v>0</v>
      </c>
      <c r="L155" s="61">
        <f t="shared" si="32"/>
        <v>0</v>
      </c>
      <c r="M155" s="8">
        <f>K155+L155</f>
        <v>0</v>
      </c>
    </row>
    <row r="156" spans="2:13" ht="13.5" thickBot="1" x14ac:dyDescent="0.25">
      <c r="B156" s="26" t="s">
        <v>173</v>
      </c>
      <c r="C156" s="27"/>
      <c r="D156" s="28"/>
      <c r="E156" s="27"/>
      <c r="F156" s="56"/>
      <c r="G156" s="56"/>
      <c r="H156" s="56"/>
      <c r="I156" s="56"/>
      <c r="J156" s="56"/>
      <c r="K156" s="56"/>
      <c r="L156" s="56"/>
      <c r="M156" s="29"/>
    </row>
    <row r="157" spans="2:13" ht="13.5" thickBot="1" x14ac:dyDescent="0.25">
      <c r="B157" s="30" t="s">
        <v>174</v>
      </c>
      <c r="C157" s="31">
        <v>75.92</v>
      </c>
      <c r="D157" s="32">
        <v>2500</v>
      </c>
      <c r="E157" s="34">
        <v>189800</v>
      </c>
      <c r="F157" s="63"/>
      <c r="G157" s="57"/>
      <c r="H157" s="62">
        <f t="shared" si="34"/>
        <v>0</v>
      </c>
      <c r="I157" s="79"/>
      <c r="J157" s="79"/>
      <c r="K157" s="62">
        <f>H157*(1+(I157+J157))</f>
        <v>0</v>
      </c>
      <c r="L157" s="62">
        <f>0.21*K157</f>
        <v>0</v>
      </c>
      <c r="M157" s="33">
        <f t="shared" ref="M157" si="40">K157+L157</f>
        <v>0</v>
      </c>
    </row>
    <row r="158" spans="2:13" x14ac:dyDescent="0.2">
      <c r="B158" s="5" t="s">
        <v>196</v>
      </c>
    </row>
    <row r="159" spans="2:13" x14ac:dyDescent="0.2">
      <c r="D159" s="141" t="s">
        <v>228</v>
      </c>
      <c r="E159" s="141"/>
      <c r="F159" s="141"/>
      <c r="G159" s="141"/>
      <c r="H159" s="9">
        <f>SUM(H4:H157)</f>
        <v>0</v>
      </c>
      <c r="I159" s="73"/>
      <c r="J159" s="73"/>
      <c r="K159" s="73"/>
      <c r="L159" s="73"/>
      <c r="M159" s="73"/>
    </row>
    <row r="160" spans="2:13" x14ac:dyDescent="0.2">
      <c r="D160" s="141" t="s">
        <v>215</v>
      </c>
      <c r="E160" s="141"/>
      <c r="F160" s="141"/>
      <c r="G160" s="141"/>
      <c r="H160" s="75"/>
    </row>
    <row r="161" spans="4:8" x14ac:dyDescent="0.2">
      <c r="D161" s="141" t="s">
        <v>216</v>
      </c>
      <c r="E161" s="141"/>
      <c r="F161" s="141"/>
      <c r="G161" s="141"/>
      <c r="H161" s="75"/>
    </row>
    <row r="162" spans="4:8" x14ac:dyDescent="0.2">
      <c r="D162" s="141" t="s">
        <v>229</v>
      </c>
      <c r="E162" s="141"/>
      <c r="F162" s="141"/>
      <c r="G162" s="141"/>
      <c r="H162" s="9">
        <f>H159*(1+(H160+H161))</f>
        <v>0</v>
      </c>
    </row>
    <row r="163" spans="4:8" x14ac:dyDescent="0.2">
      <c r="D163" s="141" t="s">
        <v>217</v>
      </c>
      <c r="E163" s="141"/>
      <c r="F163" s="141"/>
      <c r="G163" s="141"/>
      <c r="H163" s="9">
        <f>0.21*H162</f>
        <v>0</v>
      </c>
    </row>
    <row r="164" spans="4:8" x14ac:dyDescent="0.2">
      <c r="D164" s="141" t="s">
        <v>222</v>
      </c>
      <c r="E164" s="141"/>
      <c r="F164" s="141"/>
      <c r="G164" s="141"/>
      <c r="H164" s="9">
        <f>H162+H163</f>
        <v>0</v>
      </c>
    </row>
  </sheetData>
  <sheetProtection sheet="1" objects="1" scenarios="1"/>
  <mergeCells count="18">
    <mergeCell ref="M1:M2"/>
    <mergeCell ref="L1:L2"/>
    <mergeCell ref="D160:G160"/>
    <mergeCell ref="D161:G161"/>
    <mergeCell ref="D163:G163"/>
    <mergeCell ref="H1:H2"/>
    <mergeCell ref="K1:K2"/>
    <mergeCell ref="I1:I2"/>
    <mergeCell ref="J1:J2"/>
    <mergeCell ref="D164:G164"/>
    <mergeCell ref="D159:G159"/>
    <mergeCell ref="B1:B2"/>
    <mergeCell ref="E1:E2"/>
    <mergeCell ref="C1:C2"/>
    <mergeCell ref="D1:D2"/>
    <mergeCell ref="F1:F2"/>
    <mergeCell ref="G1:G2"/>
    <mergeCell ref="D162:G162"/>
  </mergeCells>
  <pageMargins left="0.7" right="0.7" top="0.75" bottom="0.75" header="0.3" footer="0.3"/>
  <pageSetup paperSize="9" orientation="landscape" r:id="rId1"/>
  <ignoredErrors>
    <ignoredError sqref="H28:H66 L4 L157 H5:H7 H10:H26 H146:H157 H68:H98 H102:H117 H121:H14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F7152-946C-4606-BFCF-2D07384B3F7F}">
  <dimension ref="A1:H55"/>
  <sheetViews>
    <sheetView workbookViewId="0">
      <selection activeCell="G3" sqref="G3"/>
    </sheetView>
  </sheetViews>
  <sheetFormatPr baseColWidth="10" defaultColWidth="11.5703125" defaultRowHeight="12.75" x14ac:dyDescent="0.2"/>
  <cols>
    <col min="1" max="1" width="25.7109375" style="5" customWidth="1"/>
    <col min="2" max="2" width="12.5703125" style="5" bestFit="1" customWidth="1"/>
    <col min="3" max="3" width="11.5703125" style="5"/>
    <col min="4" max="4" width="10.42578125" style="5" bestFit="1" customWidth="1"/>
    <col min="5" max="5" width="16.28515625" style="5" bestFit="1" customWidth="1"/>
    <col min="6" max="6" width="27.7109375" style="37" customWidth="1"/>
    <col min="7" max="7" width="27.7109375" style="5" customWidth="1"/>
    <col min="8" max="8" width="34" style="37" bestFit="1" customWidth="1"/>
    <col min="9" max="16384" width="11.5703125" style="5"/>
  </cols>
  <sheetData>
    <row r="1" spans="1:8" ht="20.100000000000001" customHeight="1" x14ac:dyDescent="0.2">
      <c r="A1" s="67" t="s">
        <v>0</v>
      </c>
      <c r="B1" s="67" t="s">
        <v>99</v>
      </c>
      <c r="C1" s="67" t="s">
        <v>1</v>
      </c>
      <c r="D1" s="67" t="s">
        <v>2</v>
      </c>
      <c r="E1" s="67" t="s">
        <v>210</v>
      </c>
      <c r="F1" s="68" t="s">
        <v>194</v>
      </c>
      <c r="G1" s="68" t="s">
        <v>189</v>
      </c>
      <c r="H1" s="69" t="s">
        <v>197</v>
      </c>
    </row>
    <row r="2" spans="1:8" x14ac:dyDescent="0.2">
      <c r="A2" s="35" t="s">
        <v>241</v>
      </c>
      <c r="B2" s="36">
        <v>7</v>
      </c>
      <c r="C2" s="36" t="s">
        <v>6</v>
      </c>
      <c r="D2" s="36" t="s">
        <v>10</v>
      </c>
      <c r="E2" s="36" t="s">
        <v>242</v>
      </c>
      <c r="F2" s="58"/>
      <c r="G2" s="58"/>
      <c r="H2" s="38">
        <f>F2+G2</f>
        <v>0</v>
      </c>
    </row>
    <row r="3" spans="1:8" x14ac:dyDescent="0.2">
      <c r="A3" s="35" t="s">
        <v>244</v>
      </c>
      <c r="B3" s="36">
        <v>1</v>
      </c>
      <c r="C3" s="36" t="s">
        <v>6</v>
      </c>
      <c r="D3" s="36" t="s">
        <v>18</v>
      </c>
      <c r="E3" s="36" t="s">
        <v>245</v>
      </c>
      <c r="F3" s="58"/>
      <c r="G3" s="58"/>
      <c r="H3" s="38">
        <f t="shared" ref="H3:H15" si="0">F3+G3</f>
        <v>0</v>
      </c>
    </row>
    <row r="4" spans="1:8" x14ac:dyDescent="0.2">
      <c r="A4" s="35" t="s">
        <v>104</v>
      </c>
      <c r="B4" s="36">
        <v>13</v>
      </c>
      <c r="C4" s="36" t="s">
        <v>6</v>
      </c>
      <c r="D4" s="36" t="s">
        <v>10</v>
      </c>
      <c r="E4" s="36" t="s">
        <v>246</v>
      </c>
      <c r="F4" s="58"/>
      <c r="G4" s="58"/>
      <c r="H4" s="38">
        <f t="shared" si="0"/>
        <v>0</v>
      </c>
    </row>
    <row r="5" spans="1:8" x14ac:dyDescent="0.2">
      <c r="A5" s="35" t="s">
        <v>247</v>
      </c>
      <c r="B5" s="36">
        <v>2</v>
      </c>
      <c r="C5" s="36" t="s">
        <v>6</v>
      </c>
      <c r="D5" s="36" t="s">
        <v>10</v>
      </c>
      <c r="E5" s="36" t="s">
        <v>248</v>
      </c>
      <c r="F5" s="58"/>
      <c r="G5" s="58"/>
      <c r="H5" s="38">
        <f t="shared" si="0"/>
        <v>0</v>
      </c>
    </row>
    <row r="6" spans="1:8" x14ac:dyDescent="0.2">
      <c r="A6" s="35" t="s">
        <v>104</v>
      </c>
      <c r="B6" s="36">
        <v>5</v>
      </c>
      <c r="C6" s="36" t="s">
        <v>6</v>
      </c>
      <c r="D6" s="36" t="s">
        <v>250</v>
      </c>
      <c r="E6" s="36" t="s">
        <v>251</v>
      </c>
      <c r="F6" s="58"/>
      <c r="G6" s="58"/>
      <c r="H6" s="38">
        <f t="shared" si="0"/>
        <v>0</v>
      </c>
    </row>
    <row r="7" spans="1:8" x14ac:dyDescent="0.2">
      <c r="A7" s="35" t="s">
        <v>104</v>
      </c>
      <c r="B7" s="36">
        <v>1</v>
      </c>
      <c r="C7" s="36" t="s">
        <v>6</v>
      </c>
      <c r="D7" s="36" t="s">
        <v>10</v>
      </c>
      <c r="E7" s="36" t="s">
        <v>214</v>
      </c>
      <c r="F7" s="58"/>
      <c r="G7" s="58"/>
      <c r="H7" s="38">
        <f t="shared" si="0"/>
        <v>0</v>
      </c>
    </row>
    <row r="8" spans="1:8" x14ac:dyDescent="0.2">
      <c r="A8" s="35" t="s">
        <v>104</v>
      </c>
      <c r="B8" s="36">
        <v>6</v>
      </c>
      <c r="C8" s="36" t="s">
        <v>6</v>
      </c>
      <c r="D8" s="36" t="s">
        <v>250</v>
      </c>
      <c r="E8" s="36" t="s">
        <v>257</v>
      </c>
      <c r="F8" s="58"/>
      <c r="G8" s="58"/>
      <c r="H8" s="38">
        <f t="shared" si="0"/>
        <v>0</v>
      </c>
    </row>
    <row r="9" spans="1:8" x14ac:dyDescent="0.2">
      <c r="A9" s="35" t="s">
        <v>104</v>
      </c>
      <c r="B9" s="36">
        <v>11</v>
      </c>
      <c r="C9" s="36" t="s">
        <v>6</v>
      </c>
      <c r="D9" s="36" t="s">
        <v>10</v>
      </c>
      <c r="E9" s="36" t="s">
        <v>264</v>
      </c>
      <c r="F9" s="58"/>
      <c r="G9" s="58"/>
      <c r="H9" s="38">
        <f t="shared" si="0"/>
        <v>0</v>
      </c>
    </row>
    <row r="10" spans="1:8" x14ac:dyDescent="0.2">
      <c r="A10" s="35" t="s">
        <v>104</v>
      </c>
      <c r="B10" s="36">
        <v>14</v>
      </c>
      <c r="C10" s="36" t="s">
        <v>6</v>
      </c>
      <c r="D10" s="36" t="s">
        <v>10</v>
      </c>
      <c r="E10" s="36" t="s">
        <v>269</v>
      </c>
      <c r="F10" s="58"/>
      <c r="G10" s="58"/>
      <c r="H10" s="38">
        <f t="shared" si="0"/>
        <v>0</v>
      </c>
    </row>
    <row r="11" spans="1:8" x14ac:dyDescent="0.2">
      <c r="A11" s="35" t="s">
        <v>274</v>
      </c>
      <c r="B11" s="36">
        <v>1</v>
      </c>
      <c r="C11" s="36" t="s">
        <v>6</v>
      </c>
      <c r="D11" s="36" t="s">
        <v>18</v>
      </c>
      <c r="E11" s="36" t="s">
        <v>275</v>
      </c>
      <c r="F11" s="58"/>
      <c r="G11" s="58"/>
      <c r="H11" s="38">
        <f t="shared" si="0"/>
        <v>0</v>
      </c>
    </row>
    <row r="12" spans="1:8" x14ac:dyDescent="0.2">
      <c r="A12" s="35" t="s">
        <v>104</v>
      </c>
      <c r="B12" s="36">
        <v>9</v>
      </c>
      <c r="C12" s="36" t="s">
        <v>6</v>
      </c>
      <c r="D12" s="36" t="s">
        <v>10</v>
      </c>
      <c r="E12" s="36" t="s">
        <v>282</v>
      </c>
      <c r="F12" s="58"/>
      <c r="G12" s="58"/>
      <c r="H12" s="38">
        <f t="shared" si="0"/>
        <v>0</v>
      </c>
    </row>
    <row r="13" spans="1:8" x14ac:dyDescent="0.2">
      <c r="A13" s="35" t="s">
        <v>241</v>
      </c>
      <c r="B13" s="36">
        <v>5</v>
      </c>
      <c r="C13" s="36" t="s">
        <v>6</v>
      </c>
      <c r="D13" s="36" t="s">
        <v>10</v>
      </c>
      <c r="E13" s="36" t="s">
        <v>283</v>
      </c>
      <c r="F13" s="58"/>
      <c r="G13" s="58"/>
      <c r="H13" s="38">
        <f t="shared" si="0"/>
        <v>0</v>
      </c>
    </row>
    <row r="14" spans="1:8" x14ac:dyDescent="0.2">
      <c r="A14" s="35" t="s">
        <v>244</v>
      </c>
      <c r="B14" s="36">
        <v>5</v>
      </c>
      <c r="C14" s="36" t="s">
        <v>6</v>
      </c>
      <c r="D14" s="36" t="s">
        <v>10</v>
      </c>
      <c r="E14" s="36" t="s">
        <v>288</v>
      </c>
      <c r="F14" s="58"/>
      <c r="G14" s="58"/>
      <c r="H14" s="38">
        <f t="shared" si="0"/>
        <v>0</v>
      </c>
    </row>
    <row r="15" spans="1:8" x14ac:dyDescent="0.2">
      <c r="A15" s="35" t="s">
        <v>124</v>
      </c>
      <c r="B15" s="36">
        <v>9</v>
      </c>
      <c r="C15" s="36" t="s">
        <v>6</v>
      </c>
      <c r="D15" s="36" t="s">
        <v>10</v>
      </c>
      <c r="E15" s="36" t="s">
        <v>292</v>
      </c>
      <c r="F15" s="58"/>
      <c r="G15" s="58"/>
      <c r="H15" s="38">
        <f t="shared" si="0"/>
        <v>0</v>
      </c>
    </row>
    <row r="16" spans="1:8" x14ac:dyDescent="0.2">
      <c r="A16" s="35" t="s">
        <v>124</v>
      </c>
      <c r="B16" s="36">
        <v>10</v>
      </c>
      <c r="C16" s="36" t="s">
        <v>6</v>
      </c>
      <c r="D16" s="36" t="s">
        <v>10</v>
      </c>
      <c r="E16" s="36" t="s">
        <v>296</v>
      </c>
      <c r="F16" s="58"/>
      <c r="G16" s="58"/>
      <c r="H16" s="38">
        <f>F16+G16</f>
        <v>0</v>
      </c>
    </row>
    <row r="17" spans="1:8" x14ac:dyDescent="0.2">
      <c r="A17" s="35" t="s">
        <v>244</v>
      </c>
      <c r="B17" s="36">
        <v>6</v>
      </c>
      <c r="C17" s="36" t="s">
        <v>6</v>
      </c>
      <c r="D17" s="36" t="s">
        <v>10</v>
      </c>
      <c r="E17" s="36" t="s">
        <v>301</v>
      </c>
      <c r="F17" s="58"/>
      <c r="G17" s="58"/>
      <c r="H17" s="38">
        <f t="shared" ref="H17:H28" si="1">F17+G17</f>
        <v>0</v>
      </c>
    </row>
    <row r="18" spans="1:8" x14ac:dyDescent="0.2">
      <c r="A18" s="35" t="s">
        <v>244</v>
      </c>
      <c r="B18" s="36">
        <v>2</v>
      </c>
      <c r="C18" s="36" t="s">
        <v>6</v>
      </c>
      <c r="D18" s="36" t="s">
        <v>18</v>
      </c>
      <c r="E18" s="36" t="s">
        <v>305</v>
      </c>
      <c r="F18" s="58"/>
      <c r="G18" s="58"/>
      <c r="H18" s="38">
        <f t="shared" si="1"/>
        <v>0</v>
      </c>
    </row>
    <row r="19" spans="1:8" x14ac:dyDescent="0.2">
      <c r="A19" s="35" t="s">
        <v>308</v>
      </c>
      <c r="B19" s="36">
        <v>7</v>
      </c>
      <c r="C19" s="36" t="s">
        <v>6</v>
      </c>
      <c r="D19" s="36" t="s">
        <v>10</v>
      </c>
      <c r="E19" s="36" t="s">
        <v>309</v>
      </c>
      <c r="F19" s="58"/>
      <c r="G19" s="58"/>
      <c r="H19" s="38">
        <f t="shared" si="1"/>
        <v>0</v>
      </c>
    </row>
    <row r="20" spans="1:8" x14ac:dyDescent="0.2">
      <c r="A20" s="35" t="s">
        <v>115</v>
      </c>
      <c r="B20" s="36">
        <v>1</v>
      </c>
      <c r="C20" s="36" t="s">
        <v>6</v>
      </c>
      <c r="D20" s="36" t="s">
        <v>10</v>
      </c>
      <c r="E20" s="36" t="s">
        <v>314</v>
      </c>
      <c r="F20" s="58"/>
      <c r="G20" s="58"/>
      <c r="H20" s="38">
        <f t="shared" si="1"/>
        <v>0</v>
      </c>
    </row>
    <row r="21" spans="1:8" x14ac:dyDescent="0.2">
      <c r="A21" s="35" t="s">
        <v>124</v>
      </c>
      <c r="B21" s="36">
        <v>11</v>
      </c>
      <c r="C21" s="36" t="s">
        <v>6</v>
      </c>
      <c r="D21" s="36" t="s">
        <v>10</v>
      </c>
      <c r="E21" s="36" t="s">
        <v>318</v>
      </c>
      <c r="F21" s="58"/>
      <c r="G21" s="58"/>
      <c r="H21" s="38">
        <f t="shared" si="1"/>
        <v>0</v>
      </c>
    </row>
    <row r="22" spans="1:8" x14ac:dyDescent="0.2">
      <c r="A22" s="35" t="s">
        <v>244</v>
      </c>
      <c r="B22" s="36">
        <v>3</v>
      </c>
      <c r="C22" s="36" t="s">
        <v>6</v>
      </c>
      <c r="D22" s="36" t="s">
        <v>10</v>
      </c>
      <c r="E22" s="36" t="s">
        <v>320</v>
      </c>
      <c r="F22" s="58"/>
      <c r="G22" s="58"/>
      <c r="H22" s="38">
        <f t="shared" si="1"/>
        <v>0</v>
      </c>
    </row>
    <row r="23" spans="1:8" x14ac:dyDescent="0.2">
      <c r="A23" s="35" t="s">
        <v>241</v>
      </c>
      <c r="B23" s="36">
        <v>4</v>
      </c>
      <c r="C23" s="36" t="s">
        <v>6</v>
      </c>
      <c r="D23" s="36" t="s">
        <v>10</v>
      </c>
      <c r="E23" s="36" t="s">
        <v>324</v>
      </c>
      <c r="F23" s="58"/>
      <c r="G23" s="58"/>
      <c r="H23" s="38">
        <f t="shared" si="1"/>
        <v>0</v>
      </c>
    </row>
    <row r="24" spans="1:8" x14ac:dyDescent="0.2">
      <c r="A24" s="35" t="s">
        <v>328</v>
      </c>
      <c r="B24" s="36">
        <v>1</v>
      </c>
      <c r="C24" s="36" t="s">
        <v>6</v>
      </c>
      <c r="D24" s="36" t="s">
        <v>10</v>
      </c>
      <c r="E24" s="36" t="s">
        <v>329</v>
      </c>
      <c r="F24" s="58"/>
      <c r="G24" s="58"/>
      <c r="H24" s="38">
        <f t="shared" si="1"/>
        <v>0</v>
      </c>
    </row>
    <row r="25" spans="1:8" x14ac:dyDescent="0.2">
      <c r="A25" s="35" t="s">
        <v>104</v>
      </c>
      <c r="B25" s="36">
        <v>7</v>
      </c>
      <c r="C25" s="36" t="s">
        <v>6</v>
      </c>
      <c r="D25" s="36" t="s">
        <v>10</v>
      </c>
      <c r="E25" s="36" t="s">
        <v>331</v>
      </c>
      <c r="F25" s="58"/>
      <c r="G25" s="58"/>
      <c r="H25" s="38">
        <f t="shared" si="1"/>
        <v>0</v>
      </c>
    </row>
    <row r="26" spans="1:8" x14ac:dyDescent="0.2">
      <c r="A26" s="35" t="s">
        <v>335</v>
      </c>
      <c r="B26" s="36">
        <v>4</v>
      </c>
      <c r="C26" s="36" t="s">
        <v>6</v>
      </c>
      <c r="D26" s="36" t="s">
        <v>10</v>
      </c>
      <c r="E26" s="36" t="s">
        <v>336</v>
      </c>
      <c r="F26" s="58"/>
      <c r="G26" s="58"/>
      <c r="H26" s="38">
        <f t="shared" si="1"/>
        <v>0</v>
      </c>
    </row>
    <row r="27" spans="1:8" x14ac:dyDescent="0.2">
      <c r="A27" s="35" t="s">
        <v>308</v>
      </c>
      <c r="B27" s="36">
        <v>5</v>
      </c>
      <c r="C27" s="36" t="s">
        <v>6</v>
      </c>
      <c r="D27" s="36" t="s">
        <v>10</v>
      </c>
      <c r="E27" s="36" t="s">
        <v>337</v>
      </c>
      <c r="F27" s="58"/>
      <c r="G27" s="58"/>
      <c r="H27" s="38">
        <f t="shared" si="1"/>
        <v>0</v>
      </c>
    </row>
    <row r="28" spans="1:8" x14ac:dyDescent="0.2">
      <c r="A28" s="35" t="s">
        <v>104</v>
      </c>
      <c r="B28" s="36">
        <v>10</v>
      </c>
      <c r="C28" s="36" t="s">
        <v>6</v>
      </c>
      <c r="D28" s="36" t="s">
        <v>10</v>
      </c>
      <c r="E28" s="36" t="s">
        <v>340</v>
      </c>
      <c r="F28" s="58"/>
      <c r="G28" s="58"/>
      <c r="H28" s="38">
        <f t="shared" si="1"/>
        <v>0</v>
      </c>
    </row>
    <row r="29" spans="1:8" x14ac:dyDescent="0.2">
      <c r="A29" s="35" t="s">
        <v>343</v>
      </c>
      <c r="B29" s="36">
        <v>1</v>
      </c>
      <c r="C29" s="36" t="s">
        <v>6</v>
      </c>
      <c r="D29" s="36" t="s">
        <v>10</v>
      </c>
      <c r="E29" s="36" t="s">
        <v>344</v>
      </c>
      <c r="F29" s="58"/>
      <c r="G29" s="58"/>
      <c r="H29" s="38">
        <f t="shared" ref="H29:H48" si="2">F29+G29</f>
        <v>0</v>
      </c>
    </row>
    <row r="30" spans="1:8" x14ac:dyDescent="0.2">
      <c r="A30" s="35" t="s">
        <v>328</v>
      </c>
      <c r="B30" s="36">
        <v>2</v>
      </c>
      <c r="C30" s="36" t="s">
        <v>6</v>
      </c>
      <c r="D30" s="36" t="s">
        <v>10</v>
      </c>
      <c r="E30" s="36" t="s">
        <v>346</v>
      </c>
      <c r="F30" s="58"/>
      <c r="G30" s="58"/>
      <c r="H30" s="38">
        <f t="shared" si="2"/>
        <v>0</v>
      </c>
    </row>
    <row r="31" spans="1:8" x14ac:dyDescent="0.2">
      <c r="A31" s="35" t="s">
        <v>115</v>
      </c>
      <c r="B31" s="36">
        <v>4</v>
      </c>
      <c r="C31" s="36" t="s">
        <v>6</v>
      </c>
      <c r="D31" s="36" t="s">
        <v>10</v>
      </c>
      <c r="E31" s="36" t="s">
        <v>349</v>
      </c>
      <c r="F31" s="58"/>
      <c r="G31" s="58"/>
      <c r="H31" s="38">
        <f t="shared" si="2"/>
        <v>0</v>
      </c>
    </row>
    <row r="32" spans="1:8" x14ac:dyDescent="0.2">
      <c r="A32" s="35" t="s">
        <v>335</v>
      </c>
      <c r="B32" s="36">
        <v>2</v>
      </c>
      <c r="C32" s="36" t="s">
        <v>6</v>
      </c>
      <c r="D32" s="36" t="s">
        <v>10</v>
      </c>
      <c r="E32" s="36" t="s">
        <v>352</v>
      </c>
      <c r="F32" s="58"/>
      <c r="G32" s="58"/>
      <c r="H32" s="38">
        <f t="shared" si="2"/>
        <v>0</v>
      </c>
    </row>
    <row r="33" spans="1:8" x14ac:dyDescent="0.2">
      <c r="A33" s="35" t="s">
        <v>308</v>
      </c>
      <c r="B33" s="36">
        <v>8</v>
      </c>
      <c r="C33" s="36" t="s">
        <v>6</v>
      </c>
      <c r="D33" s="36" t="s">
        <v>10</v>
      </c>
      <c r="E33" s="36" t="s">
        <v>356</v>
      </c>
      <c r="F33" s="58"/>
      <c r="G33" s="58"/>
      <c r="H33" s="38">
        <f t="shared" si="2"/>
        <v>0</v>
      </c>
    </row>
    <row r="34" spans="1:8" x14ac:dyDescent="0.2">
      <c r="A34" s="35" t="s">
        <v>104</v>
      </c>
      <c r="B34" s="36">
        <v>2</v>
      </c>
      <c r="C34" s="36" t="s">
        <v>6</v>
      </c>
      <c r="D34" s="36" t="s">
        <v>10</v>
      </c>
      <c r="E34" s="36" t="s">
        <v>359</v>
      </c>
      <c r="F34" s="58"/>
      <c r="G34" s="58"/>
      <c r="H34" s="38">
        <f t="shared" si="2"/>
        <v>0</v>
      </c>
    </row>
    <row r="35" spans="1:8" x14ac:dyDescent="0.2">
      <c r="A35" s="35" t="s">
        <v>115</v>
      </c>
      <c r="B35" s="36">
        <v>6</v>
      </c>
      <c r="C35" s="36" t="s">
        <v>6</v>
      </c>
      <c r="D35" s="36" t="s">
        <v>10</v>
      </c>
      <c r="E35" s="36" t="s">
        <v>364</v>
      </c>
      <c r="F35" s="58"/>
      <c r="G35" s="58"/>
      <c r="H35" s="38">
        <f t="shared" si="2"/>
        <v>0</v>
      </c>
    </row>
    <row r="36" spans="1:8" x14ac:dyDescent="0.2">
      <c r="A36" s="35" t="s">
        <v>241</v>
      </c>
      <c r="B36" s="36">
        <v>3</v>
      </c>
      <c r="C36" s="36" t="s">
        <v>6</v>
      </c>
      <c r="D36" s="36" t="s">
        <v>10</v>
      </c>
      <c r="E36" s="36" t="s">
        <v>368</v>
      </c>
      <c r="F36" s="58"/>
      <c r="G36" s="58"/>
      <c r="H36" s="38">
        <f t="shared" si="2"/>
        <v>0</v>
      </c>
    </row>
    <row r="37" spans="1:8" x14ac:dyDescent="0.2">
      <c r="A37" s="35" t="s">
        <v>328</v>
      </c>
      <c r="B37" s="36">
        <v>4</v>
      </c>
      <c r="C37" s="36" t="s">
        <v>6</v>
      </c>
      <c r="D37" s="36" t="s">
        <v>10</v>
      </c>
      <c r="E37" s="36" t="s">
        <v>372</v>
      </c>
      <c r="F37" s="58"/>
      <c r="G37" s="58"/>
      <c r="H37" s="38">
        <f t="shared" si="2"/>
        <v>0</v>
      </c>
    </row>
    <row r="38" spans="1:8" x14ac:dyDescent="0.2">
      <c r="A38" s="35" t="s">
        <v>343</v>
      </c>
      <c r="B38" s="36">
        <v>4</v>
      </c>
      <c r="C38" s="36" t="s">
        <v>6</v>
      </c>
      <c r="D38" s="36" t="s">
        <v>10</v>
      </c>
      <c r="E38" s="36" t="s">
        <v>376</v>
      </c>
      <c r="F38" s="58"/>
      <c r="G38" s="58"/>
      <c r="H38" s="38">
        <f t="shared" si="2"/>
        <v>0</v>
      </c>
    </row>
    <row r="39" spans="1:8" x14ac:dyDescent="0.2">
      <c r="A39" s="35" t="s">
        <v>115</v>
      </c>
      <c r="B39" s="36">
        <v>3</v>
      </c>
      <c r="C39" s="36" t="s">
        <v>6</v>
      </c>
      <c r="D39" s="36" t="s">
        <v>10</v>
      </c>
      <c r="E39" s="36" t="s">
        <v>380</v>
      </c>
      <c r="F39" s="58"/>
      <c r="G39" s="58"/>
      <c r="H39" s="38">
        <f t="shared" si="2"/>
        <v>0</v>
      </c>
    </row>
    <row r="40" spans="1:8" x14ac:dyDescent="0.2">
      <c r="A40" s="35" t="s">
        <v>115</v>
      </c>
      <c r="B40" s="36">
        <v>5</v>
      </c>
      <c r="C40" s="36" t="s">
        <v>6</v>
      </c>
      <c r="D40" s="36" t="s">
        <v>10</v>
      </c>
      <c r="E40" s="36" t="s">
        <v>384</v>
      </c>
      <c r="F40" s="58"/>
      <c r="G40" s="58"/>
      <c r="H40" s="38">
        <f t="shared" si="2"/>
        <v>0</v>
      </c>
    </row>
    <row r="41" spans="1:8" x14ac:dyDescent="0.2">
      <c r="A41" s="35" t="s">
        <v>343</v>
      </c>
      <c r="B41" s="36">
        <v>5</v>
      </c>
      <c r="C41" s="36" t="s">
        <v>6</v>
      </c>
      <c r="D41" s="36" t="s">
        <v>10</v>
      </c>
      <c r="E41" s="36" t="s">
        <v>388</v>
      </c>
      <c r="F41" s="58"/>
      <c r="G41" s="58"/>
      <c r="H41" s="38">
        <f t="shared" si="2"/>
        <v>0</v>
      </c>
    </row>
    <row r="42" spans="1:8" x14ac:dyDescent="0.2">
      <c r="A42" s="35" t="s">
        <v>343</v>
      </c>
      <c r="B42" s="36">
        <v>3</v>
      </c>
      <c r="C42" s="36" t="s">
        <v>6</v>
      </c>
      <c r="D42" s="36" t="s">
        <v>10</v>
      </c>
      <c r="E42" s="36" t="s">
        <v>392</v>
      </c>
      <c r="F42" s="58"/>
      <c r="G42" s="58"/>
      <c r="H42" s="38">
        <f>F42+G42</f>
        <v>0</v>
      </c>
    </row>
    <row r="43" spans="1:8" x14ac:dyDescent="0.2">
      <c r="A43" s="35" t="s">
        <v>343</v>
      </c>
      <c r="B43" s="36">
        <v>6</v>
      </c>
      <c r="C43" s="36" t="s">
        <v>6</v>
      </c>
      <c r="D43" s="36" t="s">
        <v>10</v>
      </c>
      <c r="E43" s="36" t="s">
        <v>396</v>
      </c>
      <c r="F43" s="58"/>
      <c r="G43" s="58"/>
      <c r="H43" s="38">
        <f t="shared" si="2"/>
        <v>0</v>
      </c>
    </row>
    <row r="44" spans="1:8" x14ac:dyDescent="0.2">
      <c r="A44" s="35" t="s">
        <v>335</v>
      </c>
      <c r="B44" s="36">
        <v>1</v>
      </c>
      <c r="C44" s="36" t="s">
        <v>6</v>
      </c>
      <c r="D44" s="36" t="s">
        <v>10</v>
      </c>
      <c r="E44" s="36" t="s">
        <v>406</v>
      </c>
      <c r="F44" s="58"/>
      <c r="G44" s="58"/>
      <c r="H44" s="38">
        <f t="shared" si="2"/>
        <v>0</v>
      </c>
    </row>
    <row r="45" spans="1:8" x14ac:dyDescent="0.2">
      <c r="A45" s="35" t="s">
        <v>104</v>
      </c>
      <c r="B45" s="36">
        <v>12</v>
      </c>
      <c r="C45" s="36" t="s">
        <v>6</v>
      </c>
      <c r="D45" s="36" t="s">
        <v>10</v>
      </c>
      <c r="E45" s="36" t="s">
        <v>410</v>
      </c>
      <c r="F45" s="58"/>
      <c r="G45" s="58"/>
      <c r="H45" s="38">
        <f t="shared" si="2"/>
        <v>0</v>
      </c>
    </row>
    <row r="46" spans="1:8" x14ac:dyDescent="0.2">
      <c r="A46" s="35" t="s">
        <v>274</v>
      </c>
      <c r="B46" s="36">
        <v>2</v>
      </c>
      <c r="C46" s="36" t="s">
        <v>6</v>
      </c>
      <c r="D46" s="36" t="s">
        <v>18</v>
      </c>
      <c r="E46" s="36" t="s">
        <v>412</v>
      </c>
      <c r="F46" s="58"/>
      <c r="G46" s="58"/>
      <c r="H46" s="38">
        <f t="shared" si="2"/>
        <v>0</v>
      </c>
    </row>
    <row r="47" spans="1:8" x14ac:dyDescent="0.2">
      <c r="A47" s="35" t="s">
        <v>241</v>
      </c>
      <c r="B47" s="36">
        <v>6</v>
      </c>
      <c r="C47" s="36" t="s">
        <v>6</v>
      </c>
      <c r="D47" s="36" t="s">
        <v>10</v>
      </c>
      <c r="E47" s="36" t="s">
        <v>414</v>
      </c>
      <c r="F47" s="58"/>
      <c r="G47" s="58"/>
      <c r="H47" s="38">
        <f t="shared" si="2"/>
        <v>0</v>
      </c>
    </row>
    <row r="48" spans="1:8" x14ac:dyDescent="0.2">
      <c r="A48" s="35" t="s">
        <v>415</v>
      </c>
      <c r="B48" s="36">
        <v>1</v>
      </c>
      <c r="C48" s="36" t="s">
        <v>6</v>
      </c>
      <c r="D48" s="36" t="s">
        <v>18</v>
      </c>
      <c r="E48" s="36" t="s">
        <v>416</v>
      </c>
      <c r="F48" s="58"/>
      <c r="G48" s="58"/>
      <c r="H48" s="38">
        <f t="shared" si="2"/>
        <v>0</v>
      </c>
    </row>
    <row r="50" spans="3:8" ht="15" x14ac:dyDescent="0.25">
      <c r="C50" s="138" t="s">
        <v>230</v>
      </c>
      <c r="D50" s="139"/>
      <c r="E50" s="139"/>
      <c r="F50" s="139"/>
      <c r="G50" s="140"/>
      <c r="H50" s="9">
        <f>SUM(H2:H48)</f>
        <v>0</v>
      </c>
    </row>
    <row r="51" spans="3:8" ht="15" x14ac:dyDescent="0.25">
      <c r="C51" s="138" t="s">
        <v>215</v>
      </c>
      <c r="D51" s="139"/>
      <c r="E51" s="139"/>
      <c r="F51" s="139"/>
      <c r="G51" s="140"/>
      <c r="H51" s="75"/>
    </row>
    <row r="52" spans="3:8" ht="15" x14ac:dyDescent="0.25">
      <c r="C52" s="138" t="s">
        <v>216</v>
      </c>
      <c r="D52" s="139"/>
      <c r="E52" s="139"/>
      <c r="F52" s="139"/>
      <c r="G52" s="140"/>
      <c r="H52" s="75"/>
    </row>
    <row r="53" spans="3:8" ht="15" x14ac:dyDescent="0.25">
      <c r="C53" s="138" t="s">
        <v>231</v>
      </c>
      <c r="D53" s="139"/>
      <c r="E53" s="139"/>
      <c r="F53" s="139"/>
      <c r="G53" s="140"/>
      <c r="H53" s="9">
        <f>H50*(1+(H51+H52))</f>
        <v>0</v>
      </c>
    </row>
    <row r="54" spans="3:8" ht="15" x14ac:dyDescent="0.25">
      <c r="C54" s="138" t="s">
        <v>217</v>
      </c>
      <c r="D54" s="139"/>
      <c r="E54" s="139"/>
      <c r="F54" s="139"/>
      <c r="G54" s="140"/>
      <c r="H54" s="9">
        <f>0.21*H53</f>
        <v>0</v>
      </c>
    </row>
    <row r="55" spans="3:8" ht="15" x14ac:dyDescent="0.25">
      <c r="C55" s="138" t="s">
        <v>219</v>
      </c>
      <c r="D55" s="139"/>
      <c r="E55" s="139"/>
      <c r="F55" s="139"/>
      <c r="G55" s="140"/>
      <c r="H55" s="9">
        <f>H53+H54</f>
        <v>0</v>
      </c>
    </row>
  </sheetData>
  <sheetProtection sheet="1" objects="1" scenarios="1"/>
  <mergeCells count="6">
    <mergeCell ref="C50:G50"/>
    <mergeCell ref="C51:G51"/>
    <mergeCell ref="C52:G52"/>
    <mergeCell ref="C54:G54"/>
    <mergeCell ref="C55:G55"/>
    <mergeCell ref="C53:G5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795AB-042A-42CA-A66B-A46FFC4F6EA1}">
  <dimension ref="A1:J441"/>
  <sheetViews>
    <sheetView showGridLines="0" topLeftCell="B1" zoomScale="115" zoomScaleNormal="115" workbookViewId="0">
      <selection activeCell="F4" sqref="F4"/>
    </sheetView>
  </sheetViews>
  <sheetFormatPr baseColWidth="10" defaultColWidth="11.42578125" defaultRowHeight="15" x14ac:dyDescent="0.25"/>
  <cols>
    <col min="1" max="1" width="22.28515625" style="81" customWidth="1"/>
    <col min="2" max="2" width="11.42578125" style="81" customWidth="1"/>
    <col min="3" max="3" width="78.42578125" style="81" customWidth="1"/>
    <col min="4" max="4" width="15" style="88" customWidth="1"/>
    <col min="5" max="5" width="10.5703125" style="83" customWidth="1"/>
    <col min="6" max="6" width="17.5703125" style="83" customWidth="1"/>
    <col min="7" max="7" width="46.7109375" style="84" customWidth="1"/>
    <col min="8" max="8" width="19.42578125" style="81" customWidth="1"/>
    <col min="9" max="9" width="18.7109375" style="83" customWidth="1"/>
    <col min="10" max="10" width="13.85546875" style="81" bestFit="1" customWidth="1"/>
    <col min="11" max="11" width="15.140625" style="81" bestFit="1" customWidth="1"/>
    <col min="12" max="16384" width="11.42578125" style="81"/>
  </cols>
  <sheetData>
    <row r="1" spans="1:10" ht="15.75" thickBot="1" x14ac:dyDescent="0.3">
      <c r="D1" s="82" t="s">
        <v>470</v>
      </c>
      <c r="H1" s="85" t="s">
        <v>471</v>
      </c>
    </row>
    <row r="2" spans="1:10" ht="15.75" thickBot="1" x14ac:dyDescent="0.3">
      <c r="A2" s="86" t="s">
        <v>472</v>
      </c>
      <c r="B2" s="87">
        <v>1</v>
      </c>
    </row>
    <row r="3" spans="1:10" ht="15" customHeight="1" thickBot="1" x14ac:dyDescent="0.3">
      <c r="A3" s="146" t="s">
        <v>473</v>
      </c>
      <c r="B3" s="147"/>
      <c r="C3" s="148"/>
      <c r="D3" s="89">
        <f>SUM(G:G)</f>
        <v>13917160.059999999</v>
      </c>
      <c r="E3" s="146" t="s">
        <v>474</v>
      </c>
      <c r="F3" s="147"/>
      <c r="G3" s="148"/>
      <c r="H3" s="90">
        <f>SUM(I:I)</f>
        <v>0</v>
      </c>
    </row>
    <row r="4" spans="1:10" ht="15" customHeight="1" thickBot="1" x14ac:dyDescent="0.3">
      <c r="A4" s="91" t="s">
        <v>475</v>
      </c>
      <c r="B4" s="92">
        <v>0.06</v>
      </c>
      <c r="C4" s="93" t="s">
        <v>476</v>
      </c>
      <c r="D4" s="94">
        <f>ROUND($D$3*B4,2)</f>
        <v>835029.6</v>
      </c>
      <c r="E4" s="95" t="s">
        <v>477</v>
      </c>
      <c r="F4" s="96">
        <f>'Suministro y sustitución Lote 1'!N266</f>
        <v>0</v>
      </c>
      <c r="G4" s="93" t="s">
        <v>476</v>
      </c>
      <c r="H4" s="97">
        <f>ROUND($H$3*F4,2)</f>
        <v>0</v>
      </c>
    </row>
    <row r="5" spans="1:10" ht="15.75" thickBot="1" x14ac:dyDescent="0.3">
      <c r="A5" s="91" t="s">
        <v>478</v>
      </c>
      <c r="B5" s="92">
        <v>0.09</v>
      </c>
      <c r="C5" s="93" t="s">
        <v>479</v>
      </c>
      <c r="D5" s="94">
        <f>ROUND($D$3*B5,2)</f>
        <v>1252544.4099999999</v>
      </c>
      <c r="E5" s="95" t="s">
        <v>480</v>
      </c>
      <c r="F5" s="96">
        <f>'Suministro y sustitución Lote 1'!N265</f>
        <v>0</v>
      </c>
      <c r="G5" s="93" t="s">
        <v>479</v>
      </c>
      <c r="H5" s="97">
        <f>ROUND($H$3*F5,2)</f>
        <v>0</v>
      </c>
    </row>
    <row r="6" spans="1:10" ht="15.75" thickBot="1" x14ac:dyDescent="0.3">
      <c r="A6" s="149" t="s">
        <v>481</v>
      </c>
      <c r="B6" s="150"/>
      <c r="C6" s="151"/>
      <c r="D6" s="94">
        <f>SUM(D3,D4,D5)</f>
        <v>16004734.069999998</v>
      </c>
      <c r="E6" s="149" t="s">
        <v>482</v>
      </c>
      <c r="F6" s="150"/>
      <c r="G6" s="151"/>
      <c r="H6" s="97">
        <f>SUM(H3,H4,H5)</f>
        <v>0</v>
      </c>
    </row>
    <row r="7" spans="1:10" ht="15.75" thickBot="1" x14ac:dyDescent="0.3">
      <c r="A7" s="98" t="s">
        <v>483</v>
      </c>
      <c r="B7" s="99">
        <v>0.21</v>
      </c>
      <c r="C7" s="93" t="s">
        <v>484</v>
      </c>
      <c r="D7" s="94">
        <f>ROUND($D$6*B7,2)</f>
        <v>3360994.15</v>
      </c>
      <c r="E7" s="95" t="s">
        <v>483</v>
      </c>
      <c r="F7" s="100">
        <v>0.21</v>
      </c>
      <c r="G7" s="93" t="s">
        <v>484</v>
      </c>
      <c r="H7" s="97">
        <f>ROUND($H$6*F7,2)</f>
        <v>0</v>
      </c>
    </row>
    <row r="8" spans="1:10" ht="15.75" thickBot="1" x14ac:dyDescent="0.3">
      <c r="A8" s="152" t="s">
        <v>485</v>
      </c>
      <c r="B8" s="153"/>
      <c r="C8" s="154"/>
      <c r="D8" s="101">
        <f>SUM(D6:D7)</f>
        <v>19365728.219999999</v>
      </c>
      <c r="E8" s="152" t="s">
        <v>486</v>
      </c>
      <c r="F8" s="153"/>
      <c r="G8" s="154"/>
      <c r="H8" s="102">
        <f>SUM(H6:H7)</f>
        <v>0</v>
      </c>
    </row>
    <row r="9" spans="1:10" ht="15.75" thickBot="1" x14ac:dyDescent="0.3"/>
    <row r="10" spans="1:10" ht="15.75" thickBot="1" x14ac:dyDescent="0.3">
      <c r="A10" s="103"/>
      <c r="F10" s="144" t="s">
        <v>487</v>
      </c>
      <c r="G10" s="145"/>
      <c r="H10" s="144" t="s">
        <v>488</v>
      </c>
      <c r="I10" s="145"/>
    </row>
    <row r="11" spans="1:10" x14ac:dyDescent="0.25">
      <c r="A11" s="104" t="s">
        <v>489</v>
      </c>
      <c r="B11" s="104" t="s">
        <v>490</v>
      </c>
      <c r="C11" s="104" t="s">
        <v>491</v>
      </c>
      <c r="D11" s="105" t="s">
        <v>492</v>
      </c>
      <c r="E11" s="106" t="s">
        <v>493</v>
      </c>
      <c r="F11" s="106" t="s">
        <v>494</v>
      </c>
      <c r="G11" s="104" t="s">
        <v>495</v>
      </c>
      <c r="H11" s="104" t="s">
        <v>496</v>
      </c>
      <c r="I11" s="104" t="s">
        <v>497</v>
      </c>
    </row>
    <row r="12" spans="1:10" x14ac:dyDescent="0.25">
      <c r="A12" s="107" t="s">
        <v>498</v>
      </c>
      <c r="B12" s="107" t="s">
        <v>499</v>
      </c>
      <c r="C12" s="108" t="s">
        <v>500</v>
      </c>
      <c r="D12" s="109"/>
      <c r="E12" s="110"/>
      <c r="F12" s="110"/>
      <c r="G12" s="111"/>
      <c r="H12" s="110"/>
      <c r="I12" s="110"/>
    </row>
    <row r="13" spans="1:10" s="113" customFormat="1" x14ac:dyDescent="0.25">
      <c r="A13" s="107" t="s">
        <v>645</v>
      </c>
      <c r="B13" s="107" t="s">
        <v>502</v>
      </c>
      <c r="C13" s="108" t="s">
        <v>650</v>
      </c>
      <c r="D13" s="109" t="s">
        <v>503</v>
      </c>
      <c r="E13" s="110"/>
      <c r="F13" s="112"/>
      <c r="G13" s="111"/>
      <c r="H13" s="110"/>
      <c r="I13" s="110"/>
    </row>
    <row r="14" spans="1:10" ht="15" customHeight="1" x14ac:dyDescent="0.25">
      <c r="A14" s="114"/>
      <c r="B14" s="115"/>
      <c r="C14" s="116" t="s">
        <v>651</v>
      </c>
      <c r="D14" s="117" t="s">
        <v>504</v>
      </c>
      <c r="E14" s="122">
        <f>'Resumen Ofertas'!C10</f>
        <v>0</v>
      </c>
      <c r="F14" s="112">
        <v>1</v>
      </c>
      <c r="G14" s="118">
        <v>3462456.26</v>
      </c>
      <c r="H14" s="119">
        <v>1</v>
      </c>
      <c r="I14" s="118">
        <f>ROUND(E14*H14,2)</f>
        <v>0</v>
      </c>
      <c r="J14" s="113"/>
    </row>
    <row r="15" spans="1:10" ht="15" customHeight="1" x14ac:dyDescent="0.25">
      <c r="A15" s="120"/>
      <c r="B15" s="120"/>
      <c r="C15" s="113" t="s">
        <v>505</v>
      </c>
      <c r="D15" s="117" t="s">
        <v>504</v>
      </c>
      <c r="E15" s="121"/>
      <c r="F15" s="112">
        <v>1</v>
      </c>
      <c r="G15" s="118"/>
      <c r="H15" s="119">
        <v>1</v>
      </c>
      <c r="I15" s="118">
        <f>ROUND(E15*H15,2)</f>
        <v>0</v>
      </c>
      <c r="J15" s="113"/>
    </row>
    <row r="16" spans="1:10" x14ac:dyDescent="0.25">
      <c r="A16" s="120"/>
      <c r="B16" s="120"/>
      <c r="C16" s="113" t="s">
        <v>506</v>
      </c>
      <c r="D16" s="117" t="s">
        <v>504</v>
      </c>
      <c r="E16" s="121"/>
      <c r="F16" s="112">
        <v>1</v>
      </c>
      <c r="G16" s="118"/>
      <c r="H16" s="119">
        <v>1</v>
      </c>
      <c r="I16" s="118">
        <f t="shared" ref="I16:I51" si="0">ROUND(E16*H16,2)</f>
        <v>0</v>
      </c>
      <c r="J16" s="113"/>
    </row>
    <row r="17" spans="1:10" s="84" customFormat="1" x14ac:dyDescent="0.25">
      <c r="A17" s="120"/>
      <c r="B17" s="120"/>
      <c r="C17" s="113" t="s">
        <v>507</v>
      </c>
      <c r="D17" s="117" t="s">
        <v>504</v>
      </c>
      <c r="E17" s="121"/>
      <c r="F17" s="112">
        <v>1</v>
      </c>
      <c r="G17" s="118"/>
      <c r="H17" s="119">
        <v>1</v>
      </c>
      <c r="I17" s="118">
        <f t="shared" si="0"/>
        <v>0</v>
      </c>
      <c r="J17" s="111"/>
    </row>
    <row r="18" spans="1:10" s="84" customFormat="1" x14ac:dyDescent="0.25">
      <c r="A18" s="120"/>
      <c r="B18" s="120"/>
      <c r="C18" s="113" t="s">
        <v>508</v>
      </c>
      <c r="D18" s="117" t="s">
        <v>504</v>
      </c>
      <c r="E18" s="121"/>
      <c r="F18" s="112">
        <v>1</v>
      </c>
      <c r="G18" s="118"/>
      <c r="H18" s="119">
        <v>1</v>
      </c>
      <c r="I18" s="118">
        <f t="shared" si="0"/>
        <v>0</v>
      </c>
      <c r="J18" s="111"/>
    </row>
    <row r="19" spans="1:10" s="84" customFormat="1" x14ac:dyDescent="0.25">
      <c r="A19" s="120"/>
      <c r="B19" s="120"/>
      <c r="C19" s="113" t="s">
        <v>509</v>
      </c>
      <c r="D19" s="117" t="s">
        <v>504</v>
      </c>
      <c r="E19" s="121"/>
      <c r="F19" s="112">
        <v>1</v>
      </c>
      <c r="G19" s="118"/>
      <c r="H19" s="119">
        <v>1</v>
      </c>
      <c r="I19" s="118">
        <f t="shared" si="0"/>
        <v>0</v>
      </c>
      <c r="J19" s="111"/>
    </row>
    <row r="20" spans="1:10" s="84" customFormat="1" x14ac:dyDescent="0.25">
      <c r="A20" s="120"/>
      <c r="B20" s="120"/>
      <c r="C20" s="113" t="s">
        <v>510</v>
      </c>
      <c r="D20" s="117" t="s">
        <v>504</v>
      </c>
      <c r="E20" s="121"/>
      <c r="F20" s="112">
        <v>1</v>
      </c>
      <c r="G20" s="118"/>
      <c r="H20" s="119">
        <v>1</v>
      </c>
      <c r="I20" s="118">
        <f t="shared" si="0"/>
        <v>0</v>
      </c>
      <c r="J20" s="111"/>
    </row>
    <row r="21" spans="1:10" x14ac:dyDescent="0.25">
      <c r="C21" s="113" t="s">
        <v>511</v>
      </c>
      <c r="D21" s="117" t="s">
        <v>504</v>
      </c>
      <c r="E21" s="121"/>
      <c r="F21" s="112">
        <v>1</v>
      </c>
      <c r="G21" s="118"/>
      <c r="H21" s="119">
        <v>1</v>
      </c>
      <c r="I21" s="118">
        <f t="shared" si="0"/>
        <v>0</v>
      </c>
      <c r="J21" s="113"/>
    </row>
    <row r="22" spans="1:10" x14ac:dyDescent="0.25">
      <c r="C22" s="113" t="s">
        <v>512</v>
      </c>
      <c r="D22" s="117" t="s">
        <v>504</v>
      </c>
      <c r="E22" s="121"/>
      <c r="F22" s="112">
        <v>1</v>
      </c>
      <c r="G22" s="118"/>
      <c r="H22" s="119">
        <v>1</v>
      </c>
      <c r="I22" s="118">
        <f t="shared" si="0"/>
        <v>0</v>
      </c>
      <c r="J22" s="113"/>
    </row>
    <row r="23" spans="1:10" x14ac:dyDescent="0.25">
      <c r="C23" s="113" t="s">
        <v>513</v>
      </c>
      <c r="D23" s="117" t="s">
        <v>504</v>
      </c>
      <c r="E23" s="121"/>
      <c r="F23" s="112">
        <v>1</v>
      </c>
      <c r="G23" s="118"/>
      <c r="H23" s="119">
        <v>1</v>
      </c>
      <c r="I23" s="118">
        <f t="shared" si="0"/>
        <v>0</v>
      </c>
      <c r="J23" s="113"/>
    </row>
    <row r="24" spans="1:10" x14ac:dyDescent="0.25">
      <c r="C24" s="113" t="s">
        <v>514</v>
      </c>
      <c r="D24" s="117" t="s">
        <v>504</v>
      </c>
      <c r="E24" s="121"/>
      <c r="F24" s="112">
        <v>1</v>
      </c>
      <c r="G24" s="118"/>
      <c r="H24" s="119">
        <v>1</v>
      </c>
      <c r="I24" s="118">
        <f t="shared" si="0"/>
        <v>0</v>
      </c>
      <c r="J24" s="113"/>
    </row>
    <row r="25" spans="1:10" x14ac:dyDescent="0.25">
      <c r="C25" s="113" t="s">
        <v>515</v>
      </c>
      <c r="D25" s="117" t="s">
        <v>504</v>
      </c>
      <c r="E25" s="121"/>
      <c r="F25" s="112">
        <v>1</v>
      </c>
      <c r="G25" s="118"/>
      <c r="H25" s="119">
        <v>1</v>
      </c>
      <c r="I25" s="118">
        <f t="shared" si="0"/>
        <v>0</v>
      </c>
      <c r="J25" s="113"/>
    </row>
    <row r="26" spans="1:10" customFormat="1" x14ac:dyDescent="0.25">
      <c r="C26" s="124" t="s">
        <v>516</v>
      </c>
      <c r="D26" s="125" t="s">
        <v>504</v>
      </c>
      <c r="E26" s="126"/>
      <c r="F26" s="127">
        <v>1</v>
      </c>
      <c r="G26" s="128"/>
      <c r="H26" s="129">
        <v>1</v>
      </c>
      <c r="I26" s="128">
        <f t="shared" si="0"/>
        <v>0</v>
      </c>
      <c r="J26" s="124"/>
    </row>
    <row r="27" spans="1:10" x14ac:dyDescent="0.25">
      <c r="C27" s="113" t="s">
        <v>517</v>
      </c>
      <c r="D27" s="117" t="s">
        <v>504</v>
      </c>
      <c r="E27" s="121"/>
      <c r="F27" s="112">
        <v>1</v>
      </c>
      <c r="G27" s="118"/>
      <c r="H27" s="119">
        <v>1</v>
      </c>
      <c r="I27" s="118">
        <f t="shared" si="0"/>
        <v>0</v>
      </c>
      <c r="J27" s="113"/>
    </row>
    <row r="28" spans="1:10" x14ac:dyDescent="0.25">
      <c r="C28" s="113" t="s">
        <v>518</v>
      </c>
      <c r="D28" s="117" t="s">
        <v>504</v>
      </c>
      <c r="E28" s="121"/>
      <c r="F28" s="112">
        <v>1</v>
      </c>
      <c r="G28" s="118"/>
      <c r="H28" s="119">
        <v>1</v>
      </c>
      <c r="I28" s="118">
        <f t="shared" si="0"/>
        <v>0</v>
      </c>
      <c r="J28" s="113"/>
    </row>
    <row r="29" spans="1:10" x14ac:dyDescent="0.25">
      <c r="C29" s="113" t="s">
        <v>519</v>
      </c>
      <c r="D29" s="117" t="s">
        <v>504</v>
      </c>
      <c r="E29" s="121"/>
      <c r="F29" s="112">
        <v>1</v>
      </c>
      <c r="G29" s="118"/>
      <c r="H29" s="119">
        <v>1</v>
      </c>
      <c r="I29" s="118">
        <f t="shared" si="0"/>
        <v>0</v>
      </c>
      <c r="J29" s="113"/>
    </row>
    <row r="30" spans="1:10" x14ac:dyDescent="0.25">
      <c r="C30" s="113" t="s">
        <v>520</v>
      </c>
      <c r="D30" s="117" t="s">
        <v>504</v>
      </c>
      <c r="E30" s="121"/>
      <c r="F30" s="112">
        <v>1</v>
      </c>
      <c r="G30" s="118"/>
      <c r="H30" s="119">
        <v>1</v>
      </c>
      <c r="I30" s="118">
        <f t="shared" si="0"/>
        <v>0</v>
      </c>
      <c r="J30" s="113"/>
    </row>
    <row r="31" spans="1:10" x14ac:dyDescent="0.25">
      <c r="C31" s="113" t="s">
        <v>521</v>
      </c>
      <c r="D31" s="117" t="s">
        <v>504</v>
      </c>
      <c r="E31" s="121"/>
      <c r="F31" s="112">
        <v>1</v>
      </c>
      <c r="G31" s="118"/>
      <c r="H31" s="119">
        <v>1</v>
      </c>
      <c r="I31" s="118">
        <f t="shared" si="0"/>
        <v>0</v>
      </c>
      <c r="J31" s="113"/>
    </row>
    <row r="32" spans="1:10" x14ac:dyDescent="0.25">
      <c r="C32" s="113" t="s">
        <v>522</v>
      </c>
      <c r="D32" s="117" t="s">
        <v>504</v>
      </c>
      <c r="E32" s="121"/>
      <c r="F32" s="112">
        <v>1</v>
      </c>
      <c r="G32" s="118"/>
      <c r="H32" s="119">
        <v>1</v>
      </c>
      <c r="I32" s="118">
        <f t="shared" si="0"/>
        <v>0</v>
      </c>
      <c r="J32" s="113"/>
    </row>
    <row r="33" spans="3:10" x14ac:dyDescent="0.25">
      <c r="C33" s="113" t="s">
        <v>523</v>
      </c>
      <c r="D33" s="117" t="s">
        <v>504</v>
      </c>
      <c r="E33" s="121"/>
      <c r="F33" s="112">
        <v>1</v>
      </c>
      <c r="G33" s="118"/>
      <c r="H33" s="119">
        <v>1</v>
      </c>
      <c r="I33" s="118">
        <f t="shared" si="0"/>
        <v>0</v>
      </c>
      <c r="J33" s="113"/>
    </row>
    <row r="34" spans="3:10" x14ac:dyDescent="0.25">
      <c r="C34" s="113" t="s">
        <v>524</v>
      </c>
      <c r="D34" s="117" t="s">
        <v>504</v>
      </c>
      <c r="E34" s="121"/>
      <c r="F34" s="112">
        <v>1</v>
      </c>
      <c r="G34" s="118"/>
      <c r="H34" s="119">
        <v>1</v>
      </c>
      <c r="I34" s="118">
        <f t="shared" si="0"/>
        <v>0</v>
      </c>
      <c r="J34" s="113"/>
    </row>
    <row r="35" spans="3:10" x14ac:dyDescent="0.25">
      <c r="C35" s="113" t="s">
        <v>525</v>
      </c>
      <c r="D35" s="117" t="s">
        <v>504</v>
      </c>
      <c r="E35" s="121"/>
      <c r="F35" s="112">
        <v>1</v>
      </c>
      <c r="G35" s="118"/>
      <c r="H35" s="119">
        <v>1</v>
      </c>
      <c r="I35" s="118">
        <f t="shared" si="0"/>
        <v>0</v>
      </c>
      <c r="J35" s="113"/>
    </row>
    <row r="36" spans="3:10" x14ac:dyDescent="0.25">
      <c r="C36" s="113" t="s">
        <v>526</v>
      </c>
      <c r="D36" s="117" t="s">
        <v>504</v>
      </c>
      <c r="E36" s="121"/>
      <c r="F36" s="112">
        <v>1</v>
      </c>
      <c r="G36" s="118"/>
      <c r="H36" s="119">
        <v>1</v>
      </c>
      <c r="I36" s="118">
        <f t="shared" si="0"/>
        <v>0</v>
      </c>
      <c r="J36" s="113"/>
    </row>
    <row r="37" spans="3:10" x14ac:dyDescent="0.25">
      <c r="C37" s="113" t="s">
        <v>527</v>
      </c>
      <c r="D37" s="117" t="s">
        <v>504</v>
      </c>
      <c r="E37" s="121"/>
      <c r="F37" s="112">
        <v>1</v>
      </c>
      <c r="G37" s="118"/>
      <c r="H37" s="119">
        <v>1</v>
      </c>
      <c r="I37" s="118">
        <f t="shared" si="0"/>
        <v>0</v>
      </c>
      <c r="J37" s="113"/>
    </row>
    <row r="38" spans="3:10" x14ac:dyDescent="0.25">
      <c r="C38" s="113" t="s">
        <v>528</v>
      </c>
      <c r="D38" s="117" t="s">
        <v>504</v>
      </c>
      <c r="E38" s="121"/>
      <c r="F38" s="112">
        <v>1</v>
      </c>
      <c r="G38" s="118"/>
      <c r="H38" s="119">
        <v>1</v>
      </c>
      <c r="I38" s="118">
        <f t="shared" si="0"/>
        <v>0</v>
      </c>
      <c r="J38" s="113"/>
    </row>
    <row r="39" spans="3:10" x14ac:dyDescent="0.25">
      <c r="C39" s="113" t="s">
        <v>529</v>
      </c>
      <c r="D39" s="117" t="s">
        <v>504</v>
      </c>
      <c r="E39" s="121"/>
      <c r="F39" s="112">
        <v>1</v>
      </c>
      <c r="G39" s="118"/>
      <c r="H39" s="119">
        <v>1</v>
      </c>
      <c r="I39" s="118">
        <f t="shared" si="0"/>
        <v>0</v>
      </c>
      <c r="J39" s="113"/>
    </row>
    <row r="40" spans="3:10" x14ac:dyDescent="0.25">
      <c r="C40" s="113" t="s">
        <v>530</v>
      </c>
      <c r="D40" s="117" t="s">
        <v>504</v>
      </c>
      <c r="E40" s="121"/>
      <c r="F40" s="112">
        <v>1</v>
      </c>
      <c r="G40" s="118"/>
      <c r="H40" s="119">
        <v>1</v>
      </c>
      <c r="I40" s="118">
        <f t="shared" si="0"/>
        <v>0</v>
      </c>
      <c r="J40" s="113"/>
    </row>
    <row r="41" spans="3:10" x14ac:dyDescent="0.25">
      <c r="C41" s="113" t="s">
        <v>531</v>
      </c>
      <c r="D41" s="117" t="s">
        <v>504</v>
      </c>
      <c r="E41" s="121"/>
      <c r="F41" s="112">
        <v>1</v>
      </c>
      <c r="G41" s="118"/>
      <c r="H41" s="119">
        <v>1</v>
      </c>
      <c r="I41" s="118">
        <f t="shared" si="0"/>
        <v>0</v>
      </c>
      <c r="J41" s="113"/>
    </row>
    <row r="42" spans="3:10" x14ac:dyDescent="0.25">
      <c r="C42" s="113" t="s">
        <v>532</v>
      </c>
      <c r="D42" s="117" t="s">
        <v>504</v>
      </c>
      <c r="E42" s="121"/>
      <c r="F42" s="112">
        <v>1</v>
      </c>
      <c r="G42" s="118"/>
      <c r="H42" s="119">
        <v>1</v>
      </c>
      <c r="I42" s="118">
        <f t="shared" si="0"/>
        <v>0</v>
      </c>
      <c r="J42" s="113"/>
    </row>
    <row r="43" spans="3:10" x14ac:dyDescent="0.25">
      <c r="C43" s="113" t="s">
        <v>533</v>
      </c>
      <c r="D43" s="117" t="s">
        <v>504</v>
      </c>
      <c r="E43" s="121"/>
      <c r="F43" s="112">
        <v>1</v>
      </c>
      <c r="G43" s="118"/>
      <c r="H43" s="119">
        <v>1</v>
      </c>
      <c r="I43" s="118">
        <f t="shared" si="0"/>
        <v>0</v>
      </c>
      <c r="J43" s="113"/>
    </row>
    <row r="44" spans="3:10" x14ac:dyDescent="0.25">
      <c r="C44" s="113" t="s">
        <v>534</v>
      </c>
      <c r="D44" s="117" t="s">
        <v>504</v>
      </c>
      <c r="E44" s="121"/>
      <c r="F44" s="112">
        <v>1</v>
      </c>
      <c r="G44" s="118"/>
      <c r="H44" s="119">
        <v>1</v>
      </c>
      <c r="I44" s="118">
        <f t="shared" si="0"/>
        <v>0</v>
      </c>
      <c r="J44" s="113"/>
    </row>
    <row r="45" spans="3:10" x14ac:dyDescent="0.25">
      <c r="C45" s="113" t="s">
        <v>535</v>
      </c>
      <c r="D45" s="117" t="s">
        <v>504</v>
      </c>
      <c r="E45" s="121"/>
      <c r="F45" s="112">
        <v>1</v>
      </c>
      <c r="G45" s="118"/>
      <c r="H45" s="119">
        <v>1</v>
      </c>
      <c r="I45" s="118">
        <f t="shared" si="0"/>
        <v>0</v>
      </c>
      <c r="J45" s="113"/>
    </row>
    <row r="46" spans="3:10" x14ac:dyDescent="0.25">
      <c r="C46" s="113" t="s">
        <v>536</v>
      </c>
      <c r="D46" s="117" t="s">
        <v>504</v>
      </c>
      <c r="E46" s="121"/>
      <c r="F46" s="112">
        <v>1</v>
      </c>
      <c r="G46" s="118"/>
      <c r="H46" s="119">
        <v>1</v>
      </c>
      <c r="I46" s="118">
        <f t="shared" si="0"/>
        <v>0</v>
      </c>
      <c r="J46" s="113"/>
    </row>
    <row r="47" spans="3:10" x14ac:dyDescent="0.25">
      <c r="C47" s="113" t="s">
        <v>537</v>
      </c>
      <c r="D47" s="117" t="s">
        <v>504</v>
      </c>
      <c r="E47" s="121"/>
      <c r="F47" s="112">
        <v>1</v>
      </c>
      <c r="G47" s="118"/>
      <c r="H47" s="119">
        <v>1</v>
      </c>
      <c r="I47" s="118">
        <f t="shared" si="0"/>
        <v>0</v>
      </c>
      <c r="J47" s="113"/>
    </row>
    <row r="48" spans="3:10" x14ac:dyDescent="0.25">
      <c r="C48" s="113" t="s">
        <v>538</v>
      </c>
      <c r="D48" s="117" t="s">
        <v>504</v>
      </c>
      <c r="E48" s="121"/>
      <c r="F48" s="112">
        <v>1</v>
      </c>
      <c r="G48" s="118"/>
      <c r="H48" s="119">
        <v>1</v>
      </c>
      <c r="I48" s="118">
        <f t="shared" si="0"/>
        <v>0</v>
      </c>
      <c r="J48" s="113"/>
    </row>
    <row r="49" spans="3:10" x14ac:dyDescent="0.25">
      <c r="C49" s="113" t="s">
        <v>539</v>
      </c>
      <c r="D49" s="117" t="s">
        <v>504</v>
      </c>
      <c r="E49" s="121"/>
      <c r="F49" s="112">
        <v>1</v>
      </c>
      <c r="G49" s="118"/>
      <c r="H49" s="119">
        <v>1</v>
      </c>
      <c r="I49" s="118">
        <f t="shared" si="0"/>
        <v>0</v>
      </c>
      <c r="J49" s="113"/>
    </row>
    <row r="50" spans="3:10" x14ac:dyDescent="0.25">
      <c r="C50" s="113" t="s">
        <v>540</v>
      </c>
      <c r="D50" s="117" t="s">
        <v>504</v>
      </c>
      <c r="E50" s="121"/>
      <c r="F50" s="112">
        <v>1</v>
      </c>
      <c r="G50" s="118"/>
      <c r="H50" s="119">
        <v>1</v>
      </c>
      <c r="I50" s="118">
        <f t="shared" si="0"/>
        <v>0</v>
      </c>
      <c r="J50" s="113"/>
    </row>
    <row r="51" spans="3:10" x14ac:dyDescent="0.25">
      <c r="C51" s="113" t="s">
        <v>541</v>
      </c>
      <c r="D51" s="117" t="s">
        <v>504</v>
      </c>
      <c r="E51" s="121"/>
      <c r="F51" s="112">
        <v>1</v>
      </c>
      <c r="G51" s="118"/>
      <c r="H51" s="119">
        <v>1</v>
      </c>
      <c r="I51" s="118">
        <f t="shared" si="0"/>
        <v>0</v>
      </c>
      <c r="J51" s="113"/>
    </row>
    <row r="52" spans="3:10" x14ac:dyDescent="0.25">
      <c r="C52" s="113" t="s">
        <v>542</v>
      </c>
      <c r="D52" s="117" t="s">
        <v>504</v>
      </c>
      <c r="E52" s="121"/>
      <c r="F52" s="112">
        <v>1</v>
      </c>
      <c r="G52" s="118"/>
      <c r="H52" s="119">
        <v>1</v>
      </c>
      <c r="I52" s="118">
        <f t="shared" ref="I52:I93" si="1">ROUND(E52*H52,2)</f>
        <v>0</v>
      </c>
      <c r="J52" s="113"/>
    </row>
    <row r="53" spans="3:10" x14ac:dyDescent="0.25">
      <c r="C53" s="113" t="s">
        <v>543</v>
      </c>
      <c r="D53" s="117" t="s">
        <v>504</v>
      </c>
      <c r="E53" s="121"/>
      <c r="F53" s="112">
        <v>1</v>
      </c>
      <c r="G53" s="118"/>
      <c r="H53" s="119">
        <v>1</v>
      </c>
      <c r="I53" s="118">
        <f t="shared" si="1"/>
        <v>0</v>
      </c>
      <c r="J53" s="113"/>
    </row>
    <row r="54" spans="3:10" x14ac:dyDescent="0.25">
      <c r="C54" s="113" t="s">
        <v>544</v>
      </c>
      <c r="D54" s="117" t="s">
        <v>504</v>
      </c>
      <c r="E54" s="121"/>
      <c r="F54" s="112">
        <v>1</v>
      </c>
      <c r="G54" s="118"/>
      <c r="H54" s="119">
        <v>1</v>
      </c>
      <c r="I54" s="118">
        <f t="shared" si="1"/>
        <v>0</v>
      </c>
      <c r="J54" s="113"/>
    </row>
    <row r="55" spans="3:10" x14ac:dyDescent="0.25">
      <c r="C55" s="113" t="s">
        <v>545</v>
      </c>
      <c r="D55" s="117" t="s">
        <v>504</v>
      </c>
      <c r="E55" s="121"/>
      <c r="F55" s="112">
        <v>1</v>
      </c>
      <c r="G55" s="118"/>
      <c r="H55" s="119">
        <v>1</v>
      </c>
      <c r="I55" s="118">
        <f t="shared" si="1"/>
        <v>0</v>
      </c>
      <c r="J55" s="113"/>
    </row>
    <row r="56" spans="3:10" x14ac:dyDescent="0.25">
      <c r="C56" s="113" t="s">
        <v>546</v>
      </c>
      <c r="D56" s="117" t="s">
        <v>504</v>
      </c>
      <c r="E56" s="121"/>
      <c r="F56" s="112">
        <v>1</v>
      </c>
      <c r="G56" s="118"/>
      <c r="H56" s="119">
        <v>1</v>
      </c>
      <c r="I56" s="118">
        <f t="shared" si="1"/>
        <v>0</v>
      </c>
      <c r="J56" s="113"/>
    </row>
    <row r="57" spans="3:10" x14ac:dyDescent="0.25">
      <c r="C57" s="113" t="s">
        <v>547</v>
      </c>
      <c r="D57" s="117" t="s">
        <v>504</v>
      </c>
      <c r="E57" s="121"/>
      <c r="F57" s="112">
        <v>1</v>
      </c>
      <c r="G57" s="118"/>
      <c r="H57" s="119">
        <v>1</v>
      </c>
      <c r="I57" s="118">
        <f t="shared" si="1"/>
        <v>0</v>
      </c>
      <c r="J57" s="113"/>
    </row>
    <row r="58" spans="3:10" x14ac:dyDescent="0.25">
      <c r="C58" s="113" t="s">
        <v>548</v>
      </c>
      <c r="D58" s="117" t="s">
        <v>504</v>
      </c>
      <c r="E58" s="121"/>
      <c r="F58" s="112">
        <v>1</v>
      </c>
      <c r="G58" s="118"/>
      <c r="H58" s="119">
        <v>1</v>
      </c>
      <c r="I58" s="118">
        <f t="shared" si="1"/>
        <v>0</v>
      </c>
      <c r="J58" s="113"/>
    </row>
    <row r="59" spans="3:10" x14ac:dyDescent="0.25">
      <c r="C59" s="113" t="s">
        <v>549</v>
      </c>
      <c r="D59" s="117" t="s">
        <v>504</v>
      </c>
      <c r="E59" s="121"/>
      <c r="F59" s="112">
        <v>1</v>
      </c>
      <c r="G59" s="118"/>
      <c r="H59" s="119">
        <v>1</v>
      </c>
      <c r="I59" s="118">
        <f t="shared" si="1"/>
        <v>0</v>
      </c>
      <c r="J59" s="113"/>
    </row>
    <row r="60" spans="3:10" x14ac:dyDescent="0.25">
      <c r="C60" s="113" t="s">
        <v>550</v>
      </c>
      <c r="D60" s="117" t="s">
        <v>504</v>
      </c>
      <c r="E60" s="121"/>
      <c r="F60" s="112">
        <v>1</v>
      </c>
      <c r="G60" s="118"/>
      <c r="H60" s="119">
        <v>1</v>
      </c>
      <c r="I60" s="118">
        <f t="shared" si="1"/>
        <v>0</v>
      </c>
      <c r="J60" s="113"/>
    </row>
    <row r="61" spans="3:10" x14ac:dyDescent="0.25">
      <c r="C61" s="113" t="s">
        <v>551</v>
      </c>
      <c r="D61" s="117" t="s">
        <v>504</v>
      </c>
      <c r="E61" s="121"/>
      <c r="F61" s="112">
        <v>1</v>
      </c>
      <c r="G61" s="118"/>
      <c r="H61" s="119">
        <v>1</v>
      </c>
      <c r="I61" s="118">
        <f t="shared" si="1"/>
        <v>0</v>
      </c>
      <c r="J61" s="113"/>
    </row>
    <row r="62" spans="3:10" x14ac:dyDescent="0.25">
      <c r="C62" s="113" t="s">
        <v>552</v>
      </c>
      <c r="D62" s="117" t="s">
        <v>504</v>
      </c>
      <c r="E62" s="121"/>
      <c r="F62" s="112">
        <v>1</v>
      </c>
      <c r="G62" s="118"/>
      <c r="H62" s="119">
        <v>1</v>
      </c>
      <c r="I62" s="118">
        <f t="shared" si="1"/>
        <v>0</v>
      </c>
      <c r="J62" s="113"/>
    </row>
    <row r="63" spans="3:10" x14ac:dyDescent="0.25">
      <c r="C63" s="113" t="s">
        <v>553</v>
      </c>
      <c r="D63" s="117" t="s">
        <v>504</v>
      </c>
      <c r="E63" s="121"/>
      <c r="F63" s="112">
        <v>1</v>
      </c>
      <c r="G63" s="118"/>
      <c r="H63" s="119">
        <v>1</v>
      </c>
      <c r="I63" s="118">
        <f t="shared" si="1"/>
        <v>0</v>
      </c>
      <c r="J63" s="113"/>
    </row>
    <row r="64" spans="3:10" x14ac:dyDescent="0.25">
      <c r="C64" s="113" t="s">
        <v>554</v>
      </c>
      <c r="D64" s="117" t="s">
        <v>504</v>
      </c>
      <c r="E64" s="121"/>
      <c r="F64" s="112">
        <v>1</v>
      </c>
      <c r="G64" s="118"/>
      <c r="H64" s="119">
        <v>1</v>
      </c>
      <c r="I64" s="118">
        <f t="shared" si="1"/>
        <v>0</v>
      </c>
      <c r="J64" s="113"/>
    </row>
    <row r="65" spans="3:10" x14ac:dyDescent="0.25">
      <c r="C65" s="113" t="s">
        <v>555</v>
      </c>
      <c r="D65" s="117" t="s">
        <v>504</v>
      </c>
      <c r="E65" s="121"/>
      <c r="F65" s="112">
        <v>1</v>
      </c>
      <c r="G65" s="118"/>
      <c r="H65" s="119">
        <v>1</v>
      </c>
      <c r="I65" s="118">
        <f t="shared" si="1"/>
        <v>0</v>
      </c>
      <c r="J65" s="113"/>
    </row>
    <row r="66" spans="3:10" x14ac:dyDescent="0.25">
      <c r="C66" s="113" t="s">
        <v>556</v>
      </c>
      <c r="D66" s="117" t="s">
        <v>504</v>
      </c>
      <c r="E66" s="121"/>
      <c r="F66" s="112">
        <v>1</v>
      </c>
      <c r="G66" s="118"/>
      <c r="H66" s="119">
        <v>1</v>
      </c>
      <c r="I66" s="118">
        <f t="shared" si="1"/>
        <v>0</v>
      </c>
      <c r="J66" s="113"/>
    </row>
    <row r="67" spans="3:10" x14ac:dyDescent="0.25">
      <c r="C67" s="113" t="s">
        <v>557</v>
      </c>
      <c r="D67" s="117" t="s">
        <v>504</v>
      </c>
      <c r="E67" s="121"/>
      <c r="F67" s="112">
        <v>1</v>
      </c>
      <c r="G67" s="118"/>
      <c r="H67" s="119">
        <v>1</v>
      </c>
      <c r="I67" s="118">
        <f t="shared" si="1"/>
        <v>0</v>
      </c>
      <c r="J67" s="113"/>
    </row>
    <row r="68" spans="3:10" x14ac:dyDescent="0.25">
      <c r="C68" s="113" t="s">
        <v>558</v>
      </c>
      <c r="D68" s="117" t="s">
        <v>504</v>
      </c>
      <c r="E68" s="121"/>
      <c r="F68" s="112">
        <v>1</v>
      </c>
      <c r="G68" s="118"/>
      <c r="H68" s="119">
        <v>1</v>
      </c>
      <c r="I68" s="118">
        <f t="shared" si="1"/>
        <v>0</v>
      </c>
      <c r="J68" s="113"/>
    </row>
    <row r="69" spans="3:10" x14ac:dyDescent="0.25">
      <c r="C69" s="130" t="s">
        <v>655</v>
      </c>
      <c r="D69" s="117" t="s">
        <v>504</v>
      </c>
      <c r="E69" s="121"/>
      <c r="F69" s="112">
        <v>1</v>
      </c>
      <c r="G69" s="118"/>
      <c r="H69" s="119">
        <v>1</v>
      </c>
      <c r="I69" s="118">
        <f t="shared" si="1"/>
        <v>0</v>
      </c>
      <c r="J69" s="113"/>
    </row>
    <row r="70" spans="3:10" x14ac:dyDescent="0.25">
      <c r="C70" s="113" t="s">
        <v>559</v>
      </c>
      <c r="D70" s="117" t="s">
        <v>504</v>
      </c>
      <c r="E70" s="121"/>
      <c r="F70" s="112">
        <v>1</v>
      </c>
      <c r="G70" s="118"/>
      <c r="H70" s="119">
        <v>1</v>
      </c>
      <c r="I70" s="118">
        <f t="shared" si="1"/>
        <v>0</v>
      </c>
      <c r="J70" s="113"/>
    </row>
    <row r="71" spans="3:10" x14ac:dyDescent="0.25">
      <c r="C71" s="113" t="s">
        <v>560</v>
      </c>
      <c r="D71" s="117" t="s">
        <v>504</v>
      </c>
      <c r="E71" s="121"/>
      <c r="F71" s="112">
        <v>1</v>
      </c>
      <c r="G71" s="118"/>
      <c r="H71" s="119">
        <v>1</v>
      </c>
      <c r="I71" s="118">
        <f t="shared" si="1"/>
        <v>0</v>
      </c>
      <c r="J71" s="113"/>
    </row>
    <row r="72" spans="3:10" x14ac:dyDescent="0.25">
      <c r="C72" s="113" t="s">
        <v>561</v>
      </c>
      <c r="D72" s="117" t="s">
        <v>504</v>
      </c>
      <c r="E72" s="121"/>
      <c r="F72" s="112">
        <v>1</v>
      </c>
      <c r="G72" s="118"/>
      <c r="H72" s="119">
        <v>1</v>
      </c>
      <c r="I72" s="118">
        <f t="shared" si="1"/>
        <v>0</v>
      </c>
      <c r="J72" s="113"/>
    </row>
    <row r="73" spans="3:10" x14ac:dyDescent="0.25">
      <c r="C73" s="113" t="s">
        <v>562</v>
      </c>
      <c r="D73" s="117" t="s">
        <v>504</v>
      </c>
      <c r="E73" s="121"/>
      <c r="F73" s="112">
        <v>1</v>
      </c>
      <c r="G73" s="118"/>
      <c r="H73" s="119">
        <v>1</v>
      </c>
      <c r="I73" s="118">
        <f t="shared" si="1"/>
        <v>0</v>
      </c>
      <c r="J73" s="113"/>
    </row>
    <row r="74" spans="3:10" x14ac:dyDescent="0.25">
      <c r="C74" s="113" t="s">
        <v>563</v>
      </c>
      <c r="D74" s="117" t="s">
        <v>504</v>
      </c>
      <c r="E74" s="121"/>
      <c r="F74" s="112">
        <v>1</v>
      </c>
      <c r="G74" s="118"/>
      <c r="H74" s="119">
        <v>1</v>
      </c>
      <c r="I74" s="118">
        <f t="shared" si="1"/>
        <v>0</v>
      </c>
      <c r="J74" s="113"/>
    </row>
    <row r="75" spans="3:10" x14ac:dyDescent="0.25">
      <c r="C75" s="113" t="s">
        <v>564</v>
      </c>
      <c r="D75" s="117" t="s">
        <v>504</v>
      </c>
      <c r="E75" s="121"/>
      <c r="F75" s="112">
        <v>1</v>
      </c>
      <c r="G75" s="118"/>
      <c r="H75" s="119">
        <v>1</v>
      </c>
      <c r="I75" s="118">
        <f t="shared" si="1"/>
        <v>0</v>
      </c>
      <c r="J75" s="113"/>
    </row>
    <row r="76" spans="3:10" x14ac:dyDescent="0.25">
      <c r="C76" s="113" t="s">
        <v>565</v>
      </c>
      <c r="D76" s="117" t="s">
        <v>504</v>
      </c>
      <c r="E76" s="121"/>
      <c r="F76" s="112">
        <v>1</v>
      </c>
      <c r="G76" s="118"/>
      <c r="H76" s="119">
        <v>1</v>
      </c>
      <c r="I76" s="118">
        <f t="shared" si="1"/>
        <v>0</v>
      </c>
      <c r="J76" s="113"/>
    </row>
    <row r="77" spans="3:10" x14ac:dyDescent="0.25">
      <c r="C77" s="113" t="s">
        <v>566</v>
      </c>
      <c r="D77" s="117" t="s">
        <v>504</v>
      </c>
      <c r="E77" s="121"/>
      <c r="F77" s="112">
        <v>1</v>
      </c>
      <c r="G77" s="118"/>
      <c r="H77" s="119">
        <v>1</v>
      </c>
      <c r="I77" s="118">
        <f t="shared" si="1"/>
        <v>0</v>
      </c>
      <c r="J77" s="113"/>
    </row>
    <row r="78" spans="3:10" x14ac:dyDescent="0.25">
      <c r="C78" s="113" t="s">
        <v>567</v>
      </c>
      <c r="D78" s="117" t="s">
        <v>504</v>
      </c>
      <c r="E78" s="121"/>
      <c r="F78" s="112">
        <v>1</v>
      </c>
      <c r="G78" s="118"/>
      <c r="H78" s="119">
        <v>1</v>
      </c>
      <c r="I78" s="118">
        <f t="shared" si="1"/>
        <v>0</v>
      </c>
      <c r="J78" s="113"/>
    </row>
    <row r="79" spans="3:10" x14ac:dyDescent="0.25">
      <c r="C79" s="113" t="s">
        <v>568</v>
      </c>
      <c r="D79" s="117" t="s">
        <v>504</v>
      </c>
      <c r="E79" s="121"/>
      <c r="F79" s="112">
        <v>1</v>
      </c>
      <c r="G79" s="118"/>
      <c r="H79" s="119">
        <v>1</v>
      </c>
      <c r="I79" s="118">
        <f t="shared" si="1"/>
        <v>0</v>
      </c>
      <c r="J79" s="113"/>
    </row>
    <row r="80" spans="3:10" x14ac:dyDescent="0.25">
      <c r="C80" s="113" t="s">
        <v>569</v>
      </c>
      <c r="D80" s="117" t="s">
        <v>504</v>
      </c>
      <c r="E80" s="121"/>
      <c r="F80" s="112">
        <v>1</v>
      </c>
      <c r="G80" s="118"/>
      <c r="H80" s="119">
        <v>1</v>
      </c>
      <c r="I80" s="118">
        <f t="shared" si="1"/>
        <v>0</v>
      </c>
      <c r="J80" s="113"/>
    </row>
    <row r="81" spans="3:10" x14ac:dyDescent="0.25">
      <c r="C81" s="113" t="s">
        <v>570</v>
      </c>
      <c r="D81" s="117" t="s">
        <v>504</v>
      </c>
      <c r="E81" s="121"/>
      <c r="F81" s="112">
        <v>1</v>
      </c>
      <c r="G81" s="118"/>
      <c r="H81" s="119">
        <v>1</v>
      </c>
      <c r="I81" s="118">
        <f t="shared" si="1"/>
        <v>0</v>
      </c>
      <c r="J81" s="113"/>
    </row>
    <row r="82" spans="3:10" x14ac:dyDescent="0.25">
      <c r="C82" s="113" t="s">
        <v>571</v>
      </c>
      <c r="D82" s="117" t="s">
        <v>504</v>
      </c>
      <c r="E82" s="121"/>
      <c r="F82" s="112">
        <v>1</v>
      </c>
      <c r="G82" s="118"/>
      <c r="H82" s="119">
        <v>1</v>
      </c>
      <c r="I82" s="118">
        <f t="shared" si="1"/>
        <v>0</v>
      </c>
      <c r="J82" s="113"/>
    </row>
    <row r="83" spans="3:10" x14ac:dyDescent="0.25">
      <c r="C83" s="113" t="s">
        <v>572</v>
      </c>
      <c r="D83" s="117" t="s">
        <v>504</v>
      </c>
      <c r="E83" s="121"/>
      <c r="F83" s="112">
        <v>1</v>
      </c>
      <c r="G83" s="118"/>
      <c r="H83" s="119">
        <v>1</v>
      </c>
      <c r="I83" s="118">
        <f t="shared" si="1"/>
        <v>0</v>
      </c>
      <c r="J83" s="113"/>
    </row>
    <row r="84" spans="3:10" x14ac:dyDescent="0.25">
      <c r="C84" s="113" t="s">
        <v>573</v>
      </c>
      <c r="D84" s="117" t="s">
        <v>504</v>
      </c>
      <c r="E84" s="121"/>
      <c r="F84" s="112">
        <v>1</v>
      </c>
      <c r="G84" s="118"/>
      <c r="H84" s="119">
        <v>1</v>
      </c>
      <c r="I84" s="118">
        <f t="shared" si="1"/>
        <v>0</v>
      </c>
      <c r="J84" s="113"/>
    </row>
    <row r="85" spans="3:10" x14ac:dyDescent="0.25">
      <c r="C85" s="113" t="s">
        <v>574</v>
      </c>
      <c r="D85" s="117" t="s">
        <v>504</v>
      </c>
      <c r="E85" s="121"/>
      <c r="F85" s="112">
        <v>1</v>
      </c>
      <c r="G85" s="118"/>
      <c r="H85" s="119">
        <v>1</v>
      </c>
      <c r="I85" s="118">
        <f t="shared" si="1"/>
        <v>0</v>
      </c>
      <c r="J85" s="113"/>
    </row>
    <row r="86" spans="3:10" x14ac:dyDescent="0.25">
      <c r="C86" s="113" t="s">
        <v>575</v>
      </c>
      <c r="D86" s="117" t="s">
        <v>504</v>
      </c>
      <c r="E86" s="121"/>
      <c r="F86" s="112">
        <v>1</v>
      </c>
      <c r="G86" s="118"/>
      <c r="H86" s="119">
        <v>1</v>
      </c>
      <c r="I86" s="118">
        <f t="shared" si="1"/>
        <v>0</v>
      </c>
      <c r="J86" s="113"/>
    </row>
    <row r="87" spans="3:10" x14ac:dyDescent="0.25">
      <c r="C87" s="113" t="s">
        <v>576</v>
      </c>
      <c r="D87" s="117" t="s">
        <v>504</v>
      </c>
      <c r="E87" s="121"/>
      <c r="F87" s="112">
        <v>1</v>
      </c>
      <c r="G87" s="118"/>
      <c r="H87" s="119">
        <v>1</v>
      </c>
      <c r="I87" s="118">
        <f t="shared" si="1"/>
        <v>0</v>
      </c>
      <c r="J87" s="113"/>
    </row>
    <row r="88" spans="3:10" x14ac:dyDescent="0.25">
      <c r="C88" s="113" t="s">
        <v>577</v>
      </c>
      <c r="D88" s="117" t="s">
        <v>504</v>
      </c>
      <c r="E88" s="121"/>
      <c r="F88" s="112">
        <v>1</v>
      </c>
      <c r="G88" s="118"/>
      <c r="H88" s="119">
        <v>1</v>
      </c>
      <c r="I88" s="118">
        <f t="shared" si="1"/>
        <v>0</v>
      </c>
      <c r="J88" s="113"/>
    </row>
    <row r="89" spans="3:10" x14ac:dyDescent="0.25">
      <c r="C89" s="113" t="s">
        <v>578</v>
      </c>
      <c r="D89" s="117" t="s">
        <v>504</v>
      </c>
      <c r="E89" s="121"/>
      <c r="F89" s="112">
        <v>1</v>
      </c>
      <c r="G89" s="118"/>
      <c r="H89" s="119">
        <v>1</v>
      </c>
      <c r="I89" s="118">
        <f t="shared" si="1"/>
        <v>0</v>
      </c>
      <c r="J89" s="113"/>
    </row>
    <row r="90" spans="3:10" x14ac:dyDescent="0.25">
      <c r="C90" s="113" t="s">
        <v>579</v>
      </c>
      <c r="D90" s="117" t="s">
        <v>504</v>
      </c>
      <c r="E90" s="121"/>
      <c r="F90" s="112">
        <v>1</v>
      </c>
      <c r="G90" s="118"/>
      <c r="H90" s="119">
        <v>1</v>
      </c>
      <c r="I90" s="118">
        <f t="shared" si="1"/>
        <v>0</v>
      </c>
      <c r="J90" s="113"/>
    </row>
    <row r="91" spans="3:10" x14ac:dyDescent="0.25">
      <c r="C91" s="113" t="s">
        <v>580</v>
      </c>
      <c r="D91" s="117" t="s">
        <v>504</v>
      </c>
      <c r="E91" s="121"/>
      <c r="F91" s="112">
        <v>1</v>
      </c>
      <c r="G91" s="118"/>
      <c r="H91" s="119">
        <v>1</v>
      </c>
      <c r="I91" s="118">
        <f t="shared" si="1"/>
        <v>0</v>
      </c>
      <c r="J91" s="113"/>
    </row>
    <row r="92" spans="3:10" x14ac:dyDescent="0.25">
      <c r="C92" s="113" t="s">
        <v>581</v>
      </c>
      <c r="D92" s="117" t="s">
        <v>504</v>
      </c>
      <c r="E92" s="121"/>
      <c r="F92" s="112">
        <v>1</v>
      </c>
      <c r="G92" s="118"/>
      <c r="H92" s="119">
        <v>1</v>
      </c>
      <c r="I92" s="118">
        <f t="shared" si="1"/>
        <v>0</v>
      </c>
      <c r="J92" s="113"/>
    </row>
    <row r="93" spans="3:10" x14ac:dyDescent="0.25">
      <c r="C93" s="113" t="s">
        <v>582</v>
      </c>
      <c r="D93" s="117" t="s">
        <v>504</v>
      </c>
      <c r="E93" s="121"/>
      <c r="F93" s="112">
        <v>1</v>
      </c>
      <c r="G93" s="118"/>
      <c r="H93" s="119">
        <v>1</v>
      </c>
      <c r="I93" s="118">
        <f t="shared" si="1"/>
        <v>0</v>
      </c>
      <c r="J93" s="113"/>
    </row>
    <row r="94" spans="3:10" x14ac:dyDescent="0.25">
      <c r="C94" s="113" t="s">
        <v>583</v>
      </c>
      <c r="D94" s="117" t="s">
        <v>504</v>
      </c>
      <c r="E94" s="121"/>
      <c r="F94" s="112">
        <v>1</v>
      </c>
      <c r="G94" s="118"/>
      <c r="H94" s="119">
        <v>1</v>
      </c>
      <c r="I94" s="118">
        <f t="shared" ref="I94:I133" si="2">ROUND(E94*H94,2)</f>
        <v>0</v>
      </c>
      <c r="J94" s="113"/>
    </row>
    <row r="95" spans="3:10" x14ac:dyDescent="0.25">
      <c r="C95" s="113" t="s">
        <v>584</v>
      </c>
      <c r="D95" s="117" t="s">
        <v>504</v>
      </c>
      <c r="E95" s="121"/>
      <c r="F95" s="112">
        <v>1</v>
      </c>
      <c r="G95" s="118"/>
      <c r="H95" s="119">
        <v>1</v>
      </c>
      <c r="I95" s="118">
        <f t="shared" si="2"/>
        <v>0</v>
      </c>
      <c r="J95" s="113"/>
    </row>
    <row r="96" spans="3:10" x14ac:dyDescent="0.25">
      <c r="C96" s="113" t="s">
        <v>585</v>
      </c>
      <c r="D96" s="117" t="s">
        <v>504</v>
      </c>
      <c r="E96" s="121"/>
      <c r="F96" s="112">
        <v>1</v>
      </c>
      <c r="G96" s="118"/>
      <c r="H96" s="119">
        <v>1</v>
      </c>
      <c r="I96" s="118">
        <f t="shared" si="2"/>
        <v>0</v>
      </c>
      <c r="J96" s="113"/>
    </row>
    <row r="97" spans="3:10" x14ac:dyDescent="0.25">
      <c r="C97" s="113" t="s">
        <v>586</v>
      </c>
      <c r="D97" s="117" t="s">
        <v>504</v>
      </c>
      <c r="E97" s="121"/>
      <c r="F97" s="112">
        <v>1</v>
      </c>
      <c r="G97" s="118"/>
      <c r="H97" s="119">
        <v>1</v>
      </c>
      <c r="I97" s="118">
        <f t="shared" si="2"/>
        <v>0</v>
      </c>
      <c r="J97" s="113"/>
    </row>
    <row r="98" spans="3:10" x14ac:dyDescent="0.25">
      <c r="C98" s="113" t="s">
        <v>587</v>
      </c>
      <c r="D98" s="117" t="s">
        <v>504</v>
      </c>
      <c r="E98" s="121"/>
      <c r="F98" s="112">
        <v>1</v>
      </c>
      <c r="G98" s="118"/>
      <c r="H98" s="119">
        <v>1</v>
      </c>
      <c r="I98" s="118">
        <f t="shared" si="2"/>
        <v>0</v>
      </c>
      <c r="J98" s="113"/>
    </row>
    <row r="99" spans="3:10" x14ac:dyDescent="0.25">
      <c r="C99" s="113" t="s">
        <v>588</v>
      </c>
      <c r="D99" s="117" t="s">
        <v>504</v>
      </c>
      <c r="E99" s="121"/>
      <c r="F99" s="112">
        <v>1</v>
      </c>
      <c r="G99" s="118"/>
      <c r="H99" s="119">
        <v>1</v>
      </c>
      <c r="I99" s="118">
        <f t="shared" si="2"/>
        <v>0</v>
      </c>
      <c r="J99" s="113"/>
    </row>
    <row r="100" spans="3:10" x14ac:dyDescent="0.25">
      <c r="C100" s="113" t="s">
        <v>589</v>
      </c>
      <c r="D100" s="117" t="s">
        <v>504</v>
      </c>
      <c r="E100" s="121"/>
      <c r="F100" s="112">
        <v>1</v>
      </c>
      <c r="G100" s="118"/>
      <c r="H100" s="119">
        <v>1</v>
      </c>
      <c r="I100" s="118">
        <f t="shared" si="2"/>
        <v>0</v>
      </c>
      <c r="J100" s="113"/>
    </row>
    <row r="101" spans="3:10" x14ac:dyDescent="0.25">
      <c r="C101" s="113" t="s">
        <v>590</v>
      </c>
      <c r="D101" s="117" t="s">
        <v>504</v>
      </c>
      <c r="E101" s="121"/>
      <c r="F101" s="112">
        <v>1</v>
      </c>
      <c r="G101" s="118"/>
      <c r="H101" s="119">
        <v>1</v>
      </c>
      <c r="I101" s="118">
        <f t="shared" si="2"/>
        <v>0</v>
      </c>
      <c r="J101" s="113"/>
    </row>
    <row r="102" spans="3:10" x14ac:dyDescent="0.25">
      <c r="C102" s="113" t="s">
        <v>591</v>
      </c>
      <c r="D102" s="117" t="s">
        <v>504</v>
      </c>
      <c r="E102" s="121"/>
      <c r="F102" s="112">
        <v>1</v>
      </c>
      <c r="G102" s="118"/>
      <c r="H102" s="119">
        <v>1</v>
      </c>
      <c r="I102" s="118">
        <f t="shared" si="2"/>
        <v>0</v>
      </c>
      <c r="J102" s="113"/>
    </row>
    <row r="103" spans="3:10" x14ac:dyDescent="0.25">
      <c r="C103" s="113" t="s">
        <v>592</v>
      </c>
      <c r="D103" s="117" t="s">
        <v>504</v>
      </c>
      <c r="E103" s="121"/>
      <c r="F103" s="112">
        <v>1</v>
      </c>
      <c r="G103" s="118"/>
      <c r="H103" s="119">
        <v>1</v>
      </c>
      <c r="I103" s="118">
        <f t="shared" si="2"/>
        <v>0</v>
      </c>
      <c r="J103" s="113"/>
    </row>
    <row r="104" spans="3:10" x14ac:dyDescent="0.25">
      <c r="C104" s="113" t="s">
        <v>593</v>
      </c>
      <c r="D104" s="117" t="s">
        <v>504</v>
      </c>
      <c r="E104" s="121"/>
      <c r="F104" s="112">
        <v>1</v>
      </c>
      <c r="G104" s="118"/>
      <c r="H104" s="119">
        <v>1</v>
      </c>
      <c r="I104" s="118">
        <f t="shared" si="2"/>
        <v>0</v>
      </c>
      <c r="J104" s="113"/>
    </row>
    <row r="105" spans="3:10" x14ac:dyDescent="0.25">
      <c r="C105" s="130" t="s">
        <v>654</v>
      </c>
      <c r="D105" s="117" t="s">
        <v>504</v>
      </c>
      <c r="E105" s="121"/>
      <c r="F105" s="112">
        <v>1</v>
      </c>
      <c r="G105" s="118"/>
      <c r="H105" s="119">
        <v>1</v>
      </c>
      <c r="I105" s="118">
        <f t="shared" si="2"/>
        <v>0</v>
      </c>
      <c r="J105" s="113"/>
    </row>
    <row r="106" spans="3:10" x14ac:dyDescent="0.25">
      <c r="C106" s="113" t="s">
        <v>594</v>
      </c>
      <c r="D106" s="117" t="s">
        <v>504</v>
      </c>
      <c r="E106" s="121"/>
      <c r="F106" s="112">
        <v>1</v>
      </c>
      <c r="G106" s="118"/>
      <c r="H106" s="119">
        <v>1</v>
      </c>
      <c r="I106" s="118">
        <f t="shared" si="2"/>
        <v>0</v>
      </c>
      <c r="J106" s="113"/>
    </row>
    <row r="107" spans="3:10" x14ac:dyDescent="0.25">
      <c r="C107" s="113" t="s">
        <v>595</v>
      </c>
      <c r="D107" s="117" t="s">
        <v>504</v>
      </c>
      <c r="E107" s="121"/>
      <c r="F107" s="112">
        <v>1</v>
      </c>
      <c r="G107" s="118"/>
      <c r="H107" s="119">
        <v>1</v>
      </c>
      <c r="I107" s="118">
        <f t="shared" si="2"/>
        <v>0</v>
      </c>
      <c r="J107" s="113"/>
    </row>
    <row r="108" spans="3:10" x14ac:dyDescent="0.25">
      <c r="C108" s="113" t="s">
        <v>596</v>
      </c>
      <c r="D108" s="117" t="s">
        <v>504</v>
      </c>
      <c r="E108" s="121"/>
      <c r="F108" s="112">
        <v>1</v>
      </c>
      <c r="G108" s="118"/>
      <c r="H108" s="119">
        <v>1</v>
      </c>
      <c r="I108" s="118">
        <f t="shared" si="2"/>
        <v>0</v>
      </c>
      <c r="J108" s="113"/>
    </row>
    <row r="109" spans="3:10" x14ac:dyDescent="0.25">
      <c r="C109" s="113" t="s">
        <v>597</v>
      </c>
      <c r="D109" s="117" t="s">
        <v>504</v>
      </c>
      <c r="E109" s="121"/>
      <c r="F109" s="112">
        <v>1</v>
      </c>
      <c r="G109" s="118"/>
      <c r="H109" s="119">
        <v>1</v>
      </c>
      <c r="I109" s="118">
        <f t="shared" si="2"/>
        <v>0</v>
      </c>
      <c r="J109" s="113"/>
    </row>
    <row r="110" spans="3:10" x14ac:dyDescent="0.25">
      <c r="C110" s="113" t="s">
        <v>598</v>
      </c>
      <c r="D110" s="117" t="s">
        <v>504</v>
      </c>
      <c r="E110" s="121"/>
      <c r="F110" s="112">
        <v>1</v>
      </c>
      <c r="G110" s="118"/>
      <c r="H110" s="119">
        <v>1</v>
      </c>
      <c r="I110" s="118">
        <f t="shared" si="2"/>
        <v>0</v>
      </c>
      <c r="J110" s="113"/>
    </row>
    <row r="111" spans="3:10" x14ac:dyDescent="0.25">
      <c r="C111" s="113" t="s">
        <v>599</v>
      </c>
      <c r="D111" s="117" t="s">
        <v>504</v>
      </c>
      <c r="E111" s="121"/>
      <c r="F111" s="112">
        <v>1</v>
      </c>
      <c r="G111" s="118"/>
      <c r="H111" s="119">
        <v>1</v>
      </c>
      <c r="I111" s="118">
        <f t="shared" si="2"/>
        <v>0</v>
      </c>
      <c r="J111" s="113"/>
    </row>
    <row r="112" spans="3:10" x14ac:dyDescent="0.25">
      <c r="C112" s="113" t="s">
        <v>600</v>
      </c>
      <c r="D112" s="117" t="s">
        <v>504</v>
      </c>
      <c r="E112" s="121"/>
      <c r="F112" s="112">
        <v>1</v>
      </c>
      <c r="G112" s="118"/>
      <c r="H112" s="119">
        <v>1</v>
      </c>
      <c r="I112" s="118">
        <f t="shared" si="2"/>
        <v>0</v>
      </c>
      <c r="J112" s="113"/>
    </row>
    <row r="113" spans="3:10" x14ac:dyDescent="0.25">
      <c r="C113" s="113" t="s">
        <v>601</v>
      </c>
      <c r="D113" s="117" t="s">
        <v>504</v>
      </c>
      <c r="E113" s="121"/>
      <c r="F113" s="112">
        <v>1</v>
      </c>
      <c r="G113" s="118"/>
      <c r="H113" s="119">
        <v>1</v>
      </c>
      <c r="I113" s="118">
        <f t="shared" si="2"/>
        <v>0</v>
      </c>
      <c r="J113" s="113"/>
    </row>
    <row r="114" spans="3:10" x14ac:dyDescent="0.25">
      <c r="C114" s="113" t="s">
        <v>602</v>
      </c>
      <c r="D114" s="117" t="s">
        <v>504</v>
      </c>
      <c r="E114" s="121"/>
      <c r="F114" s="112">
        <v>1</v>
      </c>
      <c r="G114" s="118"/>
      <c r="H114" s="119">
        <v>1</v>
      </c>
      <c r="I114" s="118">
        <f t="shared" si="2"/>
        <v>0</v>
      </c>
      <c r="J114" s="113"/>
    </row>
    <row r="115" spans="3:10" x14ac:dyDescent="0.25">
      <c r="C115" s="113" t="s">
        <v>603</v>
      </c>
      <c r="D115" s="117" t="s">
        <v>504</v>
      </c>
      <c r="E115" s="121"/>
      <c r="F115" s="112">
        <v>1</v>
      </c>
      <c r="G115" s="118"/>
      <c r="H115" s="119">
        <v>1</v>
      </c>
      <c r="I115" s="118">
        <f t="shared" si="2"/>
        <v>0</v>
      </c>
      <c r="J115" s="113"/>
    </row>
    <row r="116" spans="3:10" x14ac:dyDescent="0.25">
      <c r="C116" s="113" t="s">
        <v>604</v>
      </c>
      <c r="D116" s="117" t="s">
        <v>504</v>
      </c>
      <c r="E116" s="121"/>
      <c r="F116" s="112">
        <v>1</v>
      </c>
      <c r="G116" s="118"/>
      <c r="H116" s="119">
        <v>1</v>
      </c>
      <c r="I116" s="118">
        <f t="shared" si="2"/>
        <v>0</v>
      </c>
      <c r="J116" s="113"/>
    </row>
    <row r="117" spans="3:10" x14ac:dyDescent="0.25">
      <c r="C117" s="113" t="s">
        <v>605</v>
      </c>
      <c r="D117" s="117" t="s">
        <v>504</v>
      </c>
      <c r="E117" s="121"/>
      <c r="F117" s="112">
        <v>1</v>
      </c>
      <c r="G117" s="118"/>
      <c r="H117" s="119">
        <v>1</v>
      </c>
      <c r="I117" s="118">
        <f t="shared" si="2"/>
        <v>0</v>
      </c>
      <c r="J117" s="113"/>
    </row>
    <row r="118" spans="3:10" x14ac:dyDescent="0.25">
      <c r="C118" s="113" t="s">
        <v>606</v>
      </c>
      <c r="D118" s="117" t="s">
        <v>504</v>
      </c>
      <c r="E118" s="121"/>
      <c r="F118" s="112">
        <v>1</v>
      </c>
      <c r="G118" s="118"/>
      <c r="H118" s="119">
        <v>1</v>
      </c>
      <c r="I118" s="118">
        <f t="shared" si="2"/>
        <v>0</v>
      </c>
      <c r="J118" s="113"/>
    </row>
    <row r="119" spans="3:10" x14ac:dyDescent="0.25">
      <c r="C119" s="113" t="s">
        <v>607</v>
      </c>
      <c r="D119" s="117" t="s">
        <v>504</v>
      </c>
      <c r="E119" s="121"/>
      <c r="F119" s="112">
        <v>1</v>
      </c>
      <c r="G119" s="118"/>
      <c r="H119" s="119">
        <v>1</v>
      </c>
      <c r="I119" s="118">
        <f t="shared" si="2"/>
        <v>0</v>
      </c>
      <c r="J119" s="113"/>
    </row>
    <row r="120" spans="3:10" x14ac:dyDescent="0.25">
      <c r="C120" s="113" t="s">
        <v>608</v>
      </c>
      <c r="D120" s="117" t="s">
        <v>504</v>
      </c>
      <c r="E120" s="121"/>
      <c r="F120" s="112">
        <v>1</v>
      </c>
      <c r="G120" s="118"/>
      <c r="H120" s="119">
        <v>1</v>
      </c>
      <c r="I120" s="118">
        <f t="shared" si="2"/>
        <v>0</v>
      </c>
      <c r="J120" s="113"/>
    </row>
    <row r="121" spans="3:10" x14ac:dyDescent="0.25">
      <c r="C121" s="113" t="s">
        <v>609</v>
      </c>
      <c r="D121" s="117" t="s">
        <v>504</v>
      </c>
      <c r="E121" s="121"/>
      <c r="F121" s="112">
        <v>1</v>
      </c>
      <c r="G121" s="118"/>
      <c r="H121" s="119">
        <v>1</v>
      </c>
      <c r="I121" s="118">
        <f t="shared" si="2"/>
        <v>0</v>
      </c>
      <c r="J121" s="113"/>
    </row>
    <row r="122" spans="3:10" x14ac:dyDescent="0.25">
      <c r="C122" s="113" t="s">
        <v>610</v>
      </c>
      <c r="D122" s="117" t="s">
        <v>504</v>
      </c>
      <c r="E122" s="121"/>
      <c r="F122" s="112">
        <v>1</v>
      </c>
      <c r="G122" s="118"/>
      <c r="H122" s="119">
        <v>1</v>
      </c>
      <c r="I122" s="118">
        <f t="shared" si="2"/>
        <v>0</v>
      </c>
      <c r="J122" s="113"/>
    </row>
    <row r="123" spans="3:10" x14ac:dyDescent="0.25">
      <c r="C123" s="113" t="s">
        <v>611</v>
      </c>
      <c r="D123" s="117" t="s">
        <v>504</v>
      </c>
      <c r="E123" s="121"/>
      <c r="F123" s="112">
        <v>1</v>
      </c>
      <c r="G123" s="118"/>
      <c r="H123" s="119">
        <v>1</v>
      </c>
      <c r="I123" s="118">
        <f t="shared" si="2"/>
        <v>0</v>
      </c>
      <c r="J123" s="113"/>
    </row>
    <row r="124" spans="3:10" x14ac:dyDescent="0.25">
      <c r="C124" s="113" t="s">
        <v>612</v>
      </c>
      <c r="D124" s="117" t="s">
        <v>504</v>
      </c>
      <c r="E124" s="121"/>
      <c r="F124" s="112">
        <v>1</v>
      </c>
      <c r="G124" s="118"/>
      <c r="H124" s="119">
        <v>1</v>
      </c>
      <c r="I124" s="118">
        <f t="shared" si="2"/>
        <v>0</v>
      </c>
      <c r="J124" s="113"/>
    </row>
    <row r="125" spans="3:10" x14ac:dyDescent="0.25">
      <c r="C125" s="113" t="s">
        <v>613</v>
      </c>
      <c r="D125" s="117" t="s">
        <v>504</v>
      </c>
      <c r="E125" s="121"/>
      <c r="F125" s="112">
        <v>1</v>
      </c>
      <c r="G125" s="118"/>
      <c r="H125" s="119">
        <v>1</v>
      </c>
      <c r="I125" s="118">
        <f t="shared" si="2"/>
        <v>0</v>
      </c>
      <c r="J125" s="113"/>
    </row>
    <row r="126" spans="3:10" x14ac:dyDescent="0.25">
      <c r="C126" s="113" t="s">
        <v>614</v>
      </c>
      <c r="D126" s="117" t="s">
        <v>504</v>
      </c>
      <c r="E126" s="121"/>
      <c r="F126" s="112">
        <v>1</v>
      </c>
      <c r="G126" s="118"/>
      <c r="H126" s="119">
        <v>1</v>
      </c>
      <c r="I126" s="118">
        <f t="shared" si="2"/>
        <v>0</v>
      </c>
      <c r="J126" s="113"/>
    </row>
    <row r="127" spans="3:10" x14ac:dyDescent="0.25">
      <c r="C127" s="113" t="s">
        <v>615</v>
      </c>
      <c r="D127" s="117" t="s">
        <v>504</v>
      </c>
      <c r="E127" s="121"/>
      <c r="F127" s="112">
        <v>1</v>
      </c>
      <c r="G127" s="118"/>
      <c r="H127" s="119">
        <v>1</v>
      </c>
      <c r="I127" s="118">
        <f t="shared" si="2"/>
        <v>0</v>
      </c>
      <c r="J127" s="113"/>
    </row>
    <row r="128" spans="3:10" x14ac:dyDescent="0.25">
      <c r="C128" s="113" t="s">
        <v>616</v>
      </c>
      <c r="D128" s="117" t="s">
        <v>504</v>
      </c>
      <c r="E128" s="121"/>
      <c r="F128" s="112">
        <v>1</v>
      </c>
      <c r="G128" s="118"/>
      <c r="H128" s="119">
        <v>1</v>
      </c>
      <c r="I128" s="118">
        <f t="shared" si="2"/>
        <v>0</v>
      </c>
      <c r="J128" s="113"/>
    </row>
    <row r="129" spans="3:10" x14ac:dyDescent="0.25">
      <c r="C129" s="113" t="s">
        <v>617</v>
      </c>
      <c r="D129" s="117" t="s">
        <v>504</v>
      </c>
      <c r="E129" s="121"/>
      <c r="F129" s="112">
        <v>1</v>
      </c>
      <c r="G129" s="118"/>
      <c r="H129" s="119">
        <v>1</v>
      </c>
      <c r="I129" s="118">
        <f t="shared" si="2"/>
        <v>0</v>
      </c>
      <c r="J129" s="113"/>
    </row>
    <row r="130" spans="3:10" x14ac:dyDescent="0.25">
      <c r="C130" s="113" t="s">
        <v>618</v>
      </c>
      <c r="D130" s="117" t="s">
        <v>504</v>
      </c>
      <c r="E130" s="121"/>
      <c r="F130" s="112">
        <v>1</v>
      </c>
      <c r="G130" s="118"/>
      <c r="H130" s="119">
        <v>1</v>
      </c>
      <c r="I130" s="118">
        <f t="shared" si="2"/>
        <v>0</v>
      </c>
      <c r="J130" s="113"/>
    </row>
    <row r="131" spans="3:10" x14ac:dyDescent="0.25">
      <c r="C131" s="113" t="s">
        <v>619</v>
      </c>
      <c r="D131" s="117" t="s">
        <v>504</v>
      </c>
      <c r="E131" s="121"/>
      <c r="F131" s="112">
        <v>1</v>
      </c>
      <c r="G131" s="118"/>
      <c r="H131" s="119">
        <v>1</v>
      </c>
      <c r="I131" s="118">
        <f t="shared" si="2"/>
        <v>0</v>
      </c>
      <c r="J131" s="113"/>
    </row>
    <row r="132" spans="3:10" x14ac:dyDescent="0.25">
      <c r="C132" s="113" t="s">
        <v>620</v>
      </c>
      <c r="D132" s="117" t="s">
        <v>504</v>
      </c>
      <c r="E132" s="121"/>
      <c r="F132" s="112">
        <v>1</v>
      </c>
      <c r="G132" s="118"/>
      <c r="H132" s="119">
        <v>1</v>
      </c>
      <c r="I132" s="118">
        <f t="shared" si="2"/>
        <v>0</v>
      </c>
      <c r="J132" s="113"/>
    </row>
    <row r="133" spans="3:10" customFormat="1" x14ac:dyDescent="0.25">
      <c r="C133" s="124" t="s">
        <v>621</v>
      </c>
      <c r="D133" s="125" t="s">
        <v>504</v>
      </c>
      <c r="E133" s="126"/>
      <c r="F133" s="127">
        <v>1</v>
      </c>
      <c r="G133" s="128"/>
      <c r="H133" s="129">
        <v>1</v>
      </c>
      <c r="I133" s="128">
        <f t="shared" si="2"/>
        <v>0</v>
      </c>
      <c r="J133" s="124"/>
    </row>
    <row r="134" spans="3:10" x14ac:dyDescent="0.25">
      <c r="C134" s="113" t="s">
        <v>622</v>
      </c>
      <c r="D134" s="117" t="s">
        <v>504</v>
      </c>
      <c r="E134" s="121"/>
      <c r="F134" s="112">
        <v>1</v>
      </c>
      <c r="G134" s="118"/>
      <c r="H134" s="119">
        <v>1</v>
      </c>
      <c r="I134" s="118">
        <f t="shared" ref="I134:I154" si="3">ROUND(E134*H134,2)</f>
        <v>0</v>
      </c>
      <c r="J134" s="113"/>
    </row>
    <row r="135" spans="3:10" x14ac:dyDescent="0.25">
      <c r="C135" s="113" t="s">
        <v>623</v>
      </c>
      <c r="D135" s="117" t="s">
        <v>504</v>
      </c>
      <c r="E135" s="121"/>
      <c r="F135" s="112">
        <v>1</v>
      </c>
      <c r="G135" s="118"/>
      <c r="H135" s="119">
        <v>1</v>
      </c>
      <c r="I135" s="118">
        <f t="shared" si="3"/>
        <v>0</v>
      </c>
      <c r="J135" s="113"/>
    </row>
    <row r="136" spans="3:10" x14ac:dyDescent="0.25">
      <c r="C136" s="113" t="s">
        <v>624</v>
      </c>
      <c r="D136" s="117" t="s">
        <v>504</v>
      </c>
      <c r="E136" s="121"/>
      <c r="F136" s="112">
        <v>1</v>
      </c>
      <c r="G136" s="118"/>
      <c r="H136" s="119">
        <v>1</v>
      </c>
      <c r="I136" s="118">
        <f t="shared" si="3"/>
        <v>0</v>
      </c>
      <c r="J136" s="113"/>
    </row>
    <row r="137" spans="3:10" x14ac:dyDescent="0.25">
      <c r="C137" s="113" t="s">
        <v>625</v>
      </c>
      <c r="D137" s="117" t="s">
        <v>504</v>
      </c>
      <c r="E137" s="121"/>
      <c r="F137" s="112">
        <v>1</v>
      </c>
      <c r="G137" s="118"/>
      <c r="H137" s="119">
        <v>1</v>
      </c>
      <c r="I137" s="118">
        <f t="shared" si="3"/>
        <v>0</v>
      </c>
      <c r="J137" s="113"/>
    </row>
    <row r="138" spans="3:10" customFormat="1" x14ac:dyDescent="0.25">
      <c r="C138" s="124" t="s">
        <v>626</v>
      </c>
      <c r="D138" s="125" t="s">
        <v>504</v>
      </c>
      <c r="E138" s="126"/>
      <c r="F138" s="127">
        <v>1</v>
      </c>
      <c r="G138" s="128"/>
      <c r="H138" s="129">
        <v>1</v>
      </c>
      <c r="I138" s="128">
        <f t="shared" si="3"/>
        <v>0</v>
      </c>
      <c r="J138" s="124"/>
    </row>
    <row r="139" spans="3:10" x14ac:dyDescent="0.25">
      <c r="C139" s="113" t="s">
        <v>627</v>
      </c>
      <c r="D139" s="117" t="s">
        <v>504</v>
      </c>
      <c r="E139" s="121"/>
      <c r="F139" s="112">
        <v>1</v>
      </c>
      <c r="G139" s="118"/>
      <c r="H139" s="119">
        <v>1</v>
      </c>
      <c r="I139" s="118">
        <f t="shared" si="3"/>
        <v>0</v>
      </c>
      <c r="J139" s="113"/>
    </row>
    <row r="140" spans="3:10" x14ac:dyDescent="0.25">
      <c r="C140" s="113" t="s">
        <v>628</v>
      </c>
      <c r="D140" s="117" t="s">
        <v>504</v>
      </c>
      <c r="E140" s="121"/>
      <c r="F140" s="112">
        <v>1</v>
      </c>
      <c r="G140" s="118"/>
      <c r="H140" s="119">
        <v>1</v>
      </c>
      <c r="I140" s="118">
        <f t="shared" si="3"/>
        <v>0</v>
      </c>
      <c r="J140" s="113"/>
    </row>
    <row r="141" spans="3:10" x14ac:dyDescent="0.25">
      <c r="C141" s="113" t="s">
        <v>629</v>
      </c>
      <c r="D141" s="117" t="s">
        <v>504</v>
      </c>
      <c r="E141" s="121"/>
      <c r="F141" s="112">
        <v>1</v>
      </c>
      <c r="G141" s="118"/>
      <c r="H141" s="119">
        <v>1</v>
      </c>
      <c r="I141" s="118">
        <f t="shared" si="3"/>
        <v>0</v>
      </c>
      <c r="J141" s="113"/>
    </row>
    <row r="142" spans="3:10" x14ac:dyDescent="0.25">
      <c r="C142" s="113" t="s">
        <v>630</v>
      </c>
      <c r="D142" s="117" t="s">
        <v>504</v>
      </c>
      <c r="E142" s="121"/>
      <c r="F142" s="112">
        <v>1</v>
      </c>
      <c r="G142" s="118"/>
      <c r="H142" s="119">
        <v>1</v>
      </c>
      <c r="I142" s="118">
        <f t="shared" si="3"/>
        <v>0</v>
      </c>
      <c r="J142" s="113"/>
    </row>
    <row r="143" spans="3:10" x14ac:dyDescent="0.25">
      <c r="C143" s="113" t="s">
        <v>631</v>
      </c>
      <c r="D143" s="117" t="s">
        <v>504</v>
      </c>
      <c r="E143" s="121"/>
      <c r="F143" s="112">
        <v>1</v>
      </c>
      <c r="G143" s="118"/>
      <c r="H143" s="119">
        <v>1</v>
      </c>
      <c r="I143" s="118">
        <f t="shared" si="3"/>
        <v>0</v>
      </c>
      <c r="J143" s="113"/>
    </row>
    <row r="144" spans="3:10" x14ac:dyDescent="0.25">
      <c r="C144" s="113" t="s">
        <v>632</v>
      </c>
      <c r="D144" s="117" t="s">
        <v>504</v>
      </c>
      <c r="E144" s="121"/>
      <c r="F144" s="112">
        <v>1</v>
      </c>
      <c r="G144" s="118"/>
      <c r="H144" s="119">
        <v>1</v>
      </c>
      <c r="I144" s="118">
        <f t="shared" si="3"/>
        <v>0</v>
      </c>
      <c r="J144" s="113"/>
    </row>
    <row r="145" spans="1:10" x14ac:dyDescent="0.25">
      <c r="C145" s="113" t="s">
        <v>633</v>
      </c>
      <c r="D145" s="117" t="s">
        <v>504</v>
      </c>
      <c r="E145" s="121"/>
      <c r="F145" s="112">
        <v>1</v>
      </c>
      <c r="G145" s="118"/>
      <c r="H145" s="119">
        <v>1</v>
      </c>
      <c r="I145" s="118">
        <f t="shared" si="3"/>
        <v>0</v>
      </c>
      <c r="J145" s="113"/>
    </row>
    <row r="146" spans="1:10" x14ac:dyDescent="0.25">
      <c r="C146" s="113" t="s">
        <v>634</v>
      </c>
      <c r="D146" s="117" t="s">
        <v>504</v>
      </c>
      <c r="E146" s="121"/>
      <c r="F146" s="112">
        <v>1</v>
      </c>
      <c r="G146" s="118"/>
      <c r="H146" s="119">
        <v>1</v>
      </c>
      <c r="I146" s="118">
        <f t="shared" si="3"/>
        <v>0</v>
      </c>
      <c r="J146" s="113"/>
    </row>
    <row r="147" spans="1:10" x14ac:dyDescent="0.25">
      <c r="C147" s="113" t="s">
        <v>635</v>
      </c>
      <c r="D147" s="117" t="s">
        <v>504</v>
      </c>
      <c r="E147" s="121"/>
      <c r="F147" s="112">
        <v>1</v>
      </c>
      <c r="G147" s="118"/>
      <c r="H147" s="119">
        <v>1</v>
      </c>
      <c r="I147" s="118">
        <f t="shared" si="3"/>
        <v>0</v>
      </c>
      <c r="J147" s="113"/>
    </row>
    <row r="148" spans="1:10" x14ac:dyDescent="0.25">
      <c r="C148" s="113" t="s">
        <v>636</v>
      </c>
      <c r="D148" s="117" t="s">
        <v>504</v>
      </c>
      <c r="E148" s="121"/>
      <c r="F148" s="112">
        <v>1</v>
      </c>
      <c r="G148" s="118"/>
      <c r="H148" s="119">
        <v>1</v>
      </c>
      <c r="I148" s="118">
        <f t="shared" si="3"/>
        <v>0</v>
      </c>
      <c r="J148" s="113"/>
    </row>
    <row r="149" spans="1:10" x14ac:dyDescent="0.25">
      <c r="C149" s="113" t="s">
        <v>637</v>
      </c>
      <c r="D149" s="117" t="s">
        <v>504</v>
      </c>
      <c r="E149" s="121"/>
      <c r="F149" s="112">
        <v>1</v>
      </c>
      <c r="G149" s="118"/>
      <c r="H149" s="119">
        <v>1</v>
      </c>
      <c r="I149" s="118">
        <f t="shared" si="3"/>
        <v>0</v>
      </c>
      <c r="J149" s="113"/>
    </row>
    <row r="150" spans="1:10" x14ac:dyDescent="0.25">
      <c r="C150" s="113" t="s">
        <v>638</v>
      </c>
      <c r="D150" s="117" t="s">
        <v>504</v>
      </c>
      <c r="E150" s="121"/>
      <c r="F150" s="112">
        <v>1</v>
      </c>
      <c r="G150" s="118"/>
      <c r="H150" s="119">
        <v>1</v>
      </c>
      <c r="I150" s="118">
        <f t="shared" si="3"/>
        <v>0</v>
      </c>
      <c r="J150" s="113"/>
    </row>
    <row r="151" spans="1:10" x14ac:dyDescent="0.25">
      <c r="C151" s="113" t="s">
        <v>639</v>
      </c>
      <c r="D151" s="117" t="s">
        <v>504</v>
      </c>
      <c r="E151" s="121"/>
      <c r="F151" s="112">
        <v>1</v>
      </c>
      <c r="G151" s="118"/>
      <c r="H151" s="119">
        <v>1</v>
      </c>
      <c r="I151" s="118">
        <f t="shared" si="3"/>
        <v>0</v>
      </c>
      <c r="J151" s="113"/>
    </row>
    <row r="152" spans="1:10" x14ac:dyDescent="0.25">
      <c r="C152" s="113" t="s">
        <v>640</v>
      </c>
      <c r="D152" s="117" t="s">
        <v>504</v>
      </c>
      <c r="E152" s="121"/>
      <c r="F152" s="112">
        <v>1</v>
      </c>
      <c r="G152" s="118"/>
      <c r="H152" s="119">
        <v>1</v>
      </c>
      <c r="I152" s="118">
        <f t="shared" si="3"/>
        <v>0</v>
      </c>
      <c r="J152" s="113"/>
    </row>
    <row r="153" spans="1:10" x14ac:dyDescent="0.25">
      <c r="C153" s="113" t="s">
        <v>641</v>
      </c>
      <c r="D153" s="117" t="s">
        <v>504</v>
      </c>
      <c r="E153" s="121"/>
      <c r="F153" s="112">
        <v>1</v>
      </c>
      <c r="G153" s="118"/>
      <c r="H153" s="119">
        <v>1</v>
      </c>
      <c r="I153" s="118">
        <f t="shared" si="3"/>
        <v>0</v>
      </c>
      <c r="J153" s="113"/>
    </row>
    <row r="154" spans="1:10" x14ac:dyDescent="0.25">
      <c r="C154" s="113" t="s">
        <v>642</v>
      </c>
      <c r="D154" s="117" t="s">
        <v>504</v>
      </c>
      <c r="E154" s="121"/>
      <c r="F154" s="112">
        <v>1</v>
      </c>
      <c r="G154" s="118"/>
      <c r="H154" s="119">
        <v>1</v>
      </c>
      <c r="I154" s="118">
        <f t="shared" si="3"/>
        <v>0</v>
      </c>
      <c r="J154" s="113"/>
    </row>
    <row r="155" spans="1:10" x14ac:dyDescent="0.25">
      <c r="C155" s="113" t="s">
        <v>647</v>
      </c>
      <c r="D155" s="117" t="s">
        <v>504</v>
      </c>
      <c r="E155" s="121"/>
      <c r="F155" s="112">
        <v>1</v>
      </c>
      <c r="G155" s="118"/>
      <c r="H155" s="119">
        <v>1</v>
      </c>
      <c r="I155" s="118">
        <f t="shared" ref="I155" si="4">ROUND(E155*H155,2)</f>
        <v>0</v>
      </c>
      <c r="J155" s="113"/>
    </row>
    <row r="156" spans="1:10" s="113" customFormat="1" x14ac:dyDescent="0.25">
      <c r="A156" s="107" t="s">
        <v>501</v>
      </c>
      <c r="B156" s="107" t="s">
        <v>643</v>
      </c>
      <c r="C156" s="108" t="s">
        <v>648</v>
      </c>
      <c r="D156" s="109" t="s">
        <v>503</v>
      </c>
      <c r="E156" s="110"/>
      <c r="F156" s="112"/>
      <c r="G156" s="111"/>
      <c r="H156" s="110"/>
      <c r="I156" s="110"/>
    </row>
    <row r="157" spans="1:10" s="113" customFormat="1" x14ac:dyDescent="0.25">
      <c r="A157" s="107"/>
      <c r="B157" s="107"/>
      <c r="C157" s="123" t="s">
        <v>649</v>
      </c>
      <c r="D157" s="117" t="s">
        <v>504</v>
      </c>
      <c r="E157" s="110">
        <f>'Resumen Ofertas'!C8+'Resumen Ofertas'!C9</f>
        <v>0</v>
      </c>
      <c r="F157" s="112">
        <v>1</v>
      </c>
      <c r="G157" s="111">
        <v>9232782.1199999992</v>
      </c>
      <c r="H157" s="119">
        <v>1</v>
      </c>
      <c r="I157" s="118">
        <f>ROUND(E157*H157,2)</f>
        <v>0</v>
      </c>
    </row>
    <row r="158" spans="1:10" ht="15" customHeight="1" x14ac:dyDescent="0.25">
      <c r="A158" s="120"/>
      <c r="B158" s="120"/>
      <c r="C158" s="113" t="s">
        <v>505</v>
      </c>
      <c r="D158" s="117" t="s">
        <v>504</v>
      </c>
      <c r="E158" s="122"/>
      <c r="F158" s="112">
        <v>1</v>
      </c>
      <c r="G158" s="118"/>
      <c r="H158" s="119">
        <v>1</v>
      </c>
      <c r="I158" s="118">
        <f>ROUND(E158*H158,2)</f>
        <v>0</v>
      </c>
      <c r="J158" s="113"/>
    </row>
    <row r="159" spans="1:10" x14ac:dyDescent="0.25">
      <c r="A159" s="120"/>
      <c r="B159" s="120"/>
      <c r="C159" s="113" t="s">
        <v>506</v>
      </c>
      <c r="D159" s="117" t="s">
        <v>504</v>
      </c>
      <c r="E159" s="121"/>
      <c r="F159" s="112">
        <v>1</v>
      </c>
      <c r="G159" s="118"/>
      <c r="H159" s="119">
        <v>1</v>
      </c>
      <c r="I159" s="118">
        <f t="shared" ref="I159:I222" si="5">ROUND(E159*H159,2)</f>
        <v>0</v>
      </c>
      <c r="J159" s="113"/>
    </row>
    <row r="160" spans="1:10" x14ac:dyDescent="0.25">
      <c r="A160" s="120"/>
      <c r="B160" s="120"/>
      <c r="C160" s="113" t="s">
        <v>507</v>
      </c>
      <c r="D160" s="117" t="s">
        <v>504</v>
      </c>
      <c r="E160" s="121"/>
      <c r="F160" s="112">
        <v>1</v>
      </c>
      <c r="G160" s="118"/>
      <c r="H160" s="119">
        <v>1</v>
      </c>
      <c r="I160" s="118">
        <f t="shared" si="5"/>
        <v>0</v>
      </c>
      <c r="J160" s="113"/>
    </row>
    <row r="161" spans="1:10" x14ac:dyDescent="0.25">
      <c r="A161" s="120"/>
      <c r="B161" s="120"/>
      <c r="C161" s="113" t="s">
        <v>508</v>
      </c>
      <c r="D161" s="117" t="s">
        <v>504</v>
      </c>
      <c r="E161" s="121"/>
      <c r="F161" s="112">
        <v>1</v>
      </c>
      <c r="G161" s="118"/>
      <c r="H161" s="119">
        <v>1</v>
      </c>
      <c r="I161" s="118">
        <f t="shared" si="5"/>
        <v>0</v>
      </c>
      <c r="J161" s="113"/>
    </row>
    <row r="162" spans="1:10" s="84" customFormat="1" x14ac:dyDescent="0.25">
      <c r="A162" s="120"/>
      <c r="B162" s="120"/>
      <c r="C162" s="113" t="s">
        <v>509</v>
      </c>
      <c r="D162" s="117" t="s">
        <v>504</v>
      </c>
      <c r="E162" s="121"/>
      <c r="F162" s="112">
        <v>1</v>
      </c>
      <c r="G162" s="118"/>
      <c r="H162" s="119">
        <v>1</v>
      </c>
      <c r="I162" s="118">
        <f t="shared" si="5"/>
        <v>0</v>
      </c>
      <c r="J162" s="111"/>
    </row>
    <row r="163" spans="1:10" s="84" customFormat="1" x14ac:dyDescent="0.25">
      <c r="A163" s="120"/>
      <c r="B163" s="120"/>
      <c r="C163" s="113" t="s">
        <v>510</v>
      </c>
      <c r="D163" s="117" t="s">
        <v>504</v>
      </c>
      <c r="E163" s="121"/>
      <c r="F163" s="112">
        <v>1</v>
      </c>
      <c r="G163" s="118"/>
      <c r="H163" s="119">
        <v>1</v>
      </c>
      <c r="I163" s="118">
        <f t="shared" si="5"/>
        <v>0</v>
      </c>
      <c r="J163" s="111"/>
    </row>
    <row r="164" spans="1:10" s="84" customFormat="1" x14ac:dyDescent="0.25">
      <c r="A164" s="120"/>
      <c r="B164" s="120"/>
      <c r="C164" s="113" t="s">
        <v>511</v>
      </c>
      <c r="D164" s="117" t="s">
        <v>504</v>
      </c>
      <c r="E164" s="121"/>
      <c r="F164" s="112">
        <v>1</v>
      </c>
      <c r="G164" s="118"/>
      <c r="H164" s="119">
        <v>1</v>
      </c>
      <c r="I164" s="118">
        <f t="shared" si="5"/>
        <v>0</v>
      </c>
      <c r="J164" s="111"/>
    </row>
    <row r="165" spans="1:10" s="84" customFormat="1" x14ac:dyDescent="0.25">
      <c r="A165" s="120"/>
      <c r="B165" s="120"/>
      <c r="C165" s="113" t="s">
        <v>512</v>
      </c>
      <c r="D165" s="117" t="s">
        <v>504</v>
      </c>
      <c r="E165" s="121"/>
      <c r="F165" s="112">
        <v>1</v>
      </c>
      <c r="G165" s="118"/>
      <c r="H165" s="119">
        <v>1</v>
      </c>
      <c r="I165" s="118">
        <f t="shared" si="5"/>
        <v>0</v>
      </c>
      <c r="J165" s="111"/>
    </row>
    <row r="166" spans="1:10" s="84" customFormat="1" x14ac:dyDescent="0.25">
      <c r="A166" s="120"/>
      <c r="B166" s="120"/>
      <c r="C166" s="113" t="s">
        <v>513</v>
      </c>
      <c r="D166" s="117" t="s">
        <v>504</v>
      </c>
      <c r="E166" s="121"/>
      <c r="F166" s="112">
        <v>1</v>
      </c>
      <c r="G166" s="118"/>
      <c r="H166" s="119">
        <v>1</v>
      </c>
      <c r="I166" s="118">
        <f t="shared" si="5"/>
        <v>0</v>
      </c>
      <c r="J166" s="111"/>
    </row>
    <row r="167" spans="1:10" s="84" customFormat="1" x14ac:dyDescent="0.25">
      <c r="A167" s="120"/>
      <c r="B167" s="120"/>
      <c r="C167" s="113" t="s">
        <v>514</v>
      </c>
      <c r="D167" s="117" t="s">
        <v>504</v>
      </c>
      <c r="E167" s="121"/>
      <c r="F167" s="112">
        <v>1</v>
      </c>
      <c r="G167" s="118"/>
      <c r="H167" s="119">
        <v>1</v>
      </c>
      <c r="I167" s="118">
        <f t="shared" si="5"/>
        <v>0</v>
      </c>
      <c r="J167" s="111"/>
    </row>
    <row r="168" spans="1:10" s="84" customFormat="1" x14ac:dyDescent="0.25">
      <c r="A168" s="120"/>
      <c r="B168" s="120"/>
      <c r="C168" s="113" t="s">
        <v>515</v>
      </c>
      <c r="D168" s="117" t="s">
        <v>504</v>
      </c>
      <c r="E168" s="121"/>
      <c r="F168" s="112">
        <v>1</v>
      </c>
      <c r="G168" s="118"/>
      <c r="H168" s="119">
        <v>1</v>
      </c>
      <c r="I168" s="118">
        <f t="shared" si="5"/>
        <v>0</v>
      </c>
      <c r="J168" s="111"/>
    </row>
    <row r="169" spans="1:10" x14ac:dyDescent="0.25">
      <c r="C169" s="124" t="s">
        <v>516</v>
      </c>
      <c r="D169" s="117" t="s">
        <v>504</v>
      </c>
      <c r="E169" s="121"/>
      <c r="F169" s="112">
        <v>1</v>
      </c>
      <c r="G169" s="118"/>
      <c r="H169" s="119">
        <v>1</v>
      </c>
      <c r="I169" s="118">
        <f t="shared" si="5"/>
        <v>0</v>
      </c>
      <c r="J169" s="113"/>
    </row>
    <row r="170" spans="1:10" x14ac:dyDescent="0.25">
      <c r="C170" s="113" t="s">
        <v>517</v>
      </c>
      <c r="D170" s="117" t="s">
        <v>504</v>
      </c>
      <c r="E170" s="121"/>
      <c r="F170" s="112">
        <v>1</v>
      </c>
      <c r="G170" s="118"/>
      <c r="H170" s="119">
        <v>1</v>
      </c>
      <c r="I170" s="118">
        <f t="shared" si="5"/>
        <v>0</v>
      </c>
      <c r="J170" s="113"/>
    </row>
    <row r="171" spans="1:10" x14ac:dyDescent="0.25">
      <c r="C171" s="113" t="s">
        <v>518</v>
      </c>
      <c r="D171" s="117" t="s">
        <v>504</v>
      </c>
      <c r="E171" s="121"/>
      <c r="F171" s="112">
        <v>1</v>
      </c>
      <c r="G171" s="118"/>
      <c r="H171" s="119">
        <v>1</v>
      </c>
      <c r="I171" s="118">
        <f t="shared" si="5"/>
        <v>0</v>
      </c>
      <c r="J171" s="113"/>
    </row>
    <row r="172" spans="1:10" x14ac:dyDescent="0.25">
      <c r="C172" s="113" t="s">
        <v>519</v>
      </c>
      <c r="D172" s="117" t="s">
        <v>504</v>
      </c>
      <c r="E172" s="121"/>
      <c r="F172" s="112">
        <v>1</v>
      </c>
      <c r="G172" s="118"/>
      <c r="H172" s="119">
        <v>1</v>
      </c>
      <c r="I172" s="118">
        <f t="shared" si="5"/>
        <v>0</v>
      </c>
      <c r="J172" s="113"/>
    </row>
    <row r="173" spans="1:10" x14ac:dyDescent="0.25">
      <c r="C173" s="113" t="s">
        <v>520</v>
      </c>
      <c r="D173" s="117" t="s">
        <v>504</v>
      </c>
      <c r="E173" s="121"/>
      <c r="F173" s="112">
        <v>1</v>
      </c>
      <c r="G173" s="118"/>
      <c r="H173" s="119">
        <v>1</v>
      </c>
      <c r="I173" s="118">
        <f t="shared" si="5"/>
        <v>0</v>
      </c>
      <c r="J173" s="113"/>
    </row>
    <row r="174" spans="1:10" x14ac:dyDescent="0.25">
      <c r="C174" s="113" t="s">
        <v>521</v>
      </c>
      <c r="D174" s="117" t="s">
        <v>504</v>
      </c>
      <c r="E174" s="121"/>
      <c r="F174" s="112">
        <v>1</v>
      </c>
      <c r="G174" s="118"/>
      <c r="H174" s="119">
        <v>1</v>
      </c>
      <c r="I174" s="118">
        <f t="shared" si="5"/>
        <v>0</v>
      </c>
      <c r="J174" s="113"/>
    </row>
    <row r="175" spans="1:10" x14ac:dyDescent="0.25">
      <c r="C175" s="113" t="s">
        <v>522</v>
      </c>
      <c r="D175" s="117" t="s">
        <v>504</v>
      </c>
      <c r="E175" s="121"/>
      <c r="F175" s="112">
        <v>1</v>
      </c>
      <c r="G175" s="118"/>
      <c r="H175" s="119">
        <v>1</v>
      </c>
      <c r="I175" s="118">
        <f t="shared" si="5"/>
        <v>0</v>
      </c>
      <c r="J175" s="113"/>
    </row>
    <row r="176" spans="1:10" x14ac:dyDescent="0.25">
      <c r="C176" s="113" t="s">
        <v>523</v>
      </c>
      <c r="D176" s="117" t="s">
        <v>504</v>
      </c>
      <c r="E176" s="121"/>
      <c r="F176" s="112">
        <v>1</v>
      </c>
      <c r="G176" s="118"/>
      <c r="H176" s="119">
        <v>1</v>
      </c>
      <c r="I176" s="118">
        <f t="shared" si="5"/>
        <v>0</v>
      </c>
      <c r="J176" s="113"/>
    </row>
    <row r="177" spans="3:10" x14ac:dyDescent="0.25">
      <c r="C177" s="113" t="s">
        <v>524</v>
      </c>
      <c r="D177" s="117" t="s">
        <v>504</v>
      </c>
      <c r="E177" s="121"/>
      <c r="F177" s="112">
        <v>1</v>
      </c>
      <c r="G177" s="118"/>
      <c r="H177" s="119">
        <v>1</v>
      </c>
      <c r="I177" s="118">
        <f t="shared" si="5"/>
        <v>0</v>
      </c>
      <c r="J177" s="113"/>
    </row>
    <row r="178" spans="3:10" x14ac:dyDescent="0.25">
      <c r="C178" s="113" t="s">
        <v>525</v>
      </c>
      <c r="D178" s="117" t="s">
        <v>504</v>
      </c>
      <c r="E178" s="121"/>
      <c r="F178" s="112">
        <v>1</v>
      </c>
      <c r="G178" s="118"/>
      <c r="H178" s="119">
        <v>1</v>
      </c>
      <c r="I178" s="118">
        <f t="shared" si="5"/>
        <v>0</v>
      </c>
      <c r="J178" s="113"/>
    </row>
    <row r="179" spans="3:10" x14ac:dyDescent="0.25">
      <c r="C179" s="113" t="s">
        <v>526</v>
      </c>
      <c r="D179" s="117" t="s">
        <v>504</v>
      </c>
      <c r="E179" s="121"/>
      <c r="F179" s="112">
        <v>1</v>
      </c>
      <c r="G179" s="118"/>
      <c r="H179" s="119">
        <v>1</v>
      </c>
      <c r="I179" s="118">
        <f t="shared" si="5"/>
        <v>0</v>
      </c>
      <c r="J179" s="113"/>
    </row>
    <row r="180" spans="3:10" x14ac:dyDescent="0.25">
      <c r="C180" s="113" t="s">
        <v>527</v>
      </c>
      <c r="D180" s="117" t="s">
        <v>504</v>
      </c>
      <c r="E180" s="121"/>
      <c r="F180" s="112">
        <v>1</v>
      </c>
      <c r="G180" s="118"/>
      <c r="H180" s="119">
        <v>1</v>
      </c>
      <c r="I180" s="118">
        <f t="shared" si="5"/>
        <v>0</v>
      </c>
      <c r="J180" s="113"/>
    </row>
    <row r="181" spans="3:10" x14ac:dyDescent="0.25">
      <c r="C181" s="113" t="s">
        <v>528</v>
      </c>
      <c r="D181" s="117" t="s">
        <v>504</v>
      </c>
      <c r="E181" s="121"/>
      <c r="F181" s="112">
        <v>1</v>
      </c>
      <c r="G181" s="118"/>
      <c r="H181" s="119">
        <v>1</v>
      </c>
      <c r="I181" s="118">
        <f t="shared" si="5"/>
        <v>0</v>
      </c>
      <c r="J181" s="113"/>
    </row>
    <row r="182" spans="3:10" x14ac:dyDescent="0.25">
      <c r="C182" s="113" t="s">
        <v>529</v>
      </c>
      <c r="D182" s="117" t="s">
        <v>504</v>
      </c>
      <c r="E182" s="121"/>
      <c r="F182" s="112">
        <v>1</v>
      </c>
      <c r="G182" s="118"/>
      <c r="H182" s="119">
        <v>1</v>
      </c>
      <c r="I182" s="118">
        <f t="shared" si="5"/>
        <v>0</v>
      </c>
      <c r="J182" s="113"/>
    </row>
    <row r="183" spans="3:10" x14ac:dyDescent="0.25">
      <c r="C183" s="113" t="s">
        <v>530</v>
      </c>
      <c r="D183" s="117" t="s">
        <v>504</v>
      </c>
      <c r="E183" s="121"/>
      <c r="F183" s="112">
        <v>1</v>
      </c>
      <c r="G183" s="118"/>
      <c r="H183" s="119">
        <v>1</v>
      </c>
      <c r="I183" s="118">
        <f t="shared" si="5"/>
        <v>0</v>
      </c>
      <c r="J183" s="113"/>
    </row>
    <row r="184" spans="3:10" x14ac:dyDescent="0.25">
      <c r="C184" s="113" t="s">
        <v>531</v>
      </c>
      <c r="D184" s="117" t="s">
        <v>504</v>
      </c>
      <c r="E184" s="121"/>
      <c r="F184" s="112">
        <v>1</v>
      </c>
      <c r="G184" s="118"/>
      <c r="H184" s="119">
        <v>1</v>
      </c>
      <c r="I184" s="118">
        <f t="shared" si="5"/>
        <v>0</v>
      </c>
      <c r="J184" s="113"/>
    </row>
    <row r="185" spans="3:10" x14ac:dyDescent="0.25">
      <c r="C185" s="113" t="s">
        <v>532</v>
      </c>
      <c r="D185" s="117" t="s">
        <v>504</v>
      </c>
      <c r="E185" s="121"/>
      <c r="F185" s="112">
        <v>1</v>
      </c>
      <c r="G185" s="118"/>
      <c r="H185" s="119">
        <v>1</v>
      </c>
      <c r="I185" s="118">
        <f t="shared" si="5"/>
        <v>0</v>
      </c>
      <c r="J185" s="113"/>
    </row>
    <row r="186" spans="3:10" x14ac:dyDescent="0.25">
      <c r="C186" s="113" t="s">
        <v>533</v>
      </c>
      <c r="D186" s="117" t="s">
        <v>504</v>
      </c>
      <c r="E186" s="121"/>
      <c r="F186" s="112">
        <v>1</v>
      </c>
      <c r="G186" s="118"/>
      <c r="H186" s="119">
        <v>1</v>
      </c>
      <c r="I186" s="118">
        <f t="shared" si="5"/>
        <v>0</v>
      </c>
      <c r="J186" s="113"/>
    </row>
    <row r="187" spans="3:10" x14ac:dyDescent="0.25">
      <c r="C187" s="113" t="s">
        <v>534</v>
      </c>
      <c r="D187" s="117" t="s">
        <v>504</v>
      </c>
      <c r="E187" s="121"/>
      <c r="F187" s="112">
        <v>1</v>
      </c>
      <c r="G187" s="118"/>
      <c r="H187" s="119">
        <v>1</v>
      </c>
      <c r="I187" s="118">
        <f t="shared" si="5"/>
        <v>0</v>
      </c>
      <c r="J187" s="113"/>
    </row>
    <row r="188" spans="3:10" x14ac:dyDescent="0.25">
      <c r="C188" s="113" t="s">
        <v>535</v>
      </c>
      <c r="D188" s="117" t="s">
        <v>504</v>
      </c>
      <c r="E188" s="121"/>
      <c r="F188" s="112">
        <v>1</v>
      </c>
      <c r="G188" s="118"/>
      <c r="H188" s="119">
        <v>1</v>
      </c>
      <c r="I188" s="118">
        <f t="shared" si="5"/>
        <v>0</v>
      </c>
      <c r="J188" s="113"/>
    </row>
    <row r="189" spans="3:10" x14ac:dyDescent="0.25">
      <c r="C189" s="113" t="s">
        <v>536</v>
      </c>
      <c r="D189" s="117" t="s">
        <v>504</v>
      </c>
      <c r="E189" s="121"/>
      <c r="F189" s="112">
        <v>1</v>
      </c>
      <c r="G189" s="118"/>
      <c r="H189" s="119">
        <v>1</v>
      </c>
      <c r="I189" s="118">
        <f t="shared" si="5"/>
        <v>0</v>
      </c>
      <c r="J189" s="113"/>
    </row>
    <row r="190" spans="3:10" x14ac:dyDescent="0.25">
      <c r="C190" s="113" t="s">
        <v>537</v>
      </c>
      <c r="D190" s="117" t="s">
        <v>504</v>
      </c>
      <c r="E190" s="121"/>
      <c r="F190" s="112">
        <v>1</v>
      </c>
      <c r="G190" s="118"/>
      <c r="H190" s="119">
        <v>1</v>
      </c>
      <c r="I190" s="118">
        <f t="shared" si="5"/>
        <v>0</v>
      </c>
      <c r="J190" s="113"/>
    </row>
    <row r="191" spans="3:10" x14ac:dyDescent="0.25">
      <c r="C191" s="113" t="s">
        <v>538</v>
      </c>
      <c r="D191" s="117" t="s">
        <v>504</v>
      </c>
      <c r="E191" s="121"/>
      <c r="F191" s="112">
        <v>1</v>
      </c>
      <c r="G191" s="118"/>
      <c r="H191" s="119">
        <v>1</v>
      </c>
      <c r="I191" s="118">
        <f t="shared" si="5"/>
        <v>0</v>
      </c>
      <c r="J191" s="113"/>
    </row>
    <row r="192" spans="3:10" x14ac:dyDescent="0.25">
      <c r="C192" s="113" t="s">
        <v>539</v>
      </c>
      <c r="D192" s="117" t="s">
        <v>504</v>
      </c>
      <c r="E192" s="121"/>
      <c r="F192" s="112">
        <v>1</v>
      </c>
      <c r="G192" s="118"/>
      <c r="H192" s="119">
        <v>1</v>
      </c>
      <c r="I192" s="118">
        <f t="shared" si="5"/>
        <v>0</v>
      </c>
      <c r="J192" s="113"/>
    </row>
    <row r="193" spans="3:10" x14ac:dyDescent="0.25">
      <c r="C193" s="113" t="s">
        <v>540</v>
      </c>
      <c r="D193" s="117" t="s">
        <v>504</v>
      </c>
      <c r="E193" s="121"/>
      <c r="F193" s="112">
        <v>1</v>
      </c>
      <c r="G193" s="118"/>
      <c r="H193" s="119">
        <v>1</v>
      </c>
      <c r="I193" s="118">
        <f t="shared" si="5"/>
        <v>0</v>
      </c>
      <c r="J193" s="113"/>
    </row>
    <row r="194" spans="3:10" x14ac:dyDescent="0.25">
      <c r="C194" s="113" t="s">
        <v>541</v>
      </c>
      <c r="D194" s="117" t="s">
        <v>504</v>
      </c>
      <c r="E194" s="121"/>
      <c r="F194" s="112">
        <v>1</v>
      </c>
      <c r="G194" s="118"/>
      <c r="H194" s="119">
        <v>1</v>
      </c>
      <c r="I194" s="118">
        <f t="shared" si="5"/>
        <v>0</v>
      </c>
      <c r="J194" s="113"/>
    </row>
    <row r="195" spans="3:10" x14ac:dyDescent="0.25">
      <c r="C195" s="113" t="s">
        <v>542</v>
      </c>
      <c r="D195" s="117" t="s">
        <v>504</v>
      </c>
      <c r="E195" s="121"/>
      <c r="F195" s="112">
        <v>1</v>
      </c>
      <c r="G195" s="118"/>
      <c r="H195" s="119">
        <v>1</v>
      </c>
      <c r="I195" s="118">
        <f t="shared" si="5"/>
        <v>0</v>
      </c>
      <c r="J195" s="113"/>
    </row>
    <row r="196" spans="3:10" x14ac:dyDescent="0.25">
      <c r="C196" s="113" t="s">
        <v>543</v>
      </c>
      <c r="D196" s="117" t="s">
        <v>504</v>
      </c>
      <c r="E196" s="121"/>
      <c r="F196" s="112">
        <v>1</v>
      </c>
      <c r="G196" s="118"/>
      <c r="H196" s="119">
        <v>1</v>
      </c>
      <c r="I196" s="118">
        <f t="shared" si="5"/>
        <v>0</v>
      </c>
      <c r="J196" s="113"/>
    </row>
    <row r="197" spans="3:10" x14ac:dyDescent="0.25">
      <c r="C197" s="113" t="s">
        <v>544</v>
      </c>
      <c r="D197" s="117" t="s">
        <v>504</v>
      </c>
      <c r="E197" s="121"/>
      <c r="F197" s="112">
        <v>1</v>
      </c>
      <c r="G197" s="118"/>
      <c r="H197" s="119">
        <v>1</v>
      </c>
      <c r="I197" s="118">
        <f t="shared" si="5"/>
        <v>0</v>
      </c>
      <c r="J197" s="113"/>
    </row>
    <row r="198" spans="3:10" x14ac:dyDescent="0.25">
      <c r="C198" s="113" t="s">
        <v>545</v>
      </c>
      <c r="D198" s="117" t="s">
        <v>504</v>
      </c>
      <c r="E198" s="121"/>
      <c r="F198" s="112">
        <v>1</v>
      </c>
      <c r="G198" s="118"/>
      <c r="H198" s="119">
        <v>1</v>
      </c>
      <c r="I198" s="118">
        <f t="shared" si="5"/>
        <v>0</v>
      </c>
      <c r="J198" s="113"/>
    </row>
    <row r="199" spans="3:10" x14ac:dyDescent="0.25">
      <c r="C199" s="113" t="s">
        <v>546</v>
      </c>
      <c r="D199" s="117" t="s">
        <v>504</v>
      </c>
      <c r="E199" s="121"/>
      <c r="F199" s="112">
        <v>1</v>
      </c>
      <c r="G199" s="118"/>
      <c r="H199" s="119">
        <v>1</v>
      </c>
      <c r="I199" s="118">
        <f t="shared" si="5"/>
        <v>0</v>
      </c>
      <c r="J199" s="113"/>
    </row>
    <row r="200" spans="3:10" x14ac:dyDescent="0.25">
      <c r="C200" s="113" t="s">
        <v>547</v>
      </c>
      <c r="D200" s="117" t="s">
        <v>504</v>
      </c>
      <c r="E200" s="121"/>
      <c r="F200" s="112">
        <v>1</v>
      </c>
      <c r="G200" s="118"/>
      <c r="H200" s="119">
        <v>1</v>
      </c>
      <c r="I200" s="118">
        <f t="shared" si="5"/>
        <v>0</v>
      </c>
      <c r="J200" s="113"/>
    </row>
    <row r="201" spans="3:10" x14ac:dyDescent="0.25">
      <c r="C201" s="113" t="s">
        <v>548</v>
      </c>
      <c r="D201" s="117" t="s">
        <v>504</v>
      </c>
      <c r="E201" s="121"/>
      <c r="F201" s="112">
        <v>1</v>
      </c>
      <c r="G201" s="118"/>
      <c r="H201" s="119">
        <v>1</v>
      </c>
      <c r="I201" s="118">
        <f t="shared" si="5"/>
        <v>0</v>
      </c>
      <c r="J201" s="113"/>
    </row>
    <row r="202" spans="3:10" x14ac:dyDescent="0.25">
      <c r="C202" s="113" t="s">
        <v>549</v>
      </c>
      <c r="D202" s="117" t="s">
        <v>504</v>
      </c>
      <c r="E202" s="121"/>
      <c r="F202" s="112">
        <v>1</v>
      </c>
      <c r="G202" s="118"/>
      <c r="H202" s="119">
        <v>1</v>
      </c>
      <c r="I202" s="118">
        <f t="shared" si="5"/>
        <v>0</v>
      </c>
      <c r="J202" s="113"/>
    </row>
    <row r="203" spans="3:10" x14ac:dyDescent="0.25">
      <c r="C203" s="113" t="s">
        <v>550</v>
      </c>
      <c r="D203" s="117" t="s">
        <v>504</v>
      </c>
      <c r="E203" s="121"/>
      <c r="F203" s="112">
        <v>1</v>
      </c>
      <c r="G203" s="118"/>
      <c r="H203" s="119">
        <v>1</v>
      </c>
      <c r="I203" s="118">
        <f t="shared" si="5"/>
        <v>0</v>
      </c>
      <c r="J203" s="113"/>
    </row>
    <row r="204" spans="3:10" x14ac:dyDescent="0.25">
      <c r="C204" s="113" t="s">
        <v>551</v>
      </c>
      <c r="D204" s="117" t="s">
        <v>504</v>
      </c>
      <c r="E204" s="121"/>
      <c r="F204" s="112">
        <v>1</v>
      </c>
      <c r="G204" s="118"/>
      <c r="H204" s="119">
        <v>1</v>
      </c>
      <c r="I204" s="118">
        <f t="shared" si="5"/>
        <v>0</v>
      </c>
      <c r="J204" s="113"/>
    </row>
    <row r="205" spans="3:10" x14ac:dyDescent="0.25">
      <c r="C205" s="113" t="s">
        <v>552</v>
      </c>
      <c r="D205" s="117" t="s">
        <v>504</v>
      </c>
      <c r="E205" s="121"/>
      <c r="F205" s="112">
        <v>1</v>
      </c>
      <c r="G205" s="118"/>
      <c r="H205" s="119">
        <v>1</v>
      </c>
      <c r="I205" s="118">
        <f t="shared" si="5"/>
        <v>0</v>
      </c>
      <c r="J205" s="113"/>
    </row>
    <row r="206" spans="3:10" x14ac:dyDescent="0.25">
      <c r="C206" s="113" t="s">
        <v>553</v>
      </c>
      <c r="D206" s="117" t="s">
        <v>504</v>
      </c>
      <c r="E206" s="121"/>
      <c r="F206" s="112">
        <v>1</v>
      </c>
      <c r="G206" s="118"/>
      <c r="H206" s="119">
        <v>1</v>
      </c>
      <c r="I206" s="118">
        <f t="shared" si="5"/>
        <v>0</v>
      </c>
      <c r="J206" s="113"/>
    </row>
    <row r="207" spans="3:10" x14ac:dyDescent="0.25">
      <c r="C207" s="113" t="s">
        <v>554</v>
      </c>
      <c r="D207" s="117" t="s">
        <v>504</v>
      </c>
      <c r="E207" s="121"/>
      <c r="F207" s="112">
        <v>1</v>
      </c>
      <c r="G207" s="118"/>
      <c r="H207" s="119">
        <v>1</v>
      </c>
      <c r="I207" s="118">
        <f t="shared" si="5"/>
        <v>0</v>
      </c>
      <c r="J207" s="113"/>
    </row>
    <row r="208" spans="3:10" x14ac:dyDescent="0.25">
      <c r="C208" s="113" t="s">
        <v>555</v>
      </c>
      <c r="D208" s="117" t="s">
        <v>504</v>
      </c>
      <c r="E208" s="121"/>
      <c r="F208" s="112">
        <v>1</v>
      </c>
      <c r="G208" s="118"/>
      <c r="H208" s="119">
        <v>1</v>
      </c>
      <c r="I208" s="118">
        <f t="shared" si="5"/>
        <v>0</v>
      </c>
      <c r="J208" s="113"/>
    </row>
    <row r="209" spans="3:10" x14ac:dyDescent="0.25">
      <c r="C209" s="113" t="s">
        <v>556</v>
      </c>
      <c r="D209" s="117" t="s">
        <v>504</v>
      </c>
      <c r="E209" s="121"/>
      <c r="F209" s="112">
        <v>1</v>
      </c>
      <c r="G209" s="118"/>
      <c r="H209" s="119">
        <v>1</v>
      </c>
      <c r="I209" s="118">
        <f t="shared" si="5"/>
        <v>0</v>
      </c>
      <c r="J209" s="113"/>
    </row>
    <row r="210" spans="3:10" x14ac:dyDescent="0.25">
      <c r="C210" s="113" t="s">
        <v>557</v>
      </c>
      <c r="D210" s="117" t="s">
        <v>504</v>
      </c>
      <c r="E210" s="121"/>
      <c r="F210" s="112">
        <v>1</v>
      </c>
      <c r="G210" s="118"/>
      <c r="H210" s="119">
        <v>1</v>
      </c>
      <c r="I210" s="118">
        <f t="shared" si="5"/>
        <v>0</v>
      </c>
      <c r="J210" s="113"/>
    </row>
    <row r="211" spans="3:10" x14ac:dyDescent="0.25">
      <c r="C211" s="113" t="s">
        <v>558</v>
      </c>
      <c r="D211" s="117" t="s">
        <v>504</v>
      </c>
      <c r="E211" s="121"/>
      <c r="F211" s="112">
        <v>1</v>
      </c>
      <c r="G211" s="118"/>
      <c r="H211" s="119">
        <v>1</v>
      </c>
      <c r="I211" s="118">
        <f t="shared" si="5"/>
        <v>0</v>
      </c>
      <c r="J211" s="113"/>
    </row>
    <row r="212" spans="3:10" x14ac:dyDescent="0.25">
      <c r="C212" s="130" t="s">
        <v>655</v>
      </c>
      <c r="D212" s="117" t="s">
        <v>504</v>
      </c>
      <c r="E212" s="121"/>
      <c r="F212" s="112">
        <v>1</v>
      </c>
      <c r="G212" s="118"/>
      <c r="H212" s="119">
        <v>1</v>
      </c>
      <c r="I212" s="118">
        <f t="shared" si="5"/>
        <v>0</v>
      </c>
      <c r="J212" s="113"/>
    </row>
    <row r="213" spans="3:10" x14ac:dyDescent="0.25">
      <c r="C213" s="113" t="s">
        <v>559</v>
      </c>
      <c r="D213" s="117" t="s">
        <v>504</v>
      </c>
      <c r="E213" s="121"/>
      <c r="F213" s="112">
        <v>1</v>
      </c>
      <c r="G213" s="118"/>
      <c r="H213" s="119">
        <v>1</v>
      </c>
      <c r="I213" s="118">
        <f t="shared" si="5"/>
        <v>0</v>
      </c>
      <c r="J213" s="113"/>
    </row>
    <row r="214" spans="3:10" x14ac:dyDescent="0.25">
      <c r="C214" s="113" t="s">
        <v>560</v>
      </c>
      <c r="D214" s="117" t="s">
        <v>504</v>
      </c>
      <c r="E214" s="121"/>
      <c r="F214" s="112">
        <v>1</v>
      </c>
      <c r="G214" s="118"/>
      <c r="H214" s="119">
        <v>1</v>
      </c>
      <c r="I214" s="118">
        <f t="shared" si="5"/>
        <v>0</v>
      </c>
      <c r="J214" s="113"/>
    </row>
    <row r="215" spans="3:10" x14ac:dyDescent="0.25">
      <c r="C215" s="113" t="s">
        <v>561</v>
      </c>
      <c r="D215" s="117" t="s">
        <v>504</v>
      </c>
      <c r="E215" s="121"/>
      <c r="F215" s="112">
        <v>1</v>
      </c>
      <c r="G215" s="118"/>
      <c r="H215" s="119">
        <v>1</v>
      </c>
      <c r="I215" s="118">
        <f t="shared" si="5"/>
        <v>0</v>
      </c>
      <c r="J215" s="113"/>
    </row>
    <row r="216" spans="3:10" x14ac:dyDescent="0.25">
      <c r="C216" s="113" t="s">
        <v>562</v>
      </c>
      <c r="D216" s="117" t="s">
        <v>504</v>
      </c>
      <c r="E216" s="121"/>
      <c r="F216" s="112">
        <v>1</v>
      </c>
      <c r="G216" s="118"/>
      <c r="H216" s="119">
        <v>1</v>
      </c>
      <c r="I216" s="118">
        <f t="shared" si="5"/>
        <v>0</v>
      </c>
      <c r="J216" s="113"/>
    </row>
    <row r="217" spans="3:10" x14ac:dyDescent="0.25">
      <c r="C217" s="113" t="s">
        <v>563</v>
      </c>
      <c r="D217" s="117" t="s">
        <v>504</v>
      </c>
      <c r="E217" s="121"/>
      <c r="F217" s="112">
        <v>1</v>
      </c>
      <c r="G217" s="118"/>
      <c r="H217" s="119">
        <v>1</v>
      </c>
      <c r="I217" s="118">
        <f t="shared" si="5"/>
        <v>0</v>
      </c>
      <c r="J217" s="113"/>
    </row>
    <row r="218" spans="3:10" x14ac:dyDescent="0.25">
      <c r="C218" s="113" t="s">
        <v>564</v>
      </c>
      <c r="D218" s="117" t="s">
        <v>504</v>
      </c>
      <c r="E218" s="121"/>
      <c r="F218" s="112">
        <v>1</v>
      </c>
      <c r="G218" s="118"/>
      <c r="H218" s="119">
        <v>1</v>
      </c>
      <c r="I218" s="118">
        <f t="shared" si="5"/>
        <v>0</v>
      </c>
      <c r="J218" s="113"/>
    </row>
    <row r="219" spans="3:10" x14ac:dyDescent="0.25">
      <c r="C219" s="113" t="s">
        <v>565</v>
      </c>
      <c r="D219" s="117" t="s">
        <v>504</v>
      </c>
      <c r="E219" s="121"/>
      <c r="F219" s="112">
        <v>1</v>
      </c>
      <c r="G219" s="118"/>
      <c r="H219" s="119">
        <v>1</v>
      </c>
      <c r="I219" s="118">
        <f t="shared" si="5"/>
        <v>0</v>
      </c>
      <c r="J219" s="113"/>
    </row>
    <row r="220" spans="3:10" x14ac:dyDescent="0.25">
      <c r="C220" s="113" t="s">
        <v>566</v>
      </c>
      <c r="D220" s="117" t="s">
        <v>504</v>
      </c>
      <c r="E220" s="121"/>
      <c r="F220" s="112">
        <v>1</v>
      </c>
      <c r="G220" s="118"/>
      <c r="H220" s="119">
        <v>1</v>
      </c>
      <c r="I220" s="118">
        <f t="shared" si="5"/>
        <v>0</v>
      </c>
      <c r="J220" s="113"/>
    </row>
    <row r="221" spans="3:10" x14ac:dyDescent="0.25">
      <c r="C221" s="113" t="s">
        <v>567</v>
      </c>
      <c r="D221" s="117" t="s">
        <v>504</v>
      </c>
      <c r="E221" s="121"/>
      <c r="F221" s="112">
        <v>1</v>
      </c>
      <c r="G221" s="118"/>
      <c r="H221" s="119">
        <v>1</v>
      </c>
      <c r="I221" s="118">
        <f t="shared" si="5"/>
        <v>0</v>
      </c>
      <c r="J221" s="113"/>
    </row>
    <row r="222" spans="3:10" x14ac:dyDescent="0.25">
      <c r="C222" s="113" t="s">
        <v>568</v>
      </c>
      <c r="D222" s="117" t="s">
        <v>504</v>
      </c>
      <c r="E222" s="121"/>
      <c r="F222" s="112">
        <v>1</v>
      </c>
      <c r="G222" s="118"/>
      <c r="H222" s="119">
        <v>1</v>
      </c>
      <c r="I222" s="118">
        <f t="shared" si="5"/>
        <v>0</v>
      </c>
      <c r="J222" s="113"/>
    </row>
    <row r="223" spans="3:10" x14ac:dyDescent="0.25">
      <c r="C223" s="113" t="s">
        <v>569</v>
      </c>
      <c r="D223" s="117" t="s">
        <v>504</v>
      </c>
      <c r="E223" s="121"/>
      <c r="F223" s="112">
        <v>1</v>
      </c>
      <c r="G223" s="118"/>
      <c r="H223" s="119">
        <v>1</v>
      </c>
      <c r="I223" s="118">
        <f t="shared" ref="I223:I287" si="6">ROUND(E223*H223,2)</f>
        <v>0</v>
      </c>
      <c r="J223" s="113"/>
    </row>
    <row r="224" spans="3:10" x14ac:dyDescent="0.25">
      <c r="C224" s="113" t="s">
        <v>570</v>
      </c>
      <c r="D224" s="117" t="s">
        <v>504</v>
      </c>
      <c r="E224" s="121"/>
      <c r="F224" s="112">
        <v>1</v>
      </c>
      <c r="G224" s="118"/>
      <c r="H224" s="119">
        <v>1</v>
      </c>
      <c r="I224" s="118">
        <f t="shared" si="6"/>
        <v>0</v>
      </c>
      <c r="J224" s="113"/>
    </row>
    <row r="225" spans="3:10" x14ac:dyDescent="0.25">
      <c r="C225" s="113" t="s">
        <v>571</v>
      </c>
      <c r="D225" s="117" t="s">
        <v>504</v>
      </c>
      <c r="E225" s="121"/>
      <c r="F225" s="112">
        <v>1</v>
      </c>
      <c r="G225" s="118"/>
      <c r="H225" s="119">
        <v>1</v>
      </c>
      <c r="I225" s="118">
        <f t="shared" si="6"/>
        <v>0</v>
      </c>
      <c r="J225" s="113"/>
    </row>
    <row r="226" spans="3:10" x14ac:dyDescent="0.25">
      <c r="C226" s="113" t="s">
        <v>572</v>
      </c>
      <c r="D226" s="117" t="s">
        <v>504</v>
      </c>
      <c r="E226" s="121"/>
      <c r="F226" s="112">
        <v>1</v>
      </c>
      <c r="G226" s="118"/>
      <c r="H226" s="119">
        <v>1</v>
      </c>
      <c r="I226" s="118">
        <f t="shared" si="6"/>
        <v>0</v>
      </c>
      <c r="J226" s="113"/>
    </row>
    <row r="227" spans="3:10" x14ac:dyDescent="0.25">
      <c r="C227" s="113" t="s">
        <v>573</v>
      </c>
      <c r="D227" s="117" t="s">
        <v>504</v>
      </c>
      <c r="E227" s="121"/>
      <c r="F227" s="112">
        <v>1</v>
      </c>
      <c r="G227" s="118"/>
      <c r="H227" s="119">
        <v>1</v>
      </c>
      <c r="I227" s="118">
        <f t="shared" si="6"/>
        <v>0</v>
      </c>
      <c r="J227" s="113"/>
    </row>
    <row r="228" spans="3:10" x14ac:dyDescent="0.25">
      <c r="C228" s="113" t="s">
        <v>574</v>
      </c>
      <c r="D228" s="117" t="s">
        <v>504</v>
      </c>
      <c r="E228" s="121"/>
      <c r="F228" s="112">
        <v>1</v>
      </c>
      <c r="G228" s="118"/>
      <c r="H228" s="119">
        <v>1</v>
      </c>
      <c r="I228" s="118">
        <f t="shared" si="6"/>
        <v>0</v>
      </c>
      <c r="J228" s="113"/>
    </row>
    <row r="229" spans="3:10" x14ac:dyDescent="0.25">
      <c r="C229" s="113" t="s">
        <v>575</v>
      </c>
      <c r="D229" s="117" t="s">
        <v>504</v>
      </c>
      <c r="E229" s="121"/>
      <c r="F229" s="112">
        <v>1</v>
      </c>
      <c r="G229" s="118"/>
      <c r="H229" s="119">
        <v>1</v>
      </c>
      <c r="I229" s="118">
        <f t="shared" si="6"/>
        <v>0</v>
      </c>
      <c r="J229" s="113"/>
    </row>
    <row r="230" spans="3:10" x14ac:dyDescent="0.25">
      <c r="C230" s="113" t="s">
        <v>576</v>
      </c>
      <c r="D230" s="117" t="s">
        <v>504</v>
      </c>
      <c r="E230" s="121"/>
      <c r="F230" s="112">
        <v>1</v>
      </c>
      <c r="G230" s="118"/>
      <c r="H230" s="119">
        <v>1</v>
      </c>
      <c r="I230" s="118">
        <f t="shared" si="6"/>
        <v>0</v>
      </c>
      <c r="J230" s="113"/>
    </row>
    <row r="231" spans="3:10" x14ac:dyDescent="0.25">
      <c r="C231" s="113" t="s">
        <v>577</v>
      </c>
      <c r="D231" s="117" t="s">
        <v>504</v>
      </c>
      <c r="E231" s="121"/>
      <c r="F231" s="112">
        <v>1</v>
      </c>
      <c r="G231" s="118"/>
      <c r="H231" s="119">
        <v>1</v>
      </c>
      <c r="I231" s="118">
        <f t="shared" si="6"/>
        <v>0</v>
      </c>
      <c r="J231" s="113"/>
    </row>
    <row r="232" spans="3:10" x14ac:dyDescent="0.25">
      <c r="C232" s="113" t="s">
        <v>578</v>
      </c>
      <c r="D232" s="117" t="s">
        <v>504</v>
      </c>
      <c r="E232" s="121"/>
      <c r="F232" s="112">
        <v>1</v>
      </c>
      <c r="G232" s="118"/>
      <c r="H232" s="119">
        <v>1</v>
      </c>
      <c r="I232" s="118">
        <f t="shared" si="6"/>
        <v>0</v>
      </c>
      <c r="J232" s="113"/>
    </row>
    <row r="233" spans="3:10" x14ac:dyDescent="0.25">
      <c r="C233" s="113" t="s">
        <v>579</v>
      </c>
      <c r="D233" s="117" t="s">
        <v>504</v>
      </c>
      <c r="E233" s="121"/>
      <c r="F233" s="112">
        <v>1</v>
      </c>
      <c r="G233" s="118"/>
      <c r="H233" s="119">
        <v>1</v>
      </c>
      <c r="I233" s="118">
        <f t="shared" si="6"/>
        <v>0</v>
      </c>
      <c r="J233" s="113"/>
    </row>
    <row r="234" spans="3:10" x14ac:dyDescent="0.25">
      <c r="C234" s="113" t="s">
        <v>580</v>
      </c>
      <c r="D234" s="117" t="s">
        <v>504</v>
      </c>
      <c r="E234" s="121"/>
      <c r="F234" s="112">
        <v>1</v>
      </c>
      <c r="G234" s="118"/>
      <c r="H234" s="119">
        <v>1</v>
      </c>
      <c r="I234" s="118">
        <f t="shared" si="6"/>
        <v>0</v>
      </c>
      <c r="J234" s="113"/>
    </row>
    <row r="235" spans="3:10" x14ac:dyDescent="0.25">
      <c r="C235" s="113" t="s">
        <v>581</v>
      </c>
      <c r="D235" s="117" t="s">
        <v>504</v>
      </c>
      <c r="E235" s="121"/>
      <c r="F235" s="112">
        <v>1</v>
      </c>
      <c r="G235" s="118"/>
      <c r="H235" s="119">
        <v>1</v>
      </c>
      <c r="I235" s="118">
        <f t="shared" si="6"/>
        <v>0</v>
      </c>
      <c r="J235" s="113"/>
    </row>
    <row r="236" spans="3:10" x14ac:dyDescent="0.25">
      <c r="C236" s="113" t="s">
        <v>582</v>
      </c>
      <c r="D236" s="117" t="s">
        <v>504</v>
      </c>
      <c r="E236" s="121"/>
      <c r="F236" s="112">
        <v>1</v>
      </c>
      <c r="G236" s="118"/>
      <c r="H236" s="119">
        <v>1</v>
      </c>
      <c r="I236" s="118">
        <f t="shared" si="6"/>
        <v>0</v>
      </c>
      <c r="J236" s="113"/>
    </row>
    <row r="237" spans="3:10" x14ac:dyDescent="0.25">
      <c r="C237" s="113" t="s">
        <v>583</v>
      </c>
      <c r="D237" s="117" t="s">
        <v>504</v>
      </c>
      <c r="E237" s="121"/>
      <c r="F237" s="112">
        <v>1</v>
      </c>
      <c r="G237" s="118"/>
      <c r="H237" s="119">
        <v>1</v>
      </c>
      <c r="I237" s="118">
        <f t="shared" si="6"/>
        <v>0</v>
      </c>
      <c r="J237" s="113"/>
    </row>
    <row r="238" spans="3:10" x14ac:dyDescent="0.25">
      <c r="C238" s="113" t="s">
        <v>584</v>
      </c>
      <c r="D238" s="117" t="s">
        <v>504</v>
      </c>
      <c r="E238" s="121"/>
      <c r="F238" s="112">
        <v>1</v>
      </c>
      <c r="G238" s="118"/>
      <c r="H238" s="119">
        <v>1</v>
      </c>
      <c r="I238" s="118">
        <f t="shared" si="6"/>
        <v>0</v>
      </c>
      <c r="J238" s="113"/>
    </row>
    <row r="239" spans="3:10" x14ac:dyDescent="0.25">
      <c r="C239" s="113" t="s">
        <v>585</v>
      </c>
      <c r="D239" s="117" t="s">
        <v>504</v>
      </c>
      <c r="E239" s="121"/>
      <c r="F239" s="112">
        <v>1</v>
      </c>
      <c r="G239" s="118"/>
      <c r="H239" s="119">
        <v>1</v>
      </c>
      <c r="I239" s="118">
        <f t="shared" si="6"/>
        <v>0</v>
      </c>
      <c r="J239" s="113"/>
    </row>
    <row r="240" spans="3:10" x14ac:dyDescent="0.25">
      <c r="C240" s="113" t="s">
        <v>586</v>
      </c>
      <c r="D240" s="117" t="s">
        <v>504</v>
      </c>
      <c r="E240" s="121"/>
      <c r="F240" s="112">
        <v>1</v>
      </c>
      <c r="G240" s="118"/>
      <c r="H240" s="119">
        <v>1</v>
      </c>
      <c r="I240" s="118">
        <f t="shared" si="6"/>
        <v>0</v>
      </c>
      <c r="J240" s="113"/>
    </row>
    <row r="241" spans="3:10" x14ac:dyDescent="0.25">
      <c r="C241" s="113" t="s">
        <v>587</v>
      </c>
      <c r="D241" s="117" t="s">
        <v>504</v>
      </c>
      <c r="E241" s="121"/>
      <c r="F241" s="112">
        <v>1</v>
      </c>
      <c r="G241" s="118"/>
      <c r="H241" s="119">
        <v>1</v>
      </c>
      <c r="I241" s="118">
        <f t="shared" si="6"/>
        <v>0</v>
      </c>
      <c r="J241" s="113"/>
    </row>
    <row r="242" spans="3:10" x14ac:dyDescent="0.25">
      <c r="C242" s="113" t="s">
        <v>588</v>
      </c>
      <c r="D242" s="117" t="s">
        <v>504</v>
      </c>
      <c r="E242" s="121"/>
      <c r="F242" s="112">
        <v>1</v>
      </c>
      <c r="G242" s="118"/>
      <c r="H242" s="119">
        <v>1</v>
      </c>
      <c r="I242" s="118">
        <f t="shared" si="6"/>
        <v>0</v>
      </c>
      <c r="J242" s="113"/>
    </row>
    <row r="243" spans="3:10" x14ac:dyDescent="0.25">
      <c r="C243" s="113" t="s">
        <v>589</v>
      </c>
      <c r="D243" s="117" t="s">
        <v>504</v>
      </c>
      <c r="E243" s="121"/>
      <c r="F243" s="112">
        <v>1</v>
      </c>
      <c r="G243" s="118"/>
      <c r="H243" s="119">
        <v>1</v>
      </c>
      <c r="I243" s="118">
        <f t="shared" si="6"/>
        <v>0</v>
      </c>
      <c r="J243" s="113"/>
    </row>
    <row r="244" spans="3:10" x14ac:dyDescent="0.25">
      <c r="C244" s="113" t="s">
        <v>590</v>
      </c>
      <c r="D244" s="117" t="s">
        <v>504</v>
      </c>
      <c r="E244" s="121"/>
      <c r="F244" s="112">
        <v>1</v>
      </c>
      <c r="G244" s="118"/>
      <c r="H244" s="119">
        <v>1</v>
      </c>
      <c r="I244" s="118">
        <f t="shared" si="6"/>
        <v>0</v>
      </c>
      <c r="J244" s="113"/>
    </row>
    <row r="245" spans="3:10" x14ac:dyDescent="0.25">
      <c r="C245" s="113" t="s">
        <v>591</v>
      </c>
      <c r="D245" s="117" t="s">
        <v>504</v>
      </c>
      <c r="E245" s="121"/>
      <c r="F245" s="112">
        <v>1</v>
      </c>
      <c r="G245" s="118"/>
      <c r="H245" s="119">
        <v>1</v>
      </c>
      <c r="I245" s="118">
        <f t="shared" si="6"/>
        <v>0</v>
      </c>
      <c r="J245" s="113"/>
    </row>
    <row r="246" spans="3:10" x14ac:dyDescent="0.25">
      <c r="C246" s="113" t="s">
        <v>592</v>
      </c>
      <c r="D246" s="117" t="s">
        <v>504</v>
      </c>
      <c r="E246" s="121"/>
      <c r="F246" s="112">
        <v>1</v>
      </c>
      <c r="G246" s="118"/>
      <c r="H246" s="119">
        <v>1</v>
      </c>
      <c r="I246" s="118">
        <f t="shared" si="6"/>
        <v>0</v>
      </c>
      <c r="J246" s="113"/>
    </row>
    <row r="247" spans="3:10" x14ac:dyDescent="0.25">
      <c r="C247" s="113" t="s">
        <v>593</v>
      </c>
      <c r="D247" s="117" t="s">
        <v>504</v>
      </c>
      <c r="E247" s="121"/>
      <c r="F247" s="112">
        <v>1</v>
      </c>
      <c r="G247" s="118"/>
      <c r="H247" s="119">
        <v>1</v>
      </c>
      <c r="I247" s="118">
        <f t="shared" si="6"/>
        <v>0</v>
      </c>
      <c r="J247" s="113"/>
    </row>
    <row r="248" spans="3:10" x14ac:dyDescent="0.25">
      <c r="C248" s="130" t="s">
        <v>654</v>
      </c>
      <c r="D248" s="117" t="s">
        <v>504</v>
      </c>
      <c r="E248" s="121"/>
      <c r="F248" s="112">
        <v>1</v>
      </c>
      <c r="G248" s="118"/>
      <c r="H248" s="119">
        <v>1</v>
      </c>
      <c r="I248" s="118">
        <f t="shared" si="6"/>
        <v>0</v>
      </c>
      <c r="J248" s="113"/>
    </row>
    <row r="249" spans="3:10" x14ac:dyDescent="0.25">
      <c r="C249" s="113" t="s">
        <v>594</v>
      </c>
      <c r="D249" s="117" t="s">
        <v>504</v>
      </c>
      <c r="E249" s="121"/>
      <c r="F249" s="112">
        <v>1</v>
      </c>
      <c r="G249" s="118"/>
      <c r="H249" s="119">
        <v>1</v>
      </c>
      <c r="I249" s="118">
        <f t="shared" si="6"/>
        <v>0</v>
      </c>
      <c r="J249" s="113"/>
    </row>
    <row r="250" spans="3:10" x14ac:dyDescent="0.25">
      <c r="C250" s="113" t="s">
        <v>595</v>
      </c>
      <c r="D250" s="117" t="s">
        <v>504</v>
      </c>
      <c r="E250" s="121"/>
      <c r="F250" s="112">
        <v>1</v>
      </c>
      <c r="G250" s="118"/>
      <c r="H250" s="119">
        <v>1</v>
      </c>
      <c r="I250" s="118">
        <f t="shared" si="6"/>
        <v>0</v>
      </c>
      <c r="J250" s="113"/>
    </row>
    <row r="251" spans="3:10" x14ac:dyDescent="0.25">
      <c r="C251" s="113" t="s">
        <v>596</v>
      </c>
      <c r="D251" s="117" t="s">
        <v>504</v>
      </c>
      <c r="E251" s="121"/>
      <c r="F251" s="112">
        <v>1</v>
      </c>
      <c r="G251" s="118"/>
      <c r="H251" s="119">
        <v>1</v>
      </c>
      <c r="I251" s="118">
        <f t="shared" si="6"/>
        <v>0</v>
      </c>
      <c r="J251" s="113"/>
    </row>
    <row r="252" spans="3:10" x14ac:dyDescent="0.25">
      <c r="C252" s="113" t="s">
        <v>597</v>
      </c>
      <c r="D252" s="117" t="s">
        <v>504</v>
      </c>
      <c r="E252" s="121"/>
      <c r="F252" s="112">
        <v>1</v>
      </c>
      <c r="G252" s="118"/>
      <c r="H252" s="119">
        <v>1</v>
      </c>
      <c r="I252" s="118">
        <f t="shared" si="6"/>
        <v>0</v>
      </c>
      <c r="J252" s="113"/>
    </row>
    <row r="253" spans="3:10" x14ac:dyDescent="0.25">
      <c r="C253" s="113" t="s">
        <v>598</v>
      </c>
      <c r="D253" s="117" t="s">
        <v>504</v>
      </c>
      <c r="E253" s="121"/>
      <c r="F253" s="112">
        <v>1</v>
      </c>
      <c r="G253" s="118"/>
      <c r="H253" s="119">
        <v>1</v>
      </c>
      <c r="I253" s="118">
        <f t="shared" si="6"/>
        <v>0</v>
      </c>
      <c r="J253" s="113"/>
    </row>
    <row r="254" spans="3:10" x14ac:dyDescent="0.25">
      <c r="C254" s="113" t="s">
        <v>599</v>
      </c>
      <c r="D254" s="117" t="s">
        <v>504</v>
      </c>
      <c r="E254" s="121"/>
      <c r="F254" s="112">
        <v>1</v>
      </c>
      <c r="G254" s="118"/>
      <c r="H254" s="119">
        <v>1</v>
      </c>
      <c r="I254" s="118">
        <f t="shared" si="6"/>
        <v>0</v>
      </c>
      <c r="J254" s="113"/>
    </row>
    <row r="255" spans="3:10" x14ac:dyDescent="0.25">
      <c r="C255" s="113" t="s">
        <v>600</v>
      </c>
      <c r="D255" s="117" t="s">
        <v>504</v>
      </c>
      <c r="E255" s="121"/>
      <c r="F255" s="112">
        <v>1</v>
      </c>
      <c r="G255" s="118"/>
      <c r="H255" s="119">
        <v>1</v>
      </c>
      <c r="I255" s="118">
        <f t="shared" si="6"/>
        <v>0</v>
      </c>
      <c r="J255" s="113"/>
    </row>
    <row r="256" spans="3:10" x14ac:dyDescent="0.25">
      <c r="C256" s="113" t="s">
        <v>601</v>
      </c>
      <c r="D256" s="117" t="s">
        <v>504</v>
      </c>
      <c r="E256" s="121"/>
      <c r="F256" s="112">
        <v>1</v>
      </c>
      <c r="G256" s="118"/>
      <c r="H256" s="119">
        <v>1</v>
      </c>
      <c r="I256" s="118">
        <f t="shared" si="6"/>
        <v>0</v>
      </c>
      <c r="J256" s="113"/>
    </row>
    <row r="257" spans="3:10" x14ac:dyDescent="0.25">
      <c r="C257" s="113" t="s">
        <v>602</v>
      </c>
      <c r="D257" s="117" t="s">
        <v>504</v>
      </c>
      <c r="E257" s="121"/>
      <c r="F257" s="112">
        <v>1</v>
      </c>
      <c r="G257" s="118"/>
      <c r="H257" s="119">
        <v>1</v>
      </c>
      <c r="I257" s="118">
        <f t="shared" si="6"/>
        <v>0</v>
      </c>
      <c r="J257" s="113"/>
    </row>
    <row r="258" spans="3:10" x14ac:dyDescent="0.25">
      <c r="C258" s="113" t="s">
        <v>603</v>
      </c>
      <c r="D258" s="117" t="s">
        <v>504</v>
      </c>
      <c r="E258" s="121"/>
      <c r="F258" s="112">
        <v>1</v>
      </c>
      <c r="G258" s="118"/>
      <c r="H258" s="119">
        <v>1</v>
      </c>
      <c r="I258" s="118">
        <f t="shared" si="6"/>
        <v>0</v>
      </c>
      <c r="J258" s="113"/>
    </row>
    <row r="259" spans="3:10" x14ac:dyDescent="0.25">
      <c r="C259" s="113" t="s">
        <v>604</v>
      </c>
      <c r="D259" s="117" t="s">
        <v>504</v>
      </c>
      <c r="E259" s="121"/>
      <c r="F259" s="112">
        <v>1</v>
      </c>
      <c r="G259" s="118"/>
      <c r="H259" s="119">
        <v>1</v>
      </c>
      <c r="I259" s="118">
        <f t="shared" si="6"/>
        <v>0</v>
      </c>
      <c r="J259" s="113"/>
    </row>
    <row r="260" spans="3:10" x14ac:dyDescent="0.25">
      <c r="C260" s="113" t="s">
        <v>605</v>
      </c>
      <c r="D260" s="117" t="s">
        <v>504</v>
      </c>
      <c r="E260" s="121"/>
      <c r="F260" s="112">
        <v>1</v>
      </c>
      <c r="G260" s="118"/>
      <c r="H260" s="119">
        <v>1</v>
      </c>
      <c r="I260" s="118">
        <f t="shared" si="6"/>
        <v>0</v>
      </c>
      <c r="J260" s="113"/>
    </row>
    <row r="261" spans="3:10" x14ac:dyDescent="0.25">
      <c r="C261" s="113" t="s">
        <v>606</v>
      </c>
      <c r="D261" s="117" t="s">
        <v>504</v>
      </c>
      <c r="E261" s="121"/>
      <c r="F261" s="112">
        <v>1</v>
      </c>
      <c r="G261" s="118"/>
      <c r="H261" s="119">
        <v>1</v>
      </c>
      <c r="I261" s="118">
        <f t="shared" si="6"/>
        <v>0</v>
      </c>
      <c r="J261" s="113"/>
    </row>
    <row r="262" spans="3:10" x14ac:dyDescent="0.25">
      <c r="C262" s="113" t="s">
        <v>607</v>
      </c>
      <c r="D262" s="117" t="s">
        <v>504</v>
      </c>
      <c r="E262" s="121"/>
      <c r="F262" s="112">
        <v>1</v>
      </c>
      <c r="G262" s="118"/>
      <c r="H262" s="119">
        <v>1</v>
      </c>
      <c r="I262" s="118">
        <f t="shared" si="6"/>
        <v>0</v>
      </c>
      <c r="J262" s="113"/>
    </row>
    <row r="263" spans="3:10" x14ac:dyDescent="0.25">
      <c r="C263" s="113" t="s">
        <v>608</v>
      </c>
      <c r="D263" s="117" t="s">
        <v>504</v>
      </c>
      <c r="E263" s="121"/>
      <c r="F263" s="112">
        <v>1</v>
      </c>
      <c r="G263" s="118"/>
      <c r="H263" s="119">
        <v>1</v>
      </c>
      <c r="I263" s="118">
        <f t="shared" si="6"/>
        <v>0</v>
      </c>
      <c r="J263" s="113"/>
    </row>
    <row r="264" spans="3:10" x14ac:dyDescent="0.25">
      <c r="C264" s="113" t="s">
        <v>609</v>
      </c>
      <c r="D264" s="117" t="s">
        <v>504</v>
      </c>
      <c r="E264" s="121"/>
      <c r="F264" s="112">
        <v>1</v>
      </c>
      <c r="G264" s="118"/>
      <c r="H264" s="119">
        <v>1</v>
      </c>
      <c r="I264" s="118">
        <f t="shared" si="6"/>
        <v>0</v>
      </c>
      <c r="J264" s="113"/>
    </row>
    <row r="265" spans="3:10" x14ac:dyDescent="0.25">
      <c r="C265" s="113" t="s">
        <v>610</v>
      </c>
      <c r="D265" s="117" t="s">
        <v>504</v>
      </c>
      <c r="E265" s="121"/>
      <c r="F265" s="112">
        <v>1</v>
      </c>
      <c r="G265" s="118"/>
      <c r="H265" s="119">
        <v>1</v>
      </c>
      <c r="I265" s="118">
        <f t="shared" si="6"/>
        <v>0</v>
      </c>
      <c r="J265" s="113"/>
    </row>
    <row r="266" spans="3:10" x14ac:dyDescent="0.25">
      <c r="C266" s="113" t="s">
        <v>611</v>
      </c>
      <c r="D266" s="117" t="s">
        <v>504</v>
      </c>
      <c r="E266" s="121"/>
      <c r="F266" s="112">
        <v>1</v>
      </c>
      <c r="G266" s="118"/>
      <c r="H266" s="119">
        <v>1</v>
      </c>
      <c r="I266" s="118">
        <f t="shared" si="6"/>
        <v>0</v>
      </c>
      <c r="J266" s="113"/>
    </row>
    <row r="267" spans="3:10" x14ac:dyDescent="0.25">
      <c r="C267" s="113" t="s">
        <v>612</v>
      </c>
      <c r="D267" s="117" t="s">
        <v>504</v>
      </c>
      <c r="E267" s="121"/>
      <c r="F267" s="112">
        <v>1</v>
      </c>
      <c r="G267" s="118"/>
      <c r="H267" s="119">
        <v>1</v>
      </c>
      <c r="I267" s="118">
        <f t="shared" si="6"/>
        <v>0</v>
      </c>
      <c r="J267" s="113"/>
    </row>
    <row r="268" spans="3:10" x14ac:dyDescent="0.25">
      <c r="C268" s="113" t="s">
        <v>613</v>
      </c>
      <c r="D268" s="117" t="s">
        <v>504</v>
      </c>
      <c r="E268" s="121"/>
      <c r="F268" s="112">
        <v>1</v>
      </c>
      <c r="G268" s="118"/>
      <c r="H268" s="119">
        <v>1</v>
      </c>
      <c r="I268" s="118">
        <f t="shared" si="6"/>
        <v>0</v>
      </c>
      <c r="J268" s="113"/>
    </row>
    <row r="269" spans="3:10" x14ac:dyDescent="0.25">
      <c r="C269" s="113" t="s">
        <v>614</v>
      </c>
      <c r="D269" s="117" t="s">
        <v>504</v>
      </c>
      <c r="E269" s="121"/>
      <c r="F269" s="112">
        <v>1</v>
      </c>
      <c r="G269" s="118"/>
      <c r="H269" s="119">
        <v>1</v>
      </c>
      <c r="I269" s="118">
        <f t="shared" si="6"/>
        <v>0</v>
      </c>
      <c r="J269" s="113"/>
    </row>
    <row r="270" spans="3:10" x14ac:dyDescent="0.25">
      <c r="C270" s="113" t="s">
        <v>615</v>
      </c>
      <c r="D270" s="117" t="s">
        <v>504</v>
      </c>
      <c r="E270" s="121"/>
      <c r="F270" s="112">
        <v>1</v>
      </c>
      <c r="G270" s="118"/>
      <c r="H270" s="119">
        <v>1</v>
      </c>
      <c r="I270" s="118">
        <f t="shared" si="6"/>
        <v>0</v>
      </c>
      <c r="J270" s="113"/>
    </row>
    <row r="271" spans="3:10" x14ac:dyDescent="0.25">
      <c r="C271" s="113" t="s">
        <v>616</v>
      </c>
      <c r="D271" s="117" t="s">
        <v>504</v>
      </c>
      <c r="E271" s="121"/>
      <c r="F271" s="112">
        <v>1</v>
      </c>
      <c r="G271" s="118"/>
      <c r="H271" s="119">
        <v>1</v>
      </c>
      <c r="I271" s="118">
        <f t="shared" si="6"/>
        <v>0</v>
      </c>
      <c r="J271" s="113"/>
    </row>
    <row r="272" spans="3:10" x14ac:dyDescent="0.25">
      <c r="C272" s="113" t="s">
        <v>617</v>
      </c>
      <c r="D272" s="117" t="s">
        <v>504</v>
      </c>
      <c r="E272" s="121"/>
      <c r="F272" s="112">
        <v>1</v>
      </c>
      <c r="G272" s="118"/>
      <c r="H272" s="119">
        <v>1</v>
      </c>
      <c r="I272" s="118">
        <f t="shared" si="6"/>
        <v>0</v>
      </c>
      <c r="J272" s="113"/>
    </row>
    <row r="273" spans="3:10" x14ac:dyDescent="0.25">
      <c r="C273" s="113" t="s">
        <v>618</v>
      </c>
      <c r="D273" s="117" t="s">
        <v>504</v>
      </c>
      <c r="E273" s="121"/>
      <c r="F273" s="112">
        <v>1</v>
      </c>
      <c r="G273" s="118"/>
      <c r="H273" s="119">
        <v>1</v>
      </c>
      <c r="I273" s="118">
        <f t="shared" si="6"/>
        <v>0</v>
      </c>
      <c r="J273" s="113"/>
    </row>
    <row r="274" spans="3:10" x14ac:dyDescent="0.25">
      <c r="C274" s="113" t="s">
        <v>619</v>
      </c>
      <c r="D274" s="117" t="s">
        <v>504</v>
      </c>
      <c r="E274" s="121"/>
      <c r="F274" s="112">
        <v>1</v>
      </c>
      <c r="G274" s="118"/>
      <c r="H274" s="119">
        <v>1</v>
      </c>
      <c r="I274" s="118">
        <f t="shared" si="6"/>
        <v>0</v>
      </c>
      <c r="J274" s="113"/>
    </row>
    <row r="275" spans="3:10" x14ac:dyDescent="0.25">
      <c r="C275" s="113" t="s">
        <v>620</v>
      </c>
      <c r="D275" s="117" t="s">
        <v>504</v>
      </c>
      <c r="E275" s="121"/>
      <c r="F275" s="112">
        <v>1</v>
      </c>
      <c r="G275" s="118"/>
      <c r="H275" s="119">
        <v>1</v>
      </c>
      <c r="I275" s="118">
        <f t="shared" si="6"/>
        <v>0</v>
      </c>
      <c r="J275" s="113"/>
    </row>
    <row r="276" spans="3:10" x14ac:dyDescent="0.25">
      <c r="C276" s="124" t="s">
        <v>621</v>
      </c>
      <c r="D276" s="117" t="s">
        <v>504</v>
      </c>
      <c r="E276" s="121"/>
      <c r="F276" s="112">
        <v>1</v>
      </c>
      <c r="G276" s="118"/>
      <c r="H276" s="119">
        <v>1</v>
      </c>
      <c r="I276" s="118">
        <f t="shared" si="6"/>
        <v>0</v>
      </c>
      <c r="J276" s="113"/>
    </row>
    <row r="277" spans="3:10" x14ac:dyDescent="0.25">
      <c r="C277" s="113" t="s">
        <v>622</v>
      </c>
      <c r="D277" s="117" t="s">
        <v>504</v>
      </c>
      <c r="E277" s="121"/>
      <c r="F277" s="112">
        <v>1</v>
      </c>
      <c r="G277" s="118"/>
      <c r="H277" s="119">
        <v>1</v>
      </c>
      <c r="I277" s="118">
        <f t="shared" si="6"/>
        <v>0</v>
      </c>
      <c r="J277" s="113"/>
    </row>
    <row r="278" spans="3:10" x14ac:dyDescent="0.25">
      <c r="C278" s="113" t="s">
        <v>623</v>
      </c>
      <c r="D278" s="117" t="s">
        <v>504</v>
      </c>
      <c r="E278" s="121"/>
      <c r="F278" s="112">
        <v>1</v>
      </c>
      <c r="G278" s="118"/>
      <c r="H278" s="119">
        <v>1</v>
      </c>
      <c r="I278" s="118">
        <f t="shared" si="6"/>
        <v>0</v>
      </c>
      <c r="J278" s="113"/>
    </row>
    <row r="279" spans="3:10" x14ac:dyDescent="0.25">
      <c r="C279" s="113" t="s">
        <v>624</v>
      </c>
      <c r="D279" s="117" t="s">
        <v>504</v>
      </c>
      <c r="E279" s="121"/>
      <c r="F279" s="112">
        <v>1</v>
      </c>
      <c r="G279" s="118"/>
      <c r="H279" s="119">
        <v>1</v>
      </c>
      <c r="I279" s="118">
        <f t="shared" si="6"/>
        <v>0</v>
      </c>
      <c r="J279" s="113"/>
    </row>
    <row r="280" spans="3:10" x14ac:dyDescent="0.25">
      <c r="C280" s="113" t="s">
        <v>625</v>
      </c>
      <c r="D280" s="117" t="s">
        <v>504</v>
      </c>
      <c r="E280" s="121"/>
      <c r="F280" s="112">
        <v>1</v>
      </c>
      <c r="G280" s="118"/>
      <c r="H280" s="119">
        <v>1</v>
      </c>
      <c r="I280" s="118">
        <f t="shared" si="6"/>
        <v>0</v>
      </c>
      <c r="J280" s="113"/>
    </row>
    <row r="281" spans="3:10" x14ac:dyDescent="0.25">
      <c r="C281" s="124" t="s">
        <v>626</v>
      </c>
      <c r="D281" s="117" t="s">
        <v>504</v>
      </c>
      <c r="E281" s="121"/>
      <c r="F281" s="112">
        <v>1</v>
      </c>
      <c r="G281" s="118"/>
      <c r="H281" s="119">
        <v>1</v>
      </c>
      <c r="I281" s="118">
        <f t="shared" si="6"/>
        <v>0</v>
      </c>
      <c r="J281" s="113"/>
    </row>
    <row r="282" spans="3:10" x14ac:dyDescent="0.25">
      <c r="C282" s="113" t="s">
        <v>627</v>
      </c>
      <c r="D282" s="117" t="s">
        <v>504</v>
      </c>
      <c r="E282" s="121"/>
      <c r="F282" s="112">
        <v>1</v>
      </c>
      <c r="G282" s="118"/>
      <c r="H282" s="119">
        <v>1</v>
      </c>
      <c r="I282" s="118">
        <f t="shared" si="6"/>
        <v>0</v>
      </c>
      <c r="J282" s="113"/>
    </row>
    <row r="283" spans="3:10" x14ac:dyDescent="0.25">
      <c r="C283" s="113" t="s">
        <v>628</v>
      </c>
      <c r="D283" s="117" t="s">
        <v>504</v>
      </c>
      <c r="E283" s="121"/>
      <c r="F283" s="112">
        <v>1</v>
      </c>
      <c r="G283" s="118"/>
      <c r="H283" s="119">
        <v>1</v>
      </c>
      <c r="I283" s="118">
        <f t="shared" si="6"/>
        <v>0</v>
      </c>
      <c r="J283" s="113"/>
    </row>
    <row r="284" spans="3:10" x14ac:dyDescent="0.25">
      <c r="C284" s="113" t="s">
        <v>629</v>
      </c>
      <c r="D284" s="117" t="s">
        <v>504</v>
      </c>
      <c r="E284" s="121"/>
      <c r="F284" s="112">
        <v>1</v>
      </c>
      <c r="G284" s="118"/>
      <c r="H284" s="119">
        <v>1</v>
      </c>
      <c r="I284" s="118">
        <f t="shared" si="6"/>
        <v>0</v>
      </c>
      <c r="J284" s="113"/>
    </row>
    <row r="285" spans="3:10" x14ac:dyDescent="0.25">
      <c r="C285" s="113" t="s">
        <v>630</v>
      </c>
      <c r="D285" s="117" t="s">
        <v>504</v>
      </c>
      <c r="E285" s="121"/>
      <c r="F285" s="112">
        <v>1</v>
      </c>
      <c r="G285" s="118"/>
      <c r="H285" s="119">
        <v>1</v>
      </c>
      <c r="I285" s="118">
        <f t="shared" si="6"/>
        <v>0</v>
      </c>
      <c r="J285" s="113"/>
    </row>
    <row r="286" spans="3:10" x14ac:dyDescent="0.25">
      <c r="C286" s="113" t="s">
        <v>631</v>
      </c>
      <c r="D286" s="117" t="s">
        <v>504</v>
      </c>
      <c r="E286" s="121"/>
      <c r="F286" s="112">
        <v>1</v>
      </c>
      <c r="G286" s="118"/>
      <c r="H286" s="119">
        <v>1</v>
      </c>
      <c r="I286" s="118">
        <f t="shared" si="6"/>
        <v>0</v>
      </c>
      <c r="J286" s="113"/>
    </row>
    <row r="287" spans="3:10" x14ac:dyDescent="0.25">
      <c r="C287" s="113" t="s">
        <v>632</v>
      </c>
      <c r="D287" s="117" t="s">
        <v>504</v>
      </c>
      <c r="E287" s="121"/>
      <c r="F287" s="112">
        <v>1</v>
      </c>
      <c r="G287" s="118"/>
      <c r="H287" s="119">
        <v>1</v>
      </c>
      <c r="I287" s="118">
        <f t="shared" si="6"/>
        <v>0</v>
      </c>
      <c r="J287" s="113"/>
    </row>
    <row r="288" spans="3:10" x14ac:dyDescent="0.25">
      <c r="C288" s="113" t="s">
        <v>633</v>
      </c>
      <c r="D288" s="117" t="s">
        <v>504</v>
      </c>
      <c r="E288" s="121"/>
      <c r="F288" s="112">
        <v>1</v>
      </c>
      <c r="G288" s="118"/>
      <c r="H288" s="119">
        <v>1</v>
      </c>
      <c r="I288" s="118">
        <f t="shared" ref="I288:I298" si="7">ROUND(E288*H288,2)</f>
        <v>0</v>
      </c>
      <c r="J288" s="113"/>
    </row>
    <row r="289" spans="1:10" x14ac:dyDescent="0.25">
      <c r="C289" s="113" t="s">
        <v>634</v>
      </c>
      <c r="D289" s="117" t="s">
        <v>504</v>
      </c>
      <c r="E289" s="121"/>
      <c r="F289" s="112">
        <v>1</v>
      </c>
      <c r="G289" s="118"/>
      <c r="H289" s="119">
        <v>1</v>
      </c>
      <c r="I289" s="118">
        <f t="shared" si="7"/>
        <v>0</v>
      </c>
      <c r="J289" s="113"/>
    </row>
    <row r="290" spans="1:10" x14ac:dyDescent="0.25">
      <c r="C290" s="113" t="s">
        <v>635</v>
      </c>
      <c r="D290" s="117" t="s">
        <v>504</v>
      </c>
      <c r="E290" s="121"/>
      <c r="F290" s="112">
        <v>1</v>
      </c>
      <c r="G290" s="118"/>
      <c r="H290" s="119">
        <v>1</v>
      </c>
      <c r="I290" s="118">
        <f t="shared" si="7"/>
        <v>0</v>
      </c>
      <c r="J290" s="113"/>
    </row>
    <row r="291" spans="1:10" x14ac:dyDescent="0.25">
      <c r="C291" s="113" t="s">
        <v>636</v>
      </c>
      <c r="D291" s="117" t="s">
        <v>504</v>
      </c>
      <c r="E291" s="121"/>
      <c r="F291" s="112">
        <v>1</v>
      </c>
      <c r="G291" s="118"/>
      <c r="H291" s="119">
        <v>1</v>
      </c>
      <c r="I291" s="118">
        <f t="shared" si="7"/>
        <v>0</v>
      </c>
      <c r="J291" s="113"/>
    </row>
    <row r="292" spans="1:10" x14ac:dyDescent="0.25">
      <c r="C292" s="113" t="s">
        <v>637</v>
      </c>
      <c r="D292" s="117" t="s">
        <v>504</v>
      </c>
      <c r="E292" s="121"/>
      <c r="F292" s="112">
        <v>1</v>
      </c>
      <c r="G292" s="118"/>
      <c r="H292" s="119">
        <v>1</v>
      </c>
      <c r="I292" s="118">
        <f t="shared" si="7"/>
        <v>0</v>
      </c>
      <c r="J292" s="113"/>
    </row>
    <row r="293" spans="1:10" x14ac:dyDescent="0.25">
      <c r="C293" s="113" t="s">
        <v>638</v>
      </c>
      <c r="D293" s="117" t="s">
        <v>504</v>
      </c>
      <c r="E293" s="121"/>
      <c r="F293" s="112">
        <v>1</v>
      </c>
      <c r="G293" s="118"/>
      <c r="H293" s="119">
        <v>1</v>
      </c>
      <c r="I293" s="118">
        <f t="shared" si="7"/>
        <v>0</v>
      </c>
      <c r="J293" s="113"/>
    </row>
    <row r="294" spans="1:10" x14ac:dyDescent="0.25">
      <c r="C294" s="113" t="s">
        <v>639</v>
      </c>
      <c r="D294" s="117" t="s">
        <v>504</v>
      </c>
      <c r="E294" s="121"/>
      <c r="F294" s="112">
        <v>1</v>
      </c>
      <c r="G294" s="118"/>
      <c r="H294" s="119">
        <v>1</v>
      </c>
      <c r="I294" s="118">
        <f t="shared" si="7"/>
        <v>0</v>
      </c>
      <c r="J294" s="113"/>
    </row>
    <row r="295" spans="1:10" x14ac:dyDescent="0.25">
      <c r="C295" s="113" t="s">
        <v>640</v>
      </c>
      <c r="D295" s="117" t="s">
        <v>504</v>
      </c>
      <c r="E295" s="121"/>
      <c r="F295" s="112">
        <v>1</v>
      </c>
      <c r="G295" s="118"/>
      <c r="H295" s="119">
        <v>1</v>
      </c>
      <c r="I295" s="118">
        <f t="shared" si="7"/>
        <v>0</v>
      </c>
      <c r="J295" s="113"/>
    </row>
    <row r="296" spans="1:10" x14ac:dyDescent="0.25">
      <c r="C296" s="113" t="s">
        <v>641</v>
      </c>
      <c r="D296" s="117" t="s">
        <v>504</v>
      </c>
      <c r="E296" s="121"/>
      <c r="F296" s="112">
        <v>1</v>
      </c>
      <c r="G296" s="118"/>
      <c r="H296" s="119">
        <v>1</v>
      </c>
      <c r="I296" s="118">
        <f t="shared" si="7"/>
        <v>0</v>
      </c>
      <c r="J296" s="113"/>
    </row>
    <row r="297" spans="1:10" x14ac:dyDescent="0.25">
      <c r="C297" s="113" t="s">
        <v>642</v>
      </c>
      <c r="D297" s="117" t="s">
        <v>504</v>
      </c>
      <c r="E297" s="121"/>
      <c r="F297" s="112">
        <v>1</v>
      </c>
      <c r="G297" s="118"/>
      <c r="H297" s="119">
        <v>1</v>
      </c>
      <c r="I297" s="118">
        <f t="shared" si="7"/>
        <v>0</v>
      </c>
      <c r="J297" s="113"/>
    </row>
    <row r="298" spans="1:10" x14ac:dyDescent="0.25">
      <c r="C298" s="113" t="s">
        <v>647</v>
      </c>
      <c r="D298" s="117" t="s">
        <v>504</v>
      </c>
      <c r="E298" s="121"/>
      <c r="F298" s="112">
        <v>1</v>
      </c>
      <c r="G298" s="118"/>
      <c r="H298" s="119">
        <v>1</v>
      </c>
      <c r="I298" s="118">
        <f t="shared" si="7"/>
        <v>0</v>
      </c>
      <c r="J298" s="113"/>
    </row>
    <row r="299" spans="1:10" s="113" customFormat="1" x14ac:dyDescent="0.25">
      <c r="A299" s="107" t="s">
        <v>646</v>
      </c>
      <c r="B299" s="107" t="s">
        <v>644</v>
      </c>
      <c r="C299" s="108" t="s">
        <v>652</v>
      </c>
      <c r="D299" s="109" t="s">
        <v>503</v>
      </c>
      <c r="E299" s="110"/>
      <c r="F299" s="112"/>
      <c r="G299" s="111"/>
      <c r="H299" s="110"/>
      <c r="I299" s="110"/>
    </row>
    <row r="300" spans="1:10" s="113" customFormat="1" x14ac:dyDescent="0.25">
      <c r="A300" s="107"/>
      <c r="B300" s="107"/>
      <c r="C300" s="123" t="s">
        <v>653</v>
      </c>
      <c r="D300" s="117" t="s">
        <v>504</v>
      </c>
      <c r="E300" s="110">
        <f>'Resumen Ofertas'!C11</f>
        <v>0</v>
      </c>
      <c r="F300" s="112">
        <v>1</v>
      </c>
      <c r="G300" s="111">
        <v>1221921.68</v>
      </c>
      <c r="H300" s="119">
        <v>1</v>
      </c>
      <c r="I300" s="118">
        <f>ROUND(E300*H300,2)</f>
        <v>0</v>
      </c>
    </row>
    <row r="301" spans="1:10" ht="15" customHeight="1" x14ac:dyDescent="0.25">
      <c r="A301" s="120"/>
      <c r="B301" s="120"/>
      <c r="C301" s="113" t="s">
        <v>505</v>
      </c>
      <c r="D301" s="117" t="s">
        <v>504</v>
      </c>
      <c r="E301" s="122"/>
      <c r="F301" s="112">
        <v>1</v>
      </c>
      <c r="G301" s="118"/>
      <c r="H301" s="119">
        <v>1</v>
      </c>
      <c r="I301" s="118">
        <f>ROUND(E301*H301,2)</f>
        <v>0</v>
      </c>
      <c r="J301" s="113"/>
    </row>
    <row r="302" spans="1:10" x14ac:dyDescent="0.25">
      <c r="A302" s="120"/>
      <c r="B302" s="120"/>
      <c r="C302" s="113" t="s">
        <v>506</v>
      </c>
      <c r="D302" s="117" t="s">
        <v>504</v>
      </c>
      <c r="E302" s="121"/>
      <c r="F302" s="112">
        <v>1</v>
      </c>
      <c r="G302" s="118"/>
      <c r="H302" s="119">
        <v>1</v>
      </c>
      <c r="I302" s="118">
        <f t="shared" ref="I302:I365" si="8">ROUND(E302*H302,2)</f>
        <v>0</v>
      </c>
      <c r="J302" s="113"/>
    </row>
    <row r="303" spans="1:10" x14ac:dyDescent="0.25">
      <c r="A303" s="120"/>
      <c r="B303" s="120"/>
      <c r="C303" s="113" t="s">
        <v>507</v>
      </c>
      <c r="D303" s="117" t="s">
        <v>504</v>
      </c>
      <c r="E303" s="121"/>
      <c r="F303" s="112">
        <v>1</v>
      </c>
      <c r="G303" s="118"/>
      <c r="H303" s="119">
        <v>1</v>
      </c>
      <c r="I303" s="118">
        <f t="shared" si="8"/>
        <v>0</v>
      </c>
      <c r="J303" s="113"/>
    </row>
    <row r="304" spans="1:10" x14ac:dyDescent="0.25">
      <c r="A304" s="120"/>
      <c r="B304" s="120"/>
      <c r="C304" s="113" t="s">
        <v>508</v>
      </c>
      <c r="D304" s="117" t="s">
        <v>504</v>
      </c>
      <c r="E304" s="121"/>
      <c r="F304" s="112">
        <v>1</v>
      </c>
      <c r="G304" s="118"/>
      <c r="H304" s="119">
        <v>1</v>
      </c>
      <c r="I304" s="118">
        <f t="shared" si="8"/>
        <v>0</v>
      </c>
      <c r="J304" s="113"/>
    </row>
    <row r="305" spans="1:10" s="84" customFormat="1" x14ac:dyDescent="0.25">
      <c r="A305" s="120"/>
      <c r="B305" s="120"/>
      <c r="C305" s="113" t="s">
        <v>509</v>
      </c>
      <c r="D305" s="117" t="s">
        <v>504</v>
      </c>
      <c r="E305" s="121"/>
      <c r="F305" s="112">
        <v>1</v>
      </c>
      <c r="G305" s="118"/>
      <c r="H305" s="119">
        <v>1</v>
      </c>
      <c r="I305" s="118">
        <f t="shared" si="8"/>
        <v>0</v>
      </c>
      <c r="J305" s="111"/>
    </row>
    <row r="306" spans="1:10" s="84" customFormat="1" x14ac:dyDescent="0.25">
      <c r="A306" s="120"/>
      <c r="B306" s="120"/>
      <c r="C306" s="113" t="s">
        <v>510</v>
      </c>
      <c r="D306" s="117" t="s">
        <v>504</v>
      </c>
      <c r="E306" s="121"/>
      <c r="F306" s="112">
        <v>1</v>
      </c>
      <c r="G306" s="118"/>
      <c r="H306" s="119">
        <v>1</v>
      </c>
      <c r="I306" s="118">
        <f t="shared" si="8"/>
        <v>0</v>
      </c>
      <c r="J306" s="111"/>
    </row>
    <row r="307" spans="1:10" s="84" customFormat="1" x14ac:dyDescent="0.25">
      <c r="A307" s="120"/>
      <c r="B307" s="120"/>
      <c r="C307" s="113" t="s">
        <v>511</v>
      </c>
      <c r="D307" s="117" t="s">
        <v>504</v>
      </c>
      <c r="E307" s="121"/>
      <c r="F307" s="112">
        <v>1</v>
      </c>
      <c r="G307" s="118"/>
      <c r="H307" s="119">
        <v>1</v>
      </c>
      <c r="I307" s="118">
        <f t="shared" si="8"/>
        <v>0</v>
      </c>
      <c r="J307" s="111"/>
    </row>
    <row r="308" spans="1:10" s="84" customFormat="1" x14ac:dyDescent="0.25">
      <c r="A308" s="120"/>
      <c r="B308" s="120"/>
      <c r="C308" s="113" t="s">
        <v>512</v>
      </c>
      <c r="D308" s="117" t="s">
        <v>504</v>
      </c>
      <c r="E308" s="121"/>
      <c r="F308" s="112">
        <v>1</v>
      </c>
      <c r="G308" s="118"/>
      <c r="H308" s="119">
        <v>1</v>
      </c>
      <c r="I308" s="118">
        <f t="shared" si="8"/>
        <v>0</v>
      </c>
      <c r="J308" s="111"/>
    </row>
    <row r="309" spans="1:10" s="84" customFormat="1" x14ac:dyDescent="0.25">
      <c r="A309" s="120"/>
      <c r="B309" s="120"/>
      <c r="C309" s="113" t="s">
        <v>513</v>
      </c>
      <c r="D309" s="117" t="s">
        <v>504</v>
      </c>
      <c r="E309" s="121"/>
      <c r="F309" s="112">
        <v>1</v>
      </c>
      <c r="G309" s="118"/>
      <c r="H309" s="119">
        <v>1</v>
      </c>
      <c r="I309" s="118">
        <f t="shared" si="8"/>
        <v>0</v>
      </c>
      <c r="J309" s="111"/>
    </row>
    <row r="310" spans="1:10" s="84" customFormat="1" x14ac:dyDescent="0.25">
      <c r="A310" s="120"/>
      <c r="B310" s="120"/>
      <c r="C310" s="113" t="s">
        <v>514</v>
      </c>
      <c r="D310" s="117" t="s">
        <v>504</v>
      </c>
      <c r="E310" s="121"/>
      <c r="F310" s="112">
        <v>1</v>
      </c>
      <c r="G310" s="118"/>
      <c r="H310" s="119">
        <v>1</v>
      </c>
      <c r="I310" s="118">
        <f t="shared" si="8"/>
        <v>0</v>
      </c>
      <c r="J310" s="111"/>
    </row>
    <row r="311" spans="1:10" s="84" customFormat="1" x14ac:dyDescent="0.25">
      <c r="A311" s="120"/>
      <c r="B311" s="120"/>
      <c r="C311" s="113" t="s">
        <v>515</v>
      </c>
      <c r="D311" s="117" t="s">
        <v>504</v>
      </c>
      <c r="E311" s="121"/>
      <c r="F311" s="112">
        <v>1</v>
      </c>
      <c r="G311" s="118"/>
      <c r="H311" s="119">
        <v>1</v>
      </c>
      <c r="I311" s="118">
        <f t="shared" si="8"/>
        <v>0</v>
      </c>
      <c r="J311" s="111"/>
    </row>
    <row r="312" spans="1:10" x14ac:dyDescent="0.25">
      <c r="C312" s="124" t="s">
        <v>516</v>
      </c>
      <c r="D312" s="117" t="s">
        <v>504</v>
      </c>
      <c r="E312" s="121"/>
      <c r="F312" s="112">
        <v>1</v>
      </c>
      <c r="G312" s="118"/>
      <c r="H312" s="119">
        <v>1</v>
      </c>
      <c r="I312" s="118">
        <f t="shared" si="8"/>
        <v>0</v>
      </c>
      <c r="J312" s="113"/>
    </row>
    <row r="313" spans="1:10" x14ac:dyDescent="0.25">
      <c r="C313" s="113" t="s">
        <v>517</v>
      </c>
      <c r="D313" s="117" t="s">
        <v>504</v>
      </c>
      <c r="E313" s="121"/>
      <c r="F313" s="112">
        <v>1</v>
      </c>
      <c r="G313" s="118"/>
      <c r="H313" s="119">
        <v>1</v>
      </c>
      <c r="I313" s="118">
        <f t="shared" si="8"/>
        <v>0</v>
      </c>
      <c r="J313" s="113"/>
    </row>
    <row r="314" spans="1:10" x14ac:dyDescent="0.25">
      <c r="C314" s="113" t="s">
        <v>518</v>
      </c>
      <c r="D314" s="117" t="s">
        <v>504</v>
      </c>
      <c r="E314" s="121"/>
      <c r="F314" s="112">
        <v>1</v>
      </c>
      <c r="G314" s="118"/>
      <c r="H314" s="119">
        <v>1</v>
      </c>
      <c r="I314" s="118">
        <f t="shared" si="8"/>
        <v>0</v>
      </c>
      <c r="J314" s="113"/>
    </row>
    <row r="315" spans="1:10" x14ac:dyDescent="0.25">
      <c r="C315" s="113" t="s">
        <v>519</v>
      </c>
      <c r="D315" s="117" t="s">
        <v>504</v>
      </c>
      <c r="E315" s="121"/>
      <c r="F315" s="112">
        <v>1</v>
      </c>
      <c r="G315" s="118"/>
      <c r="H315" s="119">
        <v>1</v>
      </c>
      <c r="I315" s="118">
        <f t="shared" si="8"/>
        <v>0</v>
      </c>
      <c r="J315" s="113"/>
    </row>
    <row r="316" spans="1:10" x14ac:dyDescent="0.25">
      <c r="C316" s="113" t="s">
        <v>520</v>
      </c>
      <c r="D316" s="117" t="s">
        <v>504</v>
      </c>
      <c r="E316" s="121"/>
      <c r="F316" s="112">
        <v>1</v>
      </c>
      <c r="G316" s="118"/>
      <c r="H316" s="119">
        <v>1</v>
      </c>
      <c r="I316" s="118">
        <f t="shared" si="8"/>
        <v>0</v>
      </c>
      <c r="J316" s="113"/>
    </row>
    <row r="317" spans="1:10" x14ac:dyDescent="0.25">
      <c r="C317" s="113" t="s">
        <v>521</v>
      </c>
      <c r="D317" s="117" t="s">
        <v>504</v>
      </c>
      <c r="E317" s="121"/>
      <c r="F317" s="112">
        <v>1</v>
      </c>
      <c r="G317" s="118"/>
      <c r="H317" s="119">
        <v>1</v>
      </c>
      <c r="I317" s="118">
        <f t="shared" si="8"/>
        <v>0</v>
      </c>
      <c r="J317" s="113"/>
    </row>
    <row r="318" spans="1:10" x14ac:dyDescent="0.25">
      <c r="C318" s="113" t="s">
        <v>522</v>
      </c>
      <c r="D318" s="117" t="s">
        <v>504</v>
      </c>
      <c r="E318" s="121"/>
      <c r="F318" s="112">
        <v>1</v>
      </c>
      <c r="G318" s="118"/>
      <c r="H318" s="119">
        <v>1</v>
      </c>
      <c r="I318" s="118">
        <f t="shared" si="8"/>
        <v>0</v>
      </c>
      <c r="J318" s="113"/>
    </row>
    <row r="319" spans="1:10" x14ac:dyDescent="0.25">
      <c r="C319" s="113" t="s">
        <v>523</v>
      </c>
      <c r="D319" s="117" t="s">
        <v>504</v>
      </c>
      <c r="E319" s="121"/>
      <c r="F319" s="112">
        <v>1</v>
      </c>
      <c r="G319" s="118"/>
      <c r="H319" s="119">
        <v>1</v>
      </c>
      <c r="I319" s="118">
        <f t="shared" si="8"/>
        <v>0</v>
      </c>
      <c r="J319" s="113"/>
    </row>
    <row r="320" spans="1:10" x14ac:dyDescent="0.25">
      <c r="C320" s="113" t="s">
        <v>524</v>
      </c>
      <c r="D320" s="117" t="s">
        <v>504</v>
      </c>
      <c r="E320" s="121"/>
      <c r="F320" s="112">
        <v>1</v>
      </c>
      <c r="G320" s="118"/>
      <c r="H320" s="119">
        <v>1</v>
      </c>
      <c r="I320" s="118">
        <f t="shared" si="8"/>
        <v>0</v>
      </c>
      <c r="J320" s="113"/>
    </row>
    <row r="321" spans="3:10" x14ac:dyDescent="0.25">
      <c r="C321" s="113" t="s">
        <v>525</v>
      </c>
      <c r="D321" s="117" t="s">
        <v>504</v>
      </c>
      <c r="E321" s="121"/>
      <c r="F321" s="112">
        <v>1</v>
      </c>
      <c r="G321" s="118"/>
      <c r="H321" s="119">
        <v>1</v>
      </c>
      <c r="I321" s="118">
        <f t="shared" si="8"/>
        <v>0</v>
      </c>
      <c r="J321" s="113"/>
    </row>
    <row r="322" spans="3:10" x14ac:dyDescent="0.25">
      <c r="C322" s="113" t="s">
        <v>526</v>
      </c>
      <c r="D322" s="117" t="s">
        <v>504</v>
      </c>
      <c r="E322" s="121"/>
      <c r="F322" s="112">
        <v>1</v>
      </c>
      <c r="G322" s="118"/>
      <c r="H322" s="119">
        <v>1</v>
      </c>
      <c r="I322" s="118">
        <f t="shared" si="8"/>
        <v>0</v>
      </c>
      <c r="J322" s="113"/>
    </row>
    <row r="323" spans="3:10" x14ac:dyDescent="0.25">
      <c r="C323" s="113" t="s">
        <v>527</v>
      </c>
      <c r="D323" s="117" t="s">
        <v>504</v>
      </c>
      <c r="E323" s="121"/>
      <c r="F323" s="112">
        <v>1</v>
      </c>
      <c r="G323" s="118"/>
      <c r="H323" s="119">
        <v>1</v>
      </c>
      <c r="I323" s="118">
        <f t="shared" si="8"/>
        <v>0</v>
      </c>
      <c r="J323" s="113"/>
    </row>
    <row r="324" spans="3:10" x14ac:dyDescent="0.25">
      <c r="C324" s="113" t="s">
        <v>528</v>
      </c>
      <c r="D324" s="117" t="s">
        <v>504</v>
      </c>
      <c r="E324" s="121"/>
      <c r="F324" s="112">
        <v>1</v>
      </c>
      <c r="G324" s="118"/>
      <c r="H324" s="119">
        <v>1</v>
      </c>
      <c r="I324" s="118">
        <f t="shared" si="8"/>
        <v>0</v>
      </c>
      <c r="J324" s="113"/>
    </row>
    <row r="325" spans="3:10" x14ac:dyDescent="0.25">
      <c r="C325" s="113" t="s">
        <v>529</v>
      </c>
      <c r="D325" s="117" t="s">
        <v>504</v>
      </c>
      <c r="E325" s="121"/>
      <c r="F325" s="112">
        <v>1</v>
      </c>
      <c r="G325" s="118"/>
      <c r="H325" s="119">
        <v>1</v>
      </c>
      <c r="I325" s="118">
        <f t="shared" si="8"/>
        <v>0</v>
      </c>
      <c r="J325" s="113"/>
    </row>
    <row r="326" spans="3:10" x14ac:dyDescent="0.25">
      <c r="C326" s="113" t="s">
        <v>530</v>
      </c>
      <c r="D326" s="117" t="s">
        <v>504</v>
      </c>
      <c r="E326" s="121"/>
      <c r="F326" s="112">
        <v>1</v>
      </c>
      <c r="G326" s="118"/>
      <c r="H326" s="119">
        <v>1</v>
      </c>
      <c r="I326" s="118">
        <f t="shared" si="8"/>
        <v>0</v>
      </c>
      <c r="J326" s="113"/>
    </row>
    <row r="327" spans="3:10" x14ac:dyDescent="0.25">
      <c r="C327" s="113" t="s">
        <v>531</v>
      </c>
      <c r="D327" s="117" t="s">
        <v>504</v>
      </c>
      <c r="E327" s="121"/>
      <c r="F327" s="112">
        <v>1</v>
      </c>
      <c r="G327" s="118"/>
      <c r="H327" s="119">
        <v>1</v>
      </c>
      <c r="I327" s="118">
        <f t="shared" si="8"/>
        <v>0</v>
      </c>
      <c r="J327" s="113"/>
    </row>
    <row r="328" spans="3:10" x14ac:dyDescent="0.25">
      <c r="C328" s="113" t="s">
        <v>532</v>
      </c>
      <c r="D328" s="117" t="s">
        <v>504</v>
      </c>
      <c r="E328" s="121"/>
      <c r="F328" s="112">
        <v>1</v>
      </c>
      <c r="G328" s="118"/>
      <c r="H328" s="119">
        <v>1</v>
      </c>
      <c r="I328" s="118">
        <f t="shared" si="8"/>
        <v>0</v>
      </c>
      <c r="J328" s="113"/>
    </row>
    <row r="329" spans="3:10" x14ac:dyDescent="0.25">
      <c r="C329" s="113" t="s">
        <v>533</v>
      </c>
      <c r="D329" s="117" t="s">
        <v>504</v>
      </c>
      <c r="E329" s="121"/>
      <c r="F329" s="112">
        <v>1</v>
      </c>
      <c r="G329" s="118"/>
      <c r="H329" s="119">
        <v>1</v>
      </c>
      <c r="I329" s="118">
        <f t="shared" si="8"/>
        <v>0</v>
      </c>
      <c r="J329" s="113"/>
    </row>
    <row r="330" spans="3:10" x14ac:dyDescent="0.25">
      <c r="C330" s="113" t="s">
        <v>534</v>
      </c>
      <c r="D330" s="117" t="s">
        <v>504</v>
      </c>
      <c r="E330" s="121"/>
      <c r="F330" s="112">
        <v>1</v>
      </c>
      <c r="G330" s="118"/>
      <c r="H330" s="119">
        <v>1</v>
      </c>
      <c r="I330" s="118">
        <f t="shared" si="8"/>
        <v>0</v>
      </c>
      <c r="J330" s="113"/>
    </row>
    <row r="331" spans="3:10" x14ac:dyDescent="0.25">
      <c r="C331" s="113" t="s">
        <v>535</v>
      </c>
      <c r="D331" s="117" t="s">
        <v>504</v>
      </c>
      <c r="E331" s="121"/>
      <c r="F331" s="112">
        <v>1</v>
      </c>
      <c r="G331" s="118"/>
      <c r="H331" s="119">
        <v>1</v>
      </c>
      <c r="I331" s="118">
        <f t="shared" si="8"/>
        <v>0</v>
      </c>
      <c r="J331" s="113"/>
    </row>
    <row r="332" spans="3:10" x14ac:dyDescent="0.25">
      <c r="C332" s="113" t="s">
        <v>536</v>
      </c>
      <c r="D332" s="117" t="s">
        <v>504</v>
      </c>
      <c r="E332" s="121"/>
      <c r="F332" s="112">
        <v>1</v>
      </c>
      <c r="G332" s="118"/>
      <c r="H332" s="119">
        <v>1</v>
      </c>
      <c r="I332" s="118">
        <f t="shared" si="8"/>
        <v>0</v>
      </c>
      <c r="J332" s="113"/>
    </row>
    <row r="333" spans="3:10" x14ac:dyDescent="0.25">
      <c r="C333" s="113" t="s">
        <v>537</v>
      </c>
      <c r="D333" s="117" t="s">
        <v>504</v>
      </c>
      <c r="E333" s="121"/>
      <c r="F333" s="112">
        <v>1</v>
      </c>
      <c r="G333" s="118"/>
      <c r="H333" s="119">
        <v>1</v>
      </c>
      <c r="I333" s="118">
        <f t="shared" si="8"/>
        <v>0</v>
      </c>
      <c r="J333" s="113"/>
    </row>
    <row r="334" spans="3:10" x14ac:dyDescent="0.25">
      <c r="C334" s="113" t="s">
        <v>538</v>
      </c>
      <c r="D334" s="117" t="s">
        <v>504</v>
      </c>
      <c r="E334" s="121"/>
      <c r="F334" s="112">
        <v>1</v>
      </c>
      <c r="G334" s="118"/>
      <c r="H334" s="119">
        <v>1</v>
      </c>
      <c r="I334" s="118">
        <f t="shared" si="8"/>
        <v>0</v>
      </c>
      <c r="J334" s="113"/>
    </row>
    <row r="335" spans="3:10" x14ac:dyDescent="0.25">
      <c r="C335" s="113" t="s">
        <v>539</v>
      </c>
      <c r="D335" s="117" t="s">
        <v>504</v>
      </c>
      <c r="E335" s="121"/>
      <c r="F335" s="112">
        <v>1</v>
      </c>
      <c r="G335" s="118"/>
      <c r="H335" s="119">
        <v>1</v>
      </c>
      <c r="I335" s="118">
        <f t="shared" si="8"/>
        <v>0</v>
      </c>
      <c r="J335" s="113"/>
    </row>
    <row r="336" spans="3:10" x14ac:dyDescent="0.25">
      <c r="C336" s="113" t="s">
        <v>540</v>
      </c>
      <c r="D336" s="117" t="s">
        <v>504</v>
      </c>
      <c r="E336" s="121"/>
      <c r="F336" s="112">
        <v>1</v>
      </c>
      <c r="G336" s="118"/>
      <c r="H336" s="119">
        <v>1</v>
      </c>
      <c r="I336" s="118">
        <f t="shared" si="8"/>
        <v>0</v>
      </c>
      <c r="J336" s="113"/>
    </row>
    <row r="337" spans="3:10" x14ac:dyDescent="0.25">
      <c r="C337" s="113" t="s">
        <v>541</v>
      </c>
      <c r="D337" s="117" t="s">
        <v>504</v>
      </c>
      <c r="E337" s="121"/>
      <c r="F337" s="112">
        <v>1</v>
      </c>
      <c r="G337" s="118"/>
      <c r="H337" s="119">
        <v>1</v>
      </c>
      <c r="I337" s="118">
        <f t="shared" si="8"/>
        <v>0</v>
      </c>
      <c r="J337" s="113"/>
    </row>
    <row r="338" spans="3:10" x14ac:dyDescent="0.25">
      <c r="C338" s="113" t="s">
        <v>542</v>
      </c>
      <c r="D338" s="117" t="s">
        <v>504</v>
      </c>
      <c r="E338" s="121"/>
      <c r="F338" s="112">
        <v>1</v>
      </c>
      <c r="G338" s="118"/>
      <c r="H338" s="119">
        <v>1</v>
      </c>
      <c r="I338" s="118">
        <f t="shared" si="8"/>
        <v>0</v>
      </c>
      <c r="J338" s="113"/>
    </row>
    <row r="339" spans="3:10" x14ac:dyDescent="0.25">
      <c r="C339" s="113" t="s">
        <v>543</v>
      </c>
      <c r="D339" s="117" t="s">
        <v>504</v>
      </c>
      <c r="E339" s="121"/>
      <c r="F339" s="112">
        <v>1</v>
      </c>
      <c r="G339" s="118"/>
      <c r="H339" s="119">
        <v>1</v>
      </c>
      <c r="I339" s="118">
        <f t="shared" si="8"/>
        <v>0</v>
      </c>
      <c r="J339" s="113"/>
    </row>
    <row r="340" spans="3:10" x14ac:dyDescent="0.25">
      <c r="C340" s="113" t="s">
        <v>544</v>
      </c>
      <c r="D340" s="117" t="s">
        <v>504</v>
      </c>
      <c r="E340" s="121"/>
      <c r="F340" s="112">
        <v>1</v>
      </c>
      <c r="G340" s="118"/>
      <c r="H340" s="119">
        <v>1</v>
      </c>
      <c r="I340" s="118">
        <f t="shared" si="8"/>
        <v>0</v>
      </c>
      <c r="J340" s="113"/>
    </row>
    <row r="341" spans="3:10" x14ac:dyDescent="0.25">
      <c r="C341" s="113" t="s">
        <v>545</v>
      </c>
      <c r="D341" s="117" t="s">
        <v>504</v>
      </c>
      <c r="E341" s="121"/>
      <c r="F341" s="112">
        <v>1</v>
      </c>
      <c r="G341" s="118"/>
      <c r="H341" s="119">
        <v>1</v>
      </c>
      <c r="I341" s="118">
        <f t="shared" si="8"/>
        <v>0</v>
      </c>
      <c r="J341" s="113"/>
    </row>
    <row r="342" spans="3:10" x14ac:dyDescent="0.25">
      <c r="C342" s="113" t="s">
        <v>546</v>
      </c>
      <c r="D342" s="117" t="s">
        <v>504</v>
      </c>
      <c r="E342" s="121"/>
      <c r="F342" s="112">
        <v>1</v>
      </c>
      <c r="G342" s="118"/>
      <c r="H342" s="119">
        <v>1</v>
      </c>
      <c r="I342" s="118">
        <f t="shared" si="8"/>
        <v>0</v>
      </c>
      <c r="J342" s="113"/>
    </row>
    <row r="343" spans="3:10" x14ac:dyDescent="0.25">
      <c r="C343" s="113" t="s">
        <v>547</v>
      </c>
      <c r="D343" s="117" t="s">
        <v>504</v>
      </c>
      <c r="E343" s="121"/>
      <c r="F343" s="112">
        <v>1</v>
      </c>
      <c r="G343" s="118"/>
      <c r="H343" s="119">
        <v>1</v>
      </c>
      <c r="I343" s="118">
        <f t="shared" si="8"/>
        <v>0</v>
      </c>
      <c r="J343" s="113"/>
    </row>
    <row r="344" spans="3:10" x14ac:dyDescent="0.25">
      <c r="C344" s="113" t="s">
        <v>548</v>
      </c>
      <c r="D344" s="117" t="s">
        <v>504</v>
      </c>
      <c r="E344" s="121"/>
      <c r="F344" s="112">
        <v>1</v>
      </c>
      <c r="G344" s="118"/>
      <c r="H344" s="119">
        <v>1</v>
      </c>
      <c r="I344" s="118">
        <f t="shared" si="8"/>
        <v>0</v>
      </c>
      <c r="J344" s="113"/>
    </row>
    <row r="345" spans="3:10" x14ac:dyDescent="0.25">
      <c r="C345" s="113" t="s">
        <v>549</v>
      </c>
      <c r="D345" s="117" t="s">
        <v>504</v>
      </c>
      <c r="E345" s="121"/>
      <c r="F345" s="112">
        <v>1</v>
      </c>
      <c r="G345" s="118"/>
      <c r="H345" s="119">
        <v>1</v>
      </c>
      <c r="I345" s="118">
        <f t="shared" si="8"/>
        <v>0</v>
      </c>
      <c r="J345" s="113"/>
    </row>
    <row r="346" spans="3:10" x14ac:dyDescent="0.25">
      <c r="C346" s="113" t="s">
        <v>550</v>
      </c>
      <c r="D346" s="117" t="s">
        <v>504</v>
      </c>
      <c r="E346" s="121"/>
      <c r="F346" s="112">
        <v>1</v>
      </c>
      <c r="G346" s="118"/>
      <c r="H346" s="119">
        <v>1</v>
      </c>
      <c r="I346" s="118">
        <f t="shared" si="8"/>
        <v>0</v>
      </c>
      <c r="J346" s="113"/>
    </row>
    <row r="347" spans="3:10" x14ac:dyDescent="0.25">
      <c r="C347" s="113" t="s">
        <v>551</v>
      </c>
      <c r="D347" s="117" t="s">
        <v>504</v>
      </c>
      <c r="E347" s="121"/>
      <c r="F347" s="112">
        <v>1</v>
      </c>
      <c r="G347" s="118"/>
      <c r="H347" s="119">
        <v>1</v>
      </c>
      <c r="I347" s="118">
        <f t="shared" si="8"/>
        <v>0</v>
      </c>
      <c r="J347" s="113"/>
    </row>
    <row r="348" spans="3:10" x14ac:dyDescent="0.25">
      <c r="C348" s="113" t="s">
        <v>552</v>
      </c>
      <c r="D348" s="117" t="s">
        <v>504</v>
      </c>
      <c r="E348" s="121"/>
      <c r="F348" s="112">
        <v>1</v>
      </c>
      <c r="G348" s="118"/>
      <c r="H348" s="119">
        <v>1</v>
      </c>
      <c r="I348" s="118">
        <f t="shared" si="8"/>
        <v>0</v>
      </c>
      <c r="J348" s="113"/>
    </row>
    <row r="349" spans="3:10" x14ac:dyDescent="0.25">
      <c r="C349" s="113" t="s">
        <v>553</v>
      </c>
      <c r="D349" s="117" t="s">
        <v>504</v>
      </c>
      <c r="E349" s="121"/>
      <c r="F349" s="112">
        <v>1</v>
      </c>
      <c r="G349" s="118"/>
      <c r="H349" s="119">
        <v>1</v>
      </c>
      <c r="I349" s="118">
        <f t="shared" si="8"/>
        <v>0</v>
      </c>
      <c r="J349" s="113"/>
    </row>
    <row r="350" spans="3:10" x14ac:dyDescent="0.25">
      <c r="C350" s="113" t="s">
        <v>554</v>
      </c>
      <c r="D350" s="117" t="s">
        <v>504</v>
      </c>
      <c r="E350" s="121"/>
      <c r="F350" s="112">
        <v>1</v>
      </c>
      <c r="G350" s="118"/>
      <c r="H350" s="119">
        <v>1</v>
      </c>
      <c r="I350" s="118">
        <f t="shared" si="8"/>
        <v>0</v>
      </c>
      <c r="J350" s="113"/>
    </row>
    <row r="351" spans="3:10" x14ac:dyDescent="0.25">
      <c r="C351" s="113" t="s">
        <v>555</v>
      </c>
      <c r="D351" s="117" t="s">
        <v>504</v>
      </c>
      <c r="E351" s="121"/>
      <c r="F351" s="112">
        <v>1</v>
      </c>
      <c r="G351" s="118"/>
      <c r="H351" s="119">
        <v>1</v>
      </c>
      <c r="I351" s="118">
        <f t="shared" si="8"/>
        <v>0</v>
      </c>
      <c r="J351" s="113"/>
    </row>
    <row r="352" spans="3:10" x14ac:dyDescent="0.25">
      <c r="C352" s="113" t="s">
        <v>556</v>
      </c>
      <c r="D352" s="117" t="s">
        <v>504</v>
      </c>
      <c r="E352" s="121"/>
      <c r="F352" s="112">
        <v>1</v>
      </c>
      <c r="G352" s="118"/>
      <c r="H352" s="119">
        <v>1</v>
      </c>
      <c r="I352" s="118">
        <f t="shared" si="8"/>
        <v>0</v>
      </c>
      <c r="J352" s="113"/>
    </row>
    <row r="353" spans="3:10" x14ac:dyDescent="0.25">
      <c r="C353" s="113" t="s">
        <v>557</v>
      </c>
      <c r="D353" s="117" t="s">
        <v>504</v>
      </c>
      <c r="E353" s="121"/>
      <c r="F353" s="112">
        <v>1</v>
      </c>
      <c r="G353" s="118"/>
      <c r="H353" s="119">
        <v>1</v>
      </c>
      <c r="I353" s="118">
        <f t="shared" si="8"/>
        <v>0</v>
      </c>
      <c r="J353" s="113"/>
    </row>
    <row r="354" spans="3:10" x14ac:dyDescent="0.25">
      <c r="C354" s="113" t="s">
        <v>558</v>
      </c>
      <c r="D354" s="117" t="s">
        <v>504</v>
      </c>
      <c r="E354" s="121"/>
      <c r="F354" s="112">
        <v>1</v>
      </c>
      <c r="G354" s="118"/>
      <c r="H354" s="119">
        <v>1</v>
      </c>
      <c r="I354" s="118">
        <f t="shared" si="8"/>
        <v>0</v>
      </c>
      <c r="J354" s="113"/>
    </row>
    <row r="355" spans="3:10" x14ac:dyDescent="0.25">
      <c r="C355" s="130" t="s">
        <v>655</v>
      </c>
      <c r="D355" s="117" t="s">
        <v>504</v>
      </c>
      <c r="E355" s="121"/>
      <c r="F355" s="112">
        <v>1</v>
      </c>
      <c r="G355" s="118"/>
      <c r="H355" s="119">
        <v>1</v>
      </c>
      <c r="I355" s="118">
        <f t="shared" si="8"/>
        <v>0</v>
      </c>
      <c r="J355" s="113"/>
    </row>
    <row r="356" spans="3:10" x14ac:dyDescent="0.25">
      <c r="C356" s="113" t="s">
        <v>559</v>
      </c>
      <c r="D356" s="117" t="s">
        <v>504</v>
      </c>
      <c r="E356" s="121"/>
      <c r="F356" s="112">
        <v>1</v>
      </c>
      <c r="G356" s="118"/>
      <c r="H356" s="119">
        <v>1</v>
      </c>
      <c r="I356" s="118">
        <f t="shared" si="8"/>
        <v>0</v>
      </c>
      <c r="J356" s="113"/>
    </row>
    <row r="357" spans="3:10" x14ac:dyDescent="0.25">
      <c r="C357" s="113" t="s">
        <v>560</v>
      </c>
      <c r="D357" s="117" t="s">
        <v>504</v>
      </c>
      <c r="E357" s="121"/>
      <c r="F357" s="112">
        <v>1</v>
      </c>
      <c r="G357" s="118"/>
      <c r="H357" s="119">
        <v>1</v>
      </c>
      <c r="I357" s="118">
        <f t="shared" si="8"/>
        <v>0</v>
      </c>
      <c r="J357" s="113"/>
    </row>
    <row r="358" spans="3:10" x14ac:dyDescent="0.25">
      <c r="C358" s="113" t="s">
        <v>561</v>
      </c>
      <c r="D358" s="117" t="s">
        <v>504</v>
      </c>
      <c r="E358" s="121"/>
      <c r="F358" s="112">
        <v>1</v>
      </c>
      <c r="G358" s="118"/>
      <c r="H358" s="119">
        <v>1</v>
      </c>
      <c r="I358" s="118">
        <f t="shared" si="8"/>
        <v>0</v>
      </c>
      <c r="J358" s="113"/>
    </row>
    <row r="359" spans="3:10" x14ac:dyDescent="0.25">
      <c r="C359" s="113" t="s">
        <v>562</v>
      </c>
      <c r="D359" s="117" t="s">
        <v>504</v>
      </c>
      <c r="E359" s="121"/>
      <c r="F359" s="112">
        <v>1</v>
      </c>
      <c r="G359" s="118"/>
      <c r="H359" s="119">
        <v>1</v>
      </c>
      <c r="I359" s="118">
        <f t="shared" si="8"/>
        <v>0</v>
      </c>
      <c r="J359" s="113"/>
    </row>
    <row r="360" spans="3:10" x14ac:dyDescent="0.25">
      <c r="C360" s="113" t="s">
        <v>563</v>
      </c>
      <c r="D360" s="117" t="s">
        <v>504</v>
      </c>
      <c r="E360" s="121"/>
      <c r="F360" s="112">
        <v>1</v>
      </c>
      <c r="G360" s="118"/>
      <c r="H360" s="119">
        <v>1</v>
      </c>
      <c r="I360" s="118">
        <f t="shared" si="8"/>
        <v>0</v>
      </c>
      <c r="J360" s="113"/>
    </row>
    <row r="361" spans="3:10" x14ac:dyDescent="0.25">
      <c r="C361" s="113" t="s">
        <v>564</v>
      </c>
      <c r="D361" s="117" t="s">
        <v>504</v>
      </c>
      <c r="E361" s="121"/>
      <c r="F361" s="112">
        <v>1</v>
      </c>
      <c r="G361" s="118"/>
      <c r="H361" s="119">
        <v>1</v>
      </c>
      <c r="I361" s="118">
        <f t="shared" si="8"/>
        <v>0</v>
      </c>
      <c r="J361" s="113"/>
    </row>
    <row r="362" spans="3:10" x14ac:dyDescent="0.25">
      <c r="C362" s="113" t="s">
        <v>565</v>
      </c>
      <c r="D362" s="117" t="s">
        <v>504</v>
      </c>
      <c r="E362" s="121"/>
      <c r="F362" s="112">
        <v>1</v>
      </c>
      <c r="G362" s="118"/>
      <c r="H362" s="119">
        <v>1</v>
      </c>
      <c r="I362" s="118">
        <f t="shared" si="8"/>
        <v>0</v>
      </c>
      <c r="J362" s="113"/>
    </row>
    <row r="363" spans="3:10" x14ac:dyDescent="0.25">
      <c r="C363" s="113" t="s">
        <v>566</v>
      </c>
      <c r="D363" s="117" t="s">
        <v>504</v>
      </c>
      <c r="E363" s="121"/>
      <c r="F363" s="112">
        <v>1</v>
      </c>
      <c r="G363" s="118"/>
      <c r="H363" s="119">
        <v>1</v>
      </c>
      <c r="I363" s="118">
        <f t="shared" si="8"/>
        <v>0</v>
      </c>
      <c r="J363" s="113"/>
    </row>
    <row r="364" spans="3:10" x14ac:dyDescent="0.25">
      <c r="C364" s="113" t="s">
        <v>567</v>
      </c>
      <c r="D364" s="117" t="s">
        <v>504</v>
      </c>
      <c r="E364" s="121"/>
      <c r="F364" s="112">
        <v>1</v>
      </c>
      <c r="G364" s="118"/>
      <c r="H364" s="119">
        <v>1</v>
      </c>
      <c r="I364" s="118">
        <f t="shared" si="8"/>
        <v>0</v>
      </c>
      <c r="J364" s="113"/>
    </row>
    <row r="365" spans="3:10" x14ac:dyDescent="0.25">
      <c r="C365" s="113" t="s">
        <v>568</v>
      </c>
      <c r="D365" s="117" t="s">
        <v>504</v>
      </c>
      <c r="E365" s="121"/>
      <c r="F365" s="112">
        <v>1</v>
      </c>
      <c r="G365" s="118"/>
      <c r="H365" s="119">
        <v>1</v>
      </c>
      <c r="I365" s="118">
        <f t="shared" si="8"/>
        <v>0</v>
      </c>
      <c r="J365" s="113"/>
    </row>
    <row r="366" spans="3:10" x14ac:dyDescent="0.25">
      <c r="C366" s="113" t="s">
        <v>569</v>
      </c>
      <c r="D366" s="117" t="s">
        <v>504</v>
      </c>
      <c r="E366" s="121"/>
      <c r="F366" s="112">
        <v>1</v>
      </c>
      <c r="G366" s="118"/>
      <c r="H366" s="119">
        <v>1</v>
      </c>
      <c r="I366" s="118">
        <f t="shared" ref="I366:I430" si="9">ROUND(E366*H366,2)</f>
        <v>0</v>
      </c>
      <c r="J366" s="113"/>
    </row>
    <row r="367" spans="3:10" x14ac:dyDescent="0.25">
      <c r="C367" s="113" t="s">
        <v>570</v>
      </c>
      <c r="D367" s="117" t="s">
        <v>504</v>
      </c>
      <c r="E367" s="121"/>
      <c r="F367" s="112">
        <v>1</v>
      </c>
      <c r="G367" s="118"/>
      <c r="H367" s="119">
        <v>1</v>
      </c>
      <c r="I367" s="118">
        <f t="shared" si="9"/>
        <v>0</v>
      </c>
      <c r="J367" s="113"/>
    </row>
    <row r="368" spans="3:10" x14ac:dyDescent="0.25">
      <c r="C368" s="113" t="s">
        <v>571</v>
      </c>
      <c r="D368" s="117" t="s">
        <v>504</v>
      </c>
      <c r="E368" s="121"/>
      <c r="F368" s="112">
        <v>1</v>
      </c>
      <c r="G368" s="118"/>
      <c r="H368" s="119">
        <v>1</v>
      </c>
      <c r="I368" s="118">
        <f t="shared" si="9"/>
        <v>0</v>
      </c>
      <c r="J368" s="113"/>
    </row>
    <row r="369" spans="3:10" x14ac:dyDescent="0.25">
      <c r="C369" s="113" t="s">
        <v>572</v>
      </c>
      <c r="D369" s="117" t="s">
        <v>504</v>
      </c>
      <c r="E369" s="121"/>
      <c r="F369" s="112">
        <v>1</v>
      </c>
      <c r="G369" s="118"/>
      <c r="H369" s="119">
        <v>1</v>
      </c>
      <c r="I369" s="118">
        <f t="shared" si="9"/>
        <v>0</v>
      </c>
      <c r="J369" s="113"/>
    </row>
    <row r="370" spans="3:10" x14ac:dyDescent="0.25">
      <c r="C370" s="113" t="s">
        <v>573</v>
      </c>
      <c r="D370" s="117" t="s">
        <v>504</v>
      </c>
      <c r="E370" s="121"/>
      <c r="F370" s="112">
        <v>1</v>
      </c>
      <c r="G370" s="118"/>
      <c r="H370" s="119">
        <v>1</v>
      </c>
      <c r="I370" s="118">
        <f t="shared" si="9"/>
        <v>0</v>
      </c>
      <c r="J370" s="113"/>
    </row>
    <row r="371" spans="3:10" x14ac:dyDescent="0.25">
      <c r="C371" s="113" t="s">
        <v>574</v>
      </c>
      <c r="D371" s="117" t="s">
        <v>504</v>
      </c>
      <c r="E371" s="121"/>
      <c r="F371" s="112">
        <v>1</v>
      </c>
      <c r="G371" s="118"/>
      <c r="H371" s="119">
        <v>1</v>
      </c>
      <c r="I371" s="118">
        <f t="shared" si="9"/>
        <v>0</v>
      </c>
      <c r="J371" s="113"/>
    </row>
    <row r="372" spans="3:10" x14ac:dyDescent="0.25">
      <c r="C372" s="113" t="s">
        <v>575</v>
      </c>
      <c r="D372" s="117" t="s">
        <v>504</v>
      </c>
      <c r="E372" s="121"/>
      <c r="F372" s="112">
        <v>1</v>
      </c>
      <c r="G372" s="118"/>
      <c r="H372" s="119">
        <v>1</v>
      </c>
      <c r="I372" s="118">
        <f t="shared" si="9"/>
        <v>0</v>
      </c>
      <c r="J372" s="113"/>
    </row>
    <row r="373" spans="3:10" x14ac:dyDescent="0.25">
      <c r="C373" s="113" t="s">
        <v>576</v>
      </c>
      <c r="D373" s="117" t="s">
        <v>504</v>
      </c>
      <c r="E373" s="121"/>
      <c r="F373" s="112">
        <v>1</v>
      </c>
      <c r="G373" s="118"/>
      <c r="H373" s="119">
        <v>1</v>
      </c>
      <c r="I373" s="118">
        <f t="shared" si="9"/>
        <v>0</v>
      </c>
      <c r="J373" s="113"/>
    </row>
    <row r="374" spans="3:10" x14ac:dyDescent="0.25">
      <c r="C374" s="113" t="s">
        <v>577</v>
      </c>
      <c r="D374" s="117" t="s">
        <v>504</v>
      </c>
      <c r="E374" s="121"/>
      <c r="F374" s="112">
        <v>1</v>
      </c>
      <c r="G374" s="118"/>
      <c r="H374" s="119">
        <v>1</v>
      </c>
      <c r="I374" s="118">
        <f t="shared" si="9"/>
        <v>0</v>
      </c>
      <c r="J374" s="113"/>
    </row>
    <row r="375" spans="3:10" x14ac:dyDescent="0.25">
      <c r="C375" s="113" t="s">
        <v>578</v>
      </c>
      <c r="D375" s="117" t="s">
        <v>504</v>
      </c>
      <c r="E375" s="121"/>
      <c r="F375" s="112">
        <v>1</v>
      </c>
      <c r="G375" s="118"/>
      <c r="H375" s="119">
        <v>1</v>
      </c>
      <c r="I375" s="118">
        <f t="shared" si="9"/>
        <v>0</v>
      </c>
      <c r="J375" s="113"/>
    </row>
    <row r="376" spans="3:10" x14ac:dyDescent="0.25">
      <c r="C376" s="113" t="s">
        <v>579</v>
      </c>
      <c r="D376" s="117" t="s">
        <v>504</v>
      </c>
      <c r="E376" s="121"/>
      <c r="F376" s="112">
        <v>1</v>
      </c>
      <c r="G376" s="118"/>
      <c r="H376" s="119">
        <v>1</v>
      </c>
      <c r="I376" s="118">
        <f t="shared" si="9"/>
        <v>0</v>
      </c>
      <c r="J376" s="113"/>
    </row>
    <row r="377" spans="3:10" x14ac:dyDescent="0.25">
      <c r="C377" s="113" t="s">
        <v>580</v>
      </c>
      <c r="D377" s="117" t="s">
        <v>504</v>
      </c>
      <c r="E377" s="121"/>
      <c r="F377" s="112">
        <v>1</v>
      </c>
      <c r="G377" s="118"/>
      <c r="H377" s="119">
        <v>1</v>
      </c>
      <c r="I377" s="118">
        <f t="shared" si="9"/>
        <v>0</v>
      </c>
      <c r="J377" s="113"/>
    </row>
    <row r="378" spans="3:10" x14ac:dyDescent="0.25">
      <c r="C378" s="113" t="s">
        <v>581</v>
      </c>
      <c r="D378" s="117" t="s">
        <v>504</v>
      </c>
      <c r="E378" s="121"/>
      <c r="F378" s="112">
        <v>1</v>
      </c>
      <c r="G378" s="118"/>
      <c r="H378" s="119">
        <v>1</v>
      </c>
      <c r="I378" s="118">
        <f t="shared" si="9"/>
        <v>0</v>
      </c>
      <c r="J378" s="113"/>
    </row>
    <row r="379" spans="3:10" x14ac:dyDescent="0.25">
      <c r="C379" s="113" t="s">
        <v>582</v>
      </c>
      <c r="D379" s="117" t="s">
        <v>504</v>
      </c>
      <c r="E379" s="121"/>
      <c r="F379" s="112">
        <v>1</v>
      </c>
      <c r="G379" s="118"/>
      <c r="H379" s="119">
        <v>1</v>
      </c>
      <c r="I379" s="118">
        <f t="shared" si="9"/>
        <v>0</v>
      </c>
      <c r="J379" s="113"/>
    </row>
    <row r="380" spans="3:10" x14ac:dyDescent="0.25">
      <c r="C380" s="113" t="s">
        <v>583</v>
      </c>
      <c r="D380" s="117" t="s">
        <v>504</v>
      </c>
      <c r="E380" s="121"/>
      <c r="F380" s="112">
        <v>1</v>
      </c>
      <c r="G380" s="118"/>
      <c r="H380" s="119">
        <v>1</v>
      </c>
      <c r="I380" s="118">
        <f t="shared" si="9"/>
        <v>0</v>
      </c>
      <c r="J380" s="113"/>
    </row>
    <row r="381" spans="3:10" x14ac:dyDescent="0.25">
      <c r="C381" s="113" t="s">
        <v>584</v>
      </c>
      <c r="D381" s="117" t="s">
        <v>504</v>
      </c>
      <c r="E381" s="121"/>
      <c r="F381" s="112">
        <v>1</v>
      </c>
      <c r="G381" s="118"/>
      <c r="H381" s="119">
        <v>1</v>
      </c>
      <c r="I381" s="118">
        <f t="shared" si="9"/>
        <v>0</v>
      </c>
      <c r="J381" s="113"/>
    </row>
    <row r="382" spans="3:10" x14ac:dyDescent="0.25">
      <c r="C382" s="113" t="s">
        <v>585</v>
      </c>
      <c r="D382" s="117" t="s">
        <v>504</v>
      </c>
      <c r="E382" s="121"/>
      <c r="F382" s="112">
        <v>1</v>
      </c>
      <c r="G382" s="118"/>
      <c r="H382" s="119">
        <v>1</v>
      </c>
      <c r="I382" s="118">
        <f t="shared" si="9"/>
        <v>0</v>
      </c>
      <c r="J382" s="113"/>
    </row>
    <row r="383" spans="3:10" x14ac:dyDescent="0.25">
      <c r="C383" s="113" t="s">
        <v>586</v>
      </c>
      <c r="D383" s="117" t="s">
        <v>504</v>
      </c>
      <c r="E383" s="121"/>
      <c r="F383" s="112">
        <v>1</v>
      </c>
      <c r="G383" s="118"/>
      <c r="H383" s="119">
        <v>1</v>
      </c>
      <c r="I383" s="118">
        <f t="shared" si="9"/>
        <v>0</v>
      </c>
      <c r="J383" s="113"/>
    </row>
    <row r="384" spans="3:10" x14ac:dyDescent="0.25">
      <c r="C384" s="113" t="s">
        <v>587</v>
      </c>
      <c r="D384" s="117" t="s">
        <v>504</v>
      </c>
      <c r="E384" s="121"/>
      <c r="F384" s="112">
        <v>1</v>
      </c>
      <c r="G384" s="118"/>
      <c r="H384" s="119">
        <v>1</v>
      </c>
      <c r="I384" s="118">
        <f t="shared" si="9"/>
        <v>0</v>
      </c>
      <c r="J384" s="113"/>
    </row>
    <row r="385" spans="3:10" x14ac:dyDescent="0.25">
      <c r="C385" s="113" t="s">
        <v>588</v>
      </c>
      <c r="D385" s="117" t="s">
        <v>504</v>
      </c>
      <c r="E385" s="121"/>
      <c r="F385" s="112">
        <v>1</v>
      </c>
      <c r="G385" s="118"/>
      <c r="H385" s="119">
        <v>1</v>
      </c>
      <c r="I385" s="118">
        <f t="shared" si="9"/>
        <v>0</v>
      </c>
      <c r="J385" s="113"/>
    </row>
    <row r="386" spans="3:10" x14ac:dyDescent="0.25">
      <c r="C386" s="113" t="s">
        <v>589</v>
      </c>
      <c r="D386" s="117" t="s">
        <v>504</v>
      </c>
      <c r="E386" s="121"/>
      <c r="F386" s="112">
        <v>1</v>
      </c>
      <c r="G386" s="118"/>
      <c r="H386" s="119">
        <v>1</v>
      </c>
      <c r="I386" s="118">
        <f t="shared" si="9"/>
        <v>0</v>
      </c>
      <c r="J386" s="113"/>
    </row>
    <row r="387" spans="3:10" x14ac:dyDescent="0.25">
      <c r="C387" s="113" t="s">
        <v>590</v>
      </c>
      <c r="D387" s="117" t="s">
        <v>504</v>
      </c>
      <c r="E387" s="121"/>
      <c r="F387" s="112">
        <v>1</v>
      </c>
      <c r="G387" s="118"/>
      <c r="H387" s="119">
        <v>1</v>
      </c>
      <c r="I387" s="118">
        <f t="shared" si="9"/>
        <v>0</v>
      </c>
      <c r="J387" s="113"/>
    </row>
    <row r="388" spans="3:10" x14ac:dyDescent="0.25">
      <c r="C388" s="113" t="s">
        <v>591</v>
      </c>
      <c r="D388" s="117" t="s">
        <v>504</v>
      </c>
      <c r="E388" s="121"/>
      <c r="F388" s="112">
        <v>1</v>
      </c>
      <c r="G388" s="118"/>
      <c r="H388" s="119">
        <v>1</v>
      </c>
      <c r="I388" s="118">
        <f t="shared" si="9"/>
        <v>0</v>
      </c>
      <c r="J388" s="113"/>
    </row>
    <row r="389" spans="3:10" x14ac:dyDescent="0.25">
      <c r="C389" s="113" t="s">
        <v>592</v>
      </c>
      <c r="D389" s="117" t="s">
        <v>504</v>
      </c>
      <c r="E389" s="121"/>
      <c r="F389" s="112">
        <v>1</v>
      </c>
      <c r="G389" s="118"/>
      <c r="H389" s="119">
        <v>1</v>
      </c>
      <c r="I389" s="118">
        <f t="shared" si="9"/>
        <v>0</v>
      </c>
      <c r="J389" s="113"/>
    </row>
    <row r="390" spans="3:10" x14ac:dyDescent="0.25">
      <c r="C390" s="113" t="s">
        <v>593</v>
      </c>
      <c r="D390" s="117" t="s">
        <v>504</v>
      </c>
      <c r="E390" s="121"/>
      <c r="F390" s="112">
        <v>1</v>
      </c>
      <c r="G390" s="118"/>
      <c r="H390" s="119">
        <v>1</v>
      </c>
      <c r="I390" s="118">
        <f t="shared" si="9"/>
        <v>0</v>
      </c>
      <c r="J390" s="113"/>
    </row>
    <row r="391" spans="3:10" x14ac:dyDescent="0.25">
      <c r="C391" s="130" t="s">
        <v>654</v>
      </c>
      <c r="D391" s="117" t="s">
        <v>504</v>
      </c>
      <c r="E391" s="121"/>
      <c r="F391" s="112">
        <v>1</v>
      </c>
      <c r="G391" s="118"/>
      <c r="H391" s="119">
        <v>1</v>
      </c>
      <c r="I391" s="118">
        <f t="shared" si="9"/>
        <v>0</v>
      </c>
      <c r="J391" s="113"/>
    </row>
    <row r="392" spans="3:10" x14ac:dyDescent="0.25">
      <c r="C392" s="113" t="s">
        <v>594</v>
      </c>
      <c r="D392" s="117" t="s">
        <v>504</v>
      </c>
      <c r="E392" s="121"/>
      <c r="F392" s="112">
        <v>1</v>
      </c>
      <c r="G392" s="118"/>
      <c r="H392" s="119">
        <v>1</v>
      </c>
      <c r="I392" s="118">
        <f t="shared" si="9"/>
        <v>0</v>
      </c>
      <c r="J392" s="113"/>
    </row>
    <row r="393" spans="3:10" x14ac:dyDescent="0.25">
      <c r="C393" s="113" t="s">
        <v>595</v>
      </c>
      <c r="D393" s="117" t="s">
        <v>504</v>
      </c>
      <c r="E393" s="121"/>
      <c r="F393" s="112">
        <v>1</v>
      </c>
      <c r="G393" s="118"/>
      <c r="H393" s="119">
        <v>1</v>
      </c>
      <c r="I393" s="118">
        <f t="shared" si="9"/>
        <v>0</v>
      </c>
      <c r="J393" s="113"/>
    </row>
    <row r="394" spans="3:10" x14ac:dyDescent="0.25">
      <c r="C394" s="113" t="s">
        <v>596</v>
      </c>
      <c r="D394" s="117" t="s">
        <v>504</v>
      </c>
      <c r="E394" s="121"/>
      <c r="F394" s="112">
        <v>1</v>
      </c>
      <c r="G394" s="118"/>
      <c r="H394" s="119">
        <v>1</v>
      </c>
      <c r="I394" s="118">
        <f t="shared" si="9"/>
        <v>0</v>
      </c>
      <c r="J394" s="113"/>
    </row>
    <row r="395" spans="3:10" x14ac:dyDescent="0.25">
      <c r="C395" s="113" t="s">
        <v>597</v>
      </c>
      <c r="D395" s="117" t="s">
        <v>504</v>
      </c>
      <c r="E395" s="121"/>
      <c r="F395" s="112">
        <v>1</v>
      </c>
      <c r="G395" s="118"/>
      <c r="H395" s="119">
        <v>1</v>
      </c>
      <c r="I395" s="118">
        <f t="shared" si="9"/>
        <v>0</v>
      </c>
      <c r="J395" s="113"/>
    </row>
    <row r="396" spans="3:10" x14ac:dyDescent="0.25">
      <c r="C396" s="113" t="s">
        <v>598</v>
      </c>
      <c r="D396" s="117" t="s">
        <v>504</v>
      </c>
      <c r="E396" s="121"/>
      <c r="F396" s="112">
        <v>1</v>
      </c>
      <c r="G396" s="118"/>
      <c r="H396" s="119">
        <v>1</v>
      </c>
      <c r="I396" s="118">
        <f t="shared" si="9"/>
        <v>0</v>
      </c>
      <c r="J396" s="113"/>
    </row>
    <row r="397" spans="3:10" x14ac:dyDescent="0.25">
      <c r="C397" s="113" t="s">
        <v>599</v>
      </c>
      <c r="D397" s="117" t="s">
        <v>504</v>
      </c>
      <c r="E397" s="121"/>
      <c r="F397" s="112">
        <v>1</v>
      </c>
      <c r="G397" s="118"/>
      <c r="H397" s="119">
        <v>1</v>
      </c>
      <c r="I397" s="118">
        <f t="shared" si="9"/>
        <v>0</v>
      </c>
      <c r="J397" s="113"/>
    </row>
    <row r="398" spans="3:10" x14ac:dyDescent="0.25">
      <c r="C398" s="113" t="s">
        <v>600</v>
      </c>
      <c r="D398" s="117" t="s">
        <v>504</v>
      </c>
      <c r="E398" s="121"/>
      <c r="F398" s="112">
        <v>1</v>
      </c>
      <c r="G398" s="118"/>
      <c r="H398" s="119">
        <v>1</v>
      </c>
      <c r="I398" s="118">
        <f t="shared" si="9"/>
        <v>0</v>
      </c>
      <c r="J398" s="113"/>
    </row>
    <row r="399" spans="3:10" x14ac:dyDescent="0.25">
      <c r="C399" s="113" t="s">
        <v>601</v>
      </c>
      <c r="D399" s="117" t="s">
        <v>504</v>
      </c>
      <c r="E399" s="121"/>
      <c r="F399" s="112">
        <v>1</v>
      </c>
      <c r="G399" s="118"/>
      <c r="H399" s="119">
        <v>1</v>
      </c>
      <c r="I399" s="118">
        <f t="shared" si="9"/>
        <v>0</v>
      </c>
      <c r="J399" s="113"/>
    </row>
    <row r="400" spans="3:10" x14ac:dyDescent="0.25">
      <c r="C400" s="113" t="s">
        <v>602</v>
      </c>
      <c r="D400" s="117" t="s">
        <v>504</v>
      </c>
      <c r="E400" s="121"/>
      <c r="F400" s="112">
        <v>1</v>
      </c>
      <c r="G400" s="118"/>
      <c r="H400" s="119">
        <v>1</v>
      </c>
      <c r="I400" s="118">
        <f t="shared" si="9"/>
        <v>0</v>
      </c>
      <c r="J400" s="113"/>
    </row>
    <row r="401" spans="3:10" x14ac:dyDescent="0.25">
      <c r="C401" s="113" t="s">
        <v>603</v>
      </c>
      <c r="D401" s="117" t="s">
        <v>504</v>
      </c>
      <c r="E401" s="121"/>
      <c r="F401" s="112">
        <v>1</v>
      </c>
      <c r="G401" s="118"/>
      <c r="H401" s="119">
        <v>1</v>
      </c>
      <c r="I401" s="118">
        <f t="shared" si="9"/>
        <v>0</v>
      </c>
      <c r="J401" s="113"/>
    </row>
    <row r="402" spans="3:10" x14ac:dyDescent="0.25">
      <c r="C402" s="113" t="s">
        <v>604</v>
      </c>
      <c r="D402" s="117" t="s">
        <v>504</v>
      </c>
      <c r="E402" s="121"/>
      <c r="F402" s="112">
        <v>1</v>
      </c>
      <c r="G402" s="118"/>
      <c r="H402" s="119">
        <v>1</v>
      </c>
      <c r="I402" s="118">
        <f t="shared" si="9"/>
        <v>0</v>
      </c>
      <c r="J402" s="113"/>
    </row>
    <row r="403" spans="3:10" x14ac:dyDescent="0.25">
      <c r="C403" s="113" t="s">
        <v>605</v>
      </c>
      <c r="D403" s="117" t="s">
        <v>504</v>
      </c>
      <c r="E403" s="121"/>
      <c r="F403" s="112">
        <v>1</v>
      </c>
      <c r="G403" s="118"/>
      <c r="H403" s="119">
        <v>1</v>
      </c>
      <c r="I403" s="118">
        <f t="shared" si="9"/>
        <v>0</v>
      </c>
      <c r="J403" s="113"/>
    </row>
    <row r="404" spans="3:10" x14ac:dyDescent="0.25">
      <c r="C404" s="113" t="s">
        <v>606</v>
      </c>
      <c r="D404" s="117" t="s">
        <v>504</v>
      </c>
      <c r="E404" s="121"/>
      <c r="F404" s="112">
        <v>1</v>
      </c>
      <c r="G404" s="118"/>
      <c r="H404" s="119">
        <v>1</v>
      </c>
      <c r="I404" s="118">
        <f t="shared" si="9"/>
        <v>0</v>
      </c>
      <c r="J404" s="113"/>
    </row>
    <row r="405" spans="3:10" x14ac:dyDescent="0.25">
      <c r="C405" s="113" t="s">
        <v>607</v>
      </c>
      <c r="D405" s="117" t="s">
        <v>504</v>
      </c>
      <c r="E405" s="121"/>
      <c r="F405" s="112">
        <v>1</v>
      </c>
      <c r="G405" s="118"/>
      <c r="H405" s="119">
        <v>1</v>
      </c>
      <c r="I405" s="118">
        <f t="shared" si="9"/>
        <v>0</v>
      </c>
      <c r="J405" s="113"/>
    </row>
    <row r="406" spans="3:10" x14ac:dyDescent="0.25">
      <c r="C406" s="113" t="s">
        <v>608</v>
      </c>
      <c r="D406" s="117" t="s">
        <v>504</v>
      </c>
      <c r="E406" s="121"/>
      <c r="F406" s="112">
        <v>1</v>
      </c>
      <c r="G406" s="118"/>
      <c r="H406" s="119">
        <v>1</v>
      </c>
      <c r="I406" s="118">
        <f t="shared" si="9"/>
        <v>0</v>
      </c>
      <c r="J406" s="113"/>
    </row>
    <row r="407" spans="3:10" x14ac:dyDescent="0.25">
      <c r="C407" s="113" t="s">
        <v>609</v>
      </c>
      <c r="D407" s="117" t="s">
        <v>504</v>
      </c>
      <c r="E407" s="121"/>
      <c r="F407" s="112">
        <v>1</v>
      </c>
      <c r="G407" s="118"/>
      <c r="H407" s="119">
        <v>1</v>
      </c>
      <c r="I407" s="118">
        <f t="shared" si="9"/>
        <v>0</v>
      </c>
      <c r="J407" s="113"/>
    </row>
    <row r="408" spans="3:10" x14ac:dyDescent="0.25">
      <c r="C408" s="113" t="s">
        <v>610</v>
      </c>
      <c r="D408" s="117" t="s">
        <v>504</v>
      </c>
      <c r="E408" s="121"/>
      <c r="F408" s="112">
        <v>1</v>
      </c>
      <c r="G408" s="118"/>
      <c r="H408" s="119">
        <v>1</v>
      </c>
      <c r="I408" s="118">
        <f t="shared" si="9"/>
        <v>0</v>
      </c>
      <c r="J408" s="113"/>
    </row>
    <row r="409" spans="3:10" x14ac:dyDescent="0.25">
      <c r="C409" s="113" t="s">
        <v>611</v>
      </c>
      <c r="D409" s="117" t="s">
        <v>504</v>
      </c>
      <c r="E409" s="121"/>
      <c r="F409" s="112">
        <v>1</v>
      </c>
      <c r="G409" s="118"/>
      <c r="H409" s="119">
        <v>1</v>
      </c>
      <c r="I409" s="118">
        <f t="shared" si="9"/>
        <v>0</v>
      </c>
      <c r="J409" s="113"/>
    </row>
    <row r="410" spans="3:10" x14ac:dyDescent="0.25">
      <c r="C410" s="113" t="s">
        <v>612</v>
      </c>
      <c r="D410" s="117" t="s">
        <v>504</v>
      </c>
      <c r="E410" s="121"/>
      <c r="F410" s="112">
        <v>1</v>
      </c>
      <c r="G410" s="118"/>
      <c r="H410" s="119">
        <v>1</v>
      </c>
      <c r="I410" s="118">
        <f t="shared" si="9"/>
        <v>0</v>
      </c>
      <c r="J410" s="113"/>
    </row>
    <row r="411" spans="3:10" x14ac:dyDescent="0.25">
      <c r="C411" s="113" t="s">
        <v>613</v>
      </c>
      <c r="D411" s="117" t="s">
        <v>504</v>
      </c>
      <c r="E411" s="121"/>
      <c r="F411" s="112">
        <v>1</v>
      </c>
      <c r="G411" s="118"/>
      <c r="H411" s="119">
        <v>1</v>
      </c>
      <c r="I411" s="118">
        <f t="shared" si="9"/>
        <v>0</v>
      </c>
      <c r="J411" s="113"/>
    </row>
    <row r="412" spans="3:10" x14ac:dyDescent="0.25">
      <c r="C412" s="113" t="s">
        <v>614</v>
      </c>
      <c r="D412" s="117" t="s">
        <v>504</v>
      </c>
      <c r="E412" s="121"/>
      <c r="F412" s="112">
        <v>1</v>
      </c>
      <c r="G412" s="118"/>
      <c r="H412" s="119">
        <v>1</v>
      </c>
      <c r="I412" s="118">
        <f t="shared" si="9"/>
        <v>0</v>
      </c>
      <c r="J412" s="113"/>
    </row>
    <row r="413" spans="3:10" x14ac:dyDescent="0.25">
      <c r="C413" s="113" t="s">
        <v>615</v>
      </c>
      <c r="D413" s="117" t="s">
        <v>504</v>
      </c>
      <c r="E413" s="121"/>
      <c r="F413" s="112">
        <v>1</v>
      </c>
      <c r="G413" s="118"/>
      <c r="H413" s="119">
        <v>1</v>
      </c>
      <c r="I413" s="118">
        <f t="shared" si="9"/>
        <v>0</v>
      </c>
      <c r="J413" s="113"/>
    </row>
    <row r="414" spans="3:10" x14ac:dyDescent="0.25">
      <c r="C414" s="113" t="s">
        <v>616</v>
      </c>
      <c r="D414" s="117" t="s">
        <v>504</v>
      </c>
      <c r="E414" s="121"/>
      <c r="F414" s="112">
        <v>1</v>
      </c>
      <c r="G414" s="118"/>
      <c r="H414" s="119">
        <v>1</v>
      </c>
      <c r="I414" s="118">
        <f t="shared" si="9"/>
        <v>0</v>
      </c>
      <c r="J414" s="113"/>
    </row>
    <row r="415" spans="3:10" x14ac:dyDescent="0.25">
      <c r="C415" s="113" t="s">
        <v>617</v>
      </c>
      <c r="D415" s="117" t="s">
        <v>504</v>
      </c>
      <c r="E415" s="121"/>
      <c r="F415" s="112">
        <v>1</v>
      </c>
      <c r="G415" s="118"/>
      <c r="H415" s="119">
        <v>1</v>
      </c>
      <c r="I415" s="118">
        <f t="shared" si="9"/>
        <v>0</v>
      </c>
      <c r="J415" s="113"/>
    </row>
    <row r="416" spans="3:10" x14ac:dyDescent="0.25">
      <c r="C416" s="113" t="s">
        <v>618</v>
      </c>
      <c r="D416" s="117" t="s">
        <v>504</v>
      </c>
      <c r="E416" s="121"/>
      <c r="F416" s="112">
        <v>1</v>
      </c>
      <c r="G416" s="118"/>
      <c r="H416" s="119">
        <v>1</v>
      </c>
      <c r="I416" s="118">
        <f t="shared" si="9"/>
        <v>0</v>
      </c>
      <c r="J416" s="113"/>
    </row>
    <row r="417" spans="3:10" x14ac:dyDescent="0.25">
      <c r="C417" s="113" t="s">
        <v>619</v>
      </c>
      <c r="D417" s="117" t="s">
        <v>504</v>
      </c>
      <c r="E417" s="121"/>
      <c r="F417" s="112">
        <v>1</v>
      </c>
      <c r="G417" s="118"/>
      <c r="H417" s="119">
        <v>1</v>
      </c>
      <c r="I417" s="118">
        <f t="shared" si="9"/>
        <v>0</v>
      </c>
      <c r="J417" s="113"/>
    </row>
    <row r="418" spans="3:10" x14ac:dyDescent="0.25">
      <c r="C418" s="113" t="s">
        <v>620</v>
      </c>
      <c r="D418" s="117" t="s">
        <v>504</v>
      </c>
      <c r="E418" s="121"/>
      <c r="F418" s="112">
        <v>1</v>
      </c>
      <c r="G418" s="118"/>
      <c r="H418" s="119">
        <v>1</v>
      </c>
      <c r="I418" s="118">
        <f t="shared" si="9"/>
        <v>0</v>
      </c>
      <c r="J418" s="113"/>
    </row>
    <row r="419" spans="3:10" x14ac:dyDescent="0.25">
      <c r="C419" s="124" t="s">
        <v>621</v>
      </c>
      <c r="D419" s="117" t="s">
        <v>504</v>
      </c>
      <c r="E419" s="121"/>
      <c r="F419" s="112">
        <v>1</v>
      </c>
      <c r="G419" s="118"/>
      <c r="H419" s="119">
        <v>1</v>
      </c>
      <c r="I419" s="118">
        <f t="shared" si="9"/>
        <v>0</v>
      </c>
      <c r="J419" s="113"/>
    </row>
    <row r="420" spans="3:10" x14ac:dyDescent="0.25">
      <c r="C420" s="113" t="s">
        <v>622</v>
      </c>
      <c r="D420" s="117" t="s">
        <v>504</v>
      </c>
      <c r="E420" s="121"/>
      <c r="F420" s="112">
        <v>1</v>
      </c>
      <c r="G420" s="118"/>
      <c r="H420" s="119">
        <v>1</v>
      </c>
      <c r="I420" s="118">
        <f t="shared" si="9"/>
        <v>0</v>
      </c>
      <c r="J420" s="113"/>
    </row>
    <row r="421" spans="3:10" x14ac:dyDescent="0.25">
      <c r="C421" s="113" t="s">
        <v>623</v>
      </c>
      <c r="D421" s="117" t="s">
        <v>504</v>
      </c>
      <c r="E421" s="121"/>
      <c r="F421" s="112">
        <v>1</v>
      </c>
      <c r="G421" s="118"/>
      <c r="H421" s="119">
        <v>1</v>
      </c>
      <c r="I421" s="118">
        <f t="shared" si="9"/>
        <v>0</v>
      </c>
      <c r="J421" s="113"/>
    </row>
    <row r="422" spans="3:10" x14ac:dyDescent="0.25">
      <c r="C422" s="113" t="s">
        <v>624</v>
      </c>
      <c r="D422" s="117" t="s">
        <v>504</v>
      </c>
      <c r="E422" s="121"/>
      <c r="F422" s="112">
        <v>1</v>
      </c>
      <c r="G422" s="118"/>
      <c r="H422" s="119">
        <v>1</v>
      </c>
      <c r="I422" s="118">
        <f t="shared" si="9"/>
        <v>0</v>
      </c>
      <c r="J422" s="113"/>
    </row>
    <row r="423" spans="3:10" x14ac:dyDescent="0.25">
      <c r="C423" s="113" t="s">
        <v>625</v>
      </c>
      <c r="D423" s="117" t="s">
        <v>504</v>
      </c>
      <c r="E423" s="121"/>
      <c r="F423" s="112">
        <v>1</v>
      </c>
      <c r="G423" s="118"/>
      <c r="H423" s="119">
        <v>1</v>
      </c>
      <c r="I423" s="118">
        <f t="shared" si="9"/>
        <v>0</v>
      </c>
      <c r="J423" s="113"/>
    </row>
    <row r="424" spans="3:10" x14ac:dyDescent="0.25">
      <c r="C424" s="124" t="s">
        <v>626</v>
      </c>
      <c r="D424" s="117" t="s">
        <v>504</v>
      </c>
      <c r="E424" s="121"/>
      <c r="F424" s="112">
        <v>1</v>
      </c>
      <c r="G424" s="118"/>
      <c r="H424" s="119">
        <v>1</v>
      </c>
      <c r="I424" s="118">
        <f t="shared" si="9"/>
        <v>0</v>
      </c>
      <c r="J424" s="113"/>
    </row>
    <row r="425" spans="3:10" x14ac:dyDescent="0.25">
      <c r="C425" s="113" t="s">
        <v>627</v>
      </c>
      <c r="D425" s="117" t="s">
        <v>504</v>
      </c>
      <c r="E425" s="121"/>
      <c r="F425" s="112">
        <v>1</v>
      </c>
      <c r="G425" s="118"/>
      <c r="H425" s="119">
        <v>1</v>
      </c>
      <c r="I425" s="118">
        <f t="shared" si="9"/>
        <v>0</v>
      </c>
      <c r="J425" s="113"/>
    </row>
    <row r="426" spans="3:10" x14ac:dyDescent="0.25">
      <c r="C426" s="113" t="s">
        <v>628</v>
      </c>
      <c r="D426" s="117" t="s">
        <v>504</v>
      </c>
      <c r="E426" s="121"/>
      <c r="F426" s="112">
        <v>1</v>
      </c>
      <c r="G426" s="118"/>
      <c r="H426" s="119">
        <v>1</v>
      </c>
      <c r="I426" s="118">
        <f t="shared" si="9"/>
        <v>0</v>
      </c>
      <c r="J426" s="113"/>
    </row>
    <row r="427" spans="3:10" x14ac:dyDescent="0.25">
      <c r="C427" s="113" t="s">
        <v>629</v>
      </c>
      <c r="D427" s="117" t="s">
        <v>504</v>
      </c>
      <c r="E427" s="121"/>
      <c r="F427" s="112">
        <v>1</v>
      </c>
      <c r="G427" s="118"/>
      <c r="H427" s="119">
        <v>1</v>
      </c>
      <c r="I427" s="118">
        <f t="shared" si="9"/>
        <v>0</v>
      </c>
      <c r="J427" s="113"/>
    </row>
    <row r="428" spans="3:10" x14ac:dyDescent="0.25">
      <c r="C428" s="113" t="s">
        <v>630</v>
      </c>
      <c r="D428" s="117" t="s">
        <v>504</v>
      </c>
      <c r="E428" s="121"/>
      <c r="F428" s="112">
        <v>1</v>
      </c>
      <c r="G428" s="118"/>
      <c r="H428" s="119">
        <v>1</v>
      </c>
      <c r="I428" s="118">
        <f t="shared" si="9"/>
        <v>0</v>
      </c>
      <c r="J428" s="113"/>
    </row>
    <row r="429" spans="3:10" x14ac:dyDescent="0.25">
      <c r="C429" s="113" t="s">
        <v>631</v>
      </c>
      <c r="D429" s="117" t="s">
        <v>504</v>
      </c>
      <c r="E429" s="121"/>
      <c r="F429" s="112">
        <v>1</v>
      </c>
      <c r="G429" s="118"/>
      <c r="H429" s="119">
        <v>1</v>
      </c>
      <c r="I429" s="118">
        <f t="shared" si="9"/>
        <v>0</v>
      </c>
      <c r="J429" s="113"/>
    </row>
    <row r="430" spans="3:10" x14ac:dyDescent="0.25">
      <c r="C430" s="113" t="s">
        <v>632</v>
      </c>
      <c r="D430" s="117" t="s">
        <v>504</v>
      </c>
      <c r="E430" s="121"/>
      <c r="F430" s="112">
        <v>1</v>
      </c>
      <c r="G430" s="118"/>
      <c r="H430" s="119">
        <v>1</v>
      </c>
      <c r="I430" s="118">
        <f t="shared" si="9"/>
        <v>0</v>
      </c>
      <c r="J430" s="113"/>
    </row>
    <row r="431" spans="3:10" x14ac:dyDescent="0.25">
      <c r="C431" s="113" t="s">
        <v>633</v>
      </c>
      <c r="D431" s="117" t="s">
        <v>504</v>
      </c>
      <c r="E431" s="121"/>
      <c r="F431" s="112">
        <v>1</v>
      </c>
      <c r="G431" s="118"/>
      <c r="H431" s="119">
        <v>1</v>
      </c>
      <c r="I431" s="118">
        <f t="shared" ref="I431:I441" si="10">ROUND(E431*H431,2)</f>
        <v>0</v>
      </c>
      <c r="J431" s="113"/>
    </row>
    <row r="432" spans="3:10" x14ac:dyDescent="0.25">
      <c r="C432" s="113" t="s">
        <v>634</v>
      </c>
      <c r="D432" s="117" t="s">
        <v>504</v>
      </c>
      <c r="E432" s="121"/>
      <c r="F432" s="112">
        <v>1</v>
      </c>
      <c r="G432" s="118"/>
      <c r="H432" s="119">
        <v>1</v>
      </c>
      <c r="I432" s="118">
        <f t="shared" si="10"/>
        <v>0</v>
      </c>
      <c r="J432" s="113"/>
    </row>
    <row r="433" spans="3:10" x14ac:dyDescent="0.25">
      <c r="C433" s="113" t="s">
        <v>635</v>
      </c>
      <c r="D433" s="117" t="s">
        <v>504</v>
      </c>
      <c r="E433" s="121"/>
      <c r="F433" s="112">
        <v>1</v>
      </c>
      <c r="G433" s="118"/>
      <c r="H433" s="119">
        <v>1</v>
      </c>
      <c r="I433" s="118">
        <f t="shared" si="10"/>
        <v>0</v>
      </c>
      <c r="J433" s="113"/>
    </row>
    <row r="434" spans="3:10" x14ac:dyDescent="0.25">
      <c r="C434" s="113" t="s">
        <v>636</v>
      </c>
      <c r="D434" s="117" t="s">
        <v>504</v>
      </c>
      <c r="E434" s="121"/>
      <c r="F434" s="112">
        <v>1</v>
      </c>
      <c r="G434" s="118"/>
      <c r="H434" s="119">
        <v>1</v>
      </c>
      <c r="I434" s="118">
        <f t="shared" si="10"/>
        <v>0</v>
      </c>
      <c r="J434" s="113"/>
    </row>
    <row r="435" spans="3:10" x14ac:dyDescent="0.25">
      <c r="C435" s="113" t="s">
        <v>637</v>
      </c>
      <c r="D435" s="117" t="s">
        <v>504</v>
      </c>
      <c r="E435" s="121"/>
      <c r="F435" s="112">
        <v>1</v>
      </c>
      <c r="G435" s="118"/>
      <c r="H435" s="119">
        <v>1</v>
      </c>
      <c r="I435" s="118">
        <f t="shared" si="10"/>
        <v>0</v>
      </c>
      <c r="J435" s="113"/>
    </row>
    <row r="436" spans="3:10" x14ac:dyDescent="0.25">
      <c r="C436" s="113" t="s">
        <v>638</v>
      </c>
      <c r="D436" s="117" t="s">
        <v>504</v>
      </c>
      <c r="E436" s="121"/>
      <c r="F436" s="112">
        <v>1</v>
      </c>
      <c r="G436" s="118"/>
      <c r="H436" s="119">
        <v>1</v>
      </c>
      <c r="I436" s="118">
        <f t="shared" si="10"/>
        <v>0</v>
      </c>
      <c r="J436" s="113"/>
    </row>
    <row r="437" spans="3:10" x14ac:dyDescent="0.25">
      <c r="C437" s="113" t="s">
        <v>639</v>
      </c>
      <c r="D437" s="117" t="s">
        <v>504</v>
      </c>
      <c r="E437" s="121"/>
      <c r="F437" s="112">
        <v>1</v>
      </c>
      <c r="G437" s="118"/>
      <c r="H437" s="119">
        <v>1</v>
      </c>
      <c r="I437" s="118">
        <f t="shared" si="10"/>
        <v>0</v>
      </c>
      <c r="J437" s="113"/>
    </row>
    <row r="438" spans="3:10" x14ac:dyDescent="0.25">
      <c r="C438" s="113" t="s">
        <v>640</v>
      </c>
      <c r="D438" s="117" t="s">
        <v>504</v>
      </c>
      <c r="E438" s="121"/>
      <c r="F438" s="112">
        <v>1</v>
      </c>
      <c r="G438" s="118"/>
      <c r="H438" s="119">
        <v>1</v>
      </c>
      <c r="I438" s="118">
        <f t="shared" si="10"/>
        <v>0</v>
      </c>
      <c r="J438" s="113"/>
    </row>
    <row r="439" spans="3:10" x14ac:dyDescent="0.25">
      <c r="C439" s="113" t="s">
        <v>641</v>
      </c>
      <c r="D439" s="117" t="s">
        <v>504</v>
      </c>
      <c r="E439" s="121"/>
      <c r="F439" s="112">
        <v>1</v>
      </c>
      <c r="G439" s="118"/>
      <c r="H439" s="119">
        <v>1</v>
      </c>
      <c r="I439" s="118">
        <f t="shared" si="10"/>
        <v>0</v>
      </c>
      <c r="J439" s="113"/>
    </row>
    <row r="440" spans="3:10" x14ac:dyDescent="0.25">
      <c r="C440" s="113" t="s">
        <v>642</v>
      </c>
      <c r="D440" s="117" t="s">
        <v>504</v>
      </c>
      <c r="E440" s="121"/>
      <c r="F440" s="112">
        <v>1</v>
      </c>
      <c r="G440" s="118"/>
      <c r="H440" s="119">
        <v>1</v>
      </c>
      <c r="I440" s="118">
        <f t="shared" si="10"/>
        <v>0</v>
      </c>
      <c r="J440" s="113"/>
    </row>
    <row r="441" spans="3:10" x14ac:dyDescent="0.25">
      <c r="C441" s="113" t="s">
        <v>647</v>
      </c>
      <c r="D441" s="117" t="s">
        <v>504</v>
      </c>
      <c r="E441" s="121"/>
      <c r="F441" s="112">
        <v>1</v>
      </c>
      <c r="G441" s="118"/>
      <c r="H441" s="119">
        <v>1</v>
      </c>
      <c r="I441" s="118">
        <f t="shared" si="10"/>
        <v>0</v>
      </c>
      <c r="J441" s="113"/>
    </row>
  </sheetData>
  <sheetProtection algorithmName="SHA-512" hashValue="eRl1R8tuSiwXzNgDahdAHkyKCYaF7MEqFd8SPwOjclGq0YnXr1XyMvkRIy2JfI3X7FpEDYFDVVHEbFSnupoJ7w==" saltValue="MbFEm4GNdy/FlyxvTTvGGA==" spinCount="100000" sheet="1" objects="1" scenario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 Ofertas</vt:lpstr>
      <vt:lpstr>Suministro y sustitución Lote 1</vt:lpstr>
      <vt:lpstr>Trabajos Reacond Lote 1</vt:lpstr>
      <vt:lpstr>Reac. Maniobras Lote 1</vt:lpstr>
      <vt:lpstr>CERTO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2026-04-30T12:33:46Z</dcterms:created>
  <dcterms:modified xsi:type="dcterms:W3CDTF">2026-04-30T12:34:37Z</dcterms:modified>
</cp:coreProperties>
</file>