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 defaultThemeVersion="124226"/>
  <xr:revisionPtr revIDLastSave="0" documentId="13_ncr:1_{1D69A2DF-B4D6-4083-A11C-5F7424C416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men Ofertas" sheetId="8" r:id="rId1"/>
    <sheet name="Suministro y sustitución Lote 2" sheetId="4" r:id="rId2"/>
    <sheet name="Trabajos Reacond Lote 2" sheetId="5" r:id="rId3"/>
    <sheet name="CERTO" sheetId="9" r:id="rId4"/>
  </sheets>
  <definedNames>
    <definedName name="_DAT1" localSheetId="3">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2" localSheetId="1">#REF!</definedName>
    <definedName name="_DAT2" localSheetId="2">#REF!</definedName>
    <definedName name="_DAT2">#REF!</definedName>
    <definedName name="_DAT3" localSheetId="1">#REF!</definedName>
    <definedName name="_DAT3" localSheetId="2">#REF!</definedName>
    <definedName name="_DAT3">#REF!</definedName>
    <definedName name="_DAT4" localSheetId="1">#REF!</definedName>
    <definedName name="_DAT4" localSheetId="2">#REF!</definedName>
    <definedName name="_DAT4">#REF!</definedName>
    <definedName name="_DAT5" localSheetId="1">#REF!</definedName>
    <definedName name="_DAT5" localSheetId="2">#REF!</definedName>
    <definedName name="_DAT5">#REF!</definedName>
    <definedName name="_DAT6" localSheetId="1">#REF!</definedName>
    <definedName name="_DAT6" localSheetId="2">#REF!</definedName>
    <definedName name="_DAT6">#REF!</definedName>
    <definedName name="_DAT7" localSheetId="1">#REF!</definedName>
    <definedName name="_DAT7" localSheetId="2">#REF!</definedName>
    <definedName name="_DAT7">#REF!</definedName>
    <definedName name="_DAT8" localSheetId="1">#REF!</definedName>
    <definedName name="_DAT8" localSheetId="2">#REF!</definedName>
    <definedName name="_DAT8">#REF!</definedName>
    <definedName name="_DAT9" localSheetId="1">#REF!</definedName>
    <definedName name="_DAT9" localSheetId="2">#REF!</definedName>
    <definedName name="_DAT9">#REF!</definedName>
    <definedName name="_Fill" localSheetId="1" hidden="1">#REF!</definedName>
    <definedName name="_Fill" localSheetId="2" hidden="1">#REF!</definedName>
    <definedName name="_Fill" hidden="1">#REF!</definedName>
    <definedName name="_xlnm._FilterDatabase" localSheetId="3" hidden="1">CERTO!$A$11:$I$13</definedName>
    <definedName name="_xlnm._FilterDatabase" localSheetId="1" hidden="1">'Suministro y sustitución Lote 2'!$A$1:$M$45</definedName>
    <definedName name="_Key1" localSheetId="3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3" hidden="1">#REF!</definedName>
    <definedName name="_Sort" localSheetId="1" hidden="1">#REF!</definedName>
    <definedName name="_Sort" localSheetId="2" hidden="1">#REF!</definedName>
    <definedName name="_Sort" hidden="1">#REF!</definedName>
    <definedName name="A" localSheetId="3">#REF!</definedName>
    <definedName name="A">#REF!</definedName>
    <definedName name="adfadfafdda">#REF!</definedName>
    <definedName name="adfasd" hidden="1">#REF!</definedName>
    <definedName name="adfasdfadfadf">#REF!</definedName>
    <definedName name="adfasdfasdfasdfasd" hidden="1">#REF!</definedName>
    <definedName name="Archivo___Etiqueta" localSheetId="1">#REF!</definedName>
    <definedName name="Archivo___Etiqueta" localSheetId="2">#REF!</definedName>
    <definedName name="Archivo___Etiqueta">#REF!</definedName>
    <definedName name="asdfa" hidden="1">#REF!</definedName>
    <definedName name="asdfadfa">#REF!</definedName>
    <definedName name="asdfasd" hidden="1">#REF!</definedName>
    <definedName name="asdfasdfadf">#REF!</definedName>
    <definedName name="asdfasdfasdfad">#REF!</definedName>
    <definedName name="asdfasdfasdfsa">#REF!</definedName>
    <definedName name="asdsas">#REF!</definedName>
    <definedName name="BASEDATO" localSheetId="1">#REF!</definedName>
    <definedName name="BASEDATO" localSheetId="2">#REF!</definedName>
    <definedName name="BASEDATO">#REF!</definedName>
    <definedName name="CAMPOS" localSheetId="1">#REF!</definedName>
    <definedName name="CAMPOS" localSheetId="2">#REF!</definedName>
    <definedName name="CAMPOS">#REF!</definedName>
    <definedName name="cuARTO">"&amp;[ETIQUETA]"</definedName>
    <definedName name="dfafadafdsaf">#REF!</definedName>
    <definedName name="dfasdfafda">#REF!</definedName>
    <definedName name="dsfasdfas">#REF!</definedName>
    <definedName name="PIP">#REF!</definedName>
    <definedName name="PPP">#REF!</definedName>
    <definedName name="PPPPP">#REF!</definedName>
    <definedName name="PPPPPP">#REF!</definedName>
    <definedName name="sdfasd">#REF!</definedName>
    <definedName name="sdfasdfas">#REF!</definedName>
    <definedName name="sdfasdfasdfasdf">#REF!</definedName>
    <definedName name="sdfasdfdas">#REF!</definedName>
    <definedName name="sdfasdfsa">#REF!</definedName>
    <definedName name="TABLA" localSheetId="1">#REF!</definedName>
    <definedName name="TABLA" localSheetId="2">#REF!</definedName>
    <definedName name="TABLA">#REF!</definedName>
    <definedName name="Tabla1" localSheetId="1">#REF!</definedName>
    <definedName name="Tabla1" localSheetId="2">#REF!</definedName>
    <definedName name="Tabla1">#REF!</definedName>
    <definedName name="TEST1" localSheetId="1">#REF!</definedName>
    <definedName name="TEST1" localSheetId="2">#REF!</definedName>
    <definedName name="TEST1">#REF!</definedName>
    <definedName name="TESTHKEY" localSheetId="1">#REF!</definedName>
    <definedName name="TESTHKEY" localSheetId="2">#REF!</definedName>
    <definedName name="TESTHKEY">#REF!</definedName>
    <definedName name="TESTKEYS" localSheetId="1">#REF!</definedName>
    <definedName name="TESTKEYS" localSheetId="2">#REF!</definedName>
    <definedName name="TESTKEYS">#REF!</definedName>
    <definedName name="TESTVKEY" localSheetId="1">#REF!</definedName>
    <definedName name="TESTVKEY" localSheetId="2">#REF!</definedName>
    <definedName name="TESTVKE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9" l="1"/>
  <c r="F4" i="9"/>
  <c r="I106" i="9" l="1"/>
  <c r="I105" i="9"/>
  <c r="I104" i="9"/>
  <c r="I103" i="9"/>
  <c r="I102" i="9"/>
  <c r="I101" i="9"/>
  <c r="I100" i="9"/>
  <c r="I99" i="9"/>
  <c r="I98" i="9"/>
  <c r="I97" i="9"/>
  <c r="I96" i="9"/>
  <c r="I95" i="9"/>
  <c r="I94" i="9"/>
  <c r="I93" i="9"/>
  <c r="I92" i="9"/>
  <c r="I91" i="9"/>
  <c r="I90" i="9"/>
  <c r="I89" i="9"/>
  <c r="I88" i="9"/>
  <c r="I87" i="9"/>
  <c r="I86" i="9"/>
  <c r="I85" i="9"/>
  <c r="I84" i="9"/>
  <c r="I83" i="9"/>
  <c r="I82" i="9"/>
  <c r="I81" i="9"/>
  <c r="I80" i="9"/>
  <c r="I79" i="9"/>
  <c r="I78" i="9"/>
  <c r="I77" i="9"/>
  <c r="I76" i="9"/>
  <c r="I75" i="9"/>
  <c r="I74" i="9"/>
  <c r="I73" i="9"/>
  <c r="I72" i="9"/>
  <c r="I71" i="9"/>
  <c r="I70" i="9"/>
  <c r="I69" i="9"/>
  <c r="I68" i="9"/>
  <c r="I67" i="9"/>
  <c r="I66" i="9"/>
  <c r="I65" i="9"/>
  <c r="I64" i="9"/>
  <c r="I63" i="9"/>
  <c r="I62" i="9"/>
  <c r="I59" i="9"/>
  <c r="I58" i="9"/>
  <c r="I57" i="9"/>
  <c r="I56" i="9"/>
  <c r="I55" i="9"/>
  <c r="I54" i="9"/>
  <c r="I53" i="9"/>
  <c r="I52" i="9"/>
  <c r="I51" i="9"/>
  <c r="I50" i="9"/>
  <c r="I49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I35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D3" i="9"/>
  <c r="D4" i="9" s="1"/>
  <c r="H65" i="5"/>
  <c r="K65" i="5" s="1"/>
  <c r="H64" i="5"/>
  <c r="K64" i="5" s="1"/>
  <c r="H63" i="5"/>
  <c r="K63" i="5" s="1"/>
  <c r="H20" i="5"/>
  <c r="K20" i="5" s="1"/>
  <c r="H19" i="5"/>
  <c r="K19" i="5" s="1"/>
  <c r="H18" i="5"/>
  <c r="K18" i="5" s="1"/>
  <c r="M46" i="4"/>
  <c r="D5" i="9" l="1"/>
  <c r="D6" i="9" s="1"/>
  <c r="L63" i="5"/>
  <c r="M63" i="5" s="1"/>
  <c r="L64" i="5"/>
  <c r="M64" i="5"/>
  <c r="L65" i="5"/>
  <c r="M65" i="5"/>
  <c r="L18" i="5"/>
  <c r="M18" i="5" s="1"/>
  <c r="L19" i="5"/>
  <c r="M19" i="5" s="1"/>
  <c r="L20" i="5"/>
  <c r="M20" i="5" s="1"/>
  <c r="B16" i="8"/>
  <c r="D7" i="9" l="1"/>
  <c r="D8" i="9" s="1"/>
  <c r="H92" i="5"/>
  <c r="H90" i="5"/>
  <c r="K90" i="5" s="1"/>
  <c r="H89" i="5"/>
  <c r="K89" i="5" s="1"/>
  <c r="H88" i="5"/>
  <c r="K88" i="5" s="1"/>
  <c r="H87" i="5"/>
  <c r="K87" i="5" s="1"/>
  <c r="H86" i="5"/>
  <c r="K86" i="5" s="1"/>
  <c r="H85" i="5"/>
  <c r="K85" i="5" s="1"/>
  <c r="H84" i="5"/>
  <c r="K84" i="5" s="1"/>
  <c r="H83" i="5"/>
  <c r="K83" i="5" s="1"/>
  <c r="H82" i="5"/>
  <c r="K82" i="5" s="1"/>
  <c r="H81" i="5"/>
  <c r="K81" i="5" s="1"/>
  <c r="H79" i="5"/>
  <c r="K79" i="5" s="1"/>
  <c r="H78" i="5"/>
  <c r="K78" i="5" s="1"/>
  <c r="H77" i="5"/>
  <c r="K77" i="5" s="1"/>
  <c r="H76" i="5"/>
  <c r="K76" i="5" s="1"/>
  <c r="H75" i="5"/>
  <c r="K75" i="5" s="1"/>
  <c r="H74" i="5"/>
  <c r="K74" i="5" s="1"/>
  <c r="H73" i="5"/>
  <c r="K73" i="5" s="1"/>
  <c r="H71" i="5"/>
  <c r="K71" i="5" s="1"/>
  <c r="H70" i="5"/>
  <c r="K70" i="5" s="1"/>
  <c r="H69" i="5"/>
  <c r="K69" i="5" s="1"/>
  <c r="H68" i="5"/>
  <c r="K68" i="5" s="1"/>
  <c r="H67" i="5"/>
  <c r="K67" i="5" s="1"/>
  <c r="H66" i="5"/>
  <c r="K66" i="5" s="1"/>
  <c r="H62" i="5"/>
  <c r="K62" i="5" s="1"/>
  <c r="H61" i="5"/>
  <c r="K61" i="5" s="1"/>
  <c r="H59" i="5"/>
  <c r="K59" i="5" s="1"/>
  <c r="H58" i="5"/>
  <c r="K58" i="5" s="1"/>
  <c r="H57" i="5"/>
  <c r="K57" i="5" s="1"/>
  <c r="H56" i="5"/>
  <c r="K56" i="5" s="1"/>
  <c r="H55" i="5"/>
  <c r="K55" i="5" s="1"/>
  <c r="H54" i="5"/>
  <c r="K54" i="5" s="1"/>
  <c r="H53" i="5"/>
  <c r="K53" i="5" s="1"/>
  <c r="H51" i="5"/>
  <c r="K51" i="5" s="1"/>
  <c r="H50" i="5"/>
  <c r="K50" i="5" s="1"/>
  <c r="H49" i="5"/>
  <c r="K49" i="5" s="1"/>
  <c r="H48" i="5"/>
  <c r="K48" i="5" s="1"/>
  <c r="H47" i="5"/>
  <c r="K47" i="5" s="1"/>
  <c r="H46" i="5"/>
  <c r="K46" i="5" s="1"/>
  <c r="H45" i="5"/>
  <c r="K45" i="5" s="1"/>
  <c r="H44" i="5"/>
  <c r="K44" i="5" s="1"/>
  <c r="H43" i="5"/>
  <c r="K43" i="5" s="1"/>
  <c r="H42" i="5"/>
  <c r="K42" i="5" s="1"/>
  <c r="H41" i="5"/>
  <c r="K41" i="5" s="1"/>
  <c r="H40" i="5"/>
  <c r="K40" i="5" s="1"/>
  <c r="H39" i="5"/>
  <c r="K39" i="5" s="1"/>
  <c r="H38" i="5"/>
  <c r="K38" i="5" s="1"/>
  <c r="H37" i="5"/>
  <c r="K37" i="5" s="1"/>
  <c r="H36" i="5"/>
  <c r="K36" i="5" s="1"/>
  <c r="H35" i="5"/>
  <c r="K35" i="5" s="1"/>
  <c r="H34" i="5"/>
  <c r="K34" i="5" s="1"/>
  <c r="H33" i="5"/>
  <c r="K33" i="5" s="1"/>
  <c r="H32" i="5"/>
  <c r="K32" i="5" s="1"/>
  <c r="H31" i="5"/>
  <c r="K31" i="5" s="1"/>
  <c r="H29" i="5"/>
  <c r="K29" i="5" s="1"/>
  <c r="H28" i="5"/>
  <c r="K28" i="5" s="1"/>
  <c r="H27" i="5"/>
  <c r="K27" i="5" s="1"/>
  <c r="H26" i="5"/>
  <c r="K26" i="5" s="1"/>
  <c r="H25" i="5"/>
  <c r="K25" i="5" s="1"/>
  <c r="H24" i="5"/>
  <c r="K24" i="5" s="1"/>
  <c r="H23" i="5"/>
  <c r="K23" i="5" s="1"/>
  <c r="H22" i="5"/>
  <c r="K22" i="5" s="1"/>
  <c r="H21" i="5"/>
  <c r="K21" i="5" s="1"/>
  <c r="H17" i="5"/>
  <c r="K17" i="5" s="1"/>
  <c r="H16" i="5"/>
  <c r="K16" i="5" s="1"/>
  <c r="H15" i="5"/>
  <c r="K15" i="5" s="1"/>
  <c r="H14" i="5"/>
  <c r="K14" i="5" s="1"/>
  <c r="H13" i="5"/>
  <c r="K13" i="5" s="1"/>
  <c r="H11" i="5"/>
  <c r="K11" i="5" s="1"/>
  <c r="H10" i="5"/>
  <c r="K10" i="5" s="1"/>
  <c r="H9" i="5"/>
  <c r="K9" i="5" s="1"/>
  <c r="H8" i="5"/>
  <c r="K8" i="5" s="1"/>
  <c r="H7" i="5"/>
  <c r="K7" i="5" s="1"/>
  <c r="H6" i="5"/>
  <c r="K6" i="5" s="1"/>
  <c r="H5" i="5"/>
  <c r="K5" i="5" s="1"/>
  <c r="H4" i="5"/>
  <c r="K4" i="5" s="1"/>
  <c r="L29" i="5" l="1"/>
  <c r="M29" i="5" s="1"/>
  <c r="L57" i="5"/>
  <c r="M57" i="5"/>
  <c r="L22" i="5"/>
  <c r="M22" i="5" s="1"/>
  <c r="L86" i="5"/>
  <c r="M86" i="5" s="1"/>
  <c r="L23" i="5"/>
  <c r="M23" i="5"/>
  <c r="L32" i="5"/>
  <c r="M32" i="5" s="1"/>
  <c r="L40" i="5"/>
  <c r="M40" i="5" s="1"/>
  <c r="L42" i="5"/>
  <c r="M42" i="5" s="1"/>
  <c r="L50" i="5"/>
  <c r="M50" i="5"/>
  <c r="L69" i="5"/>
  <c r="M69" i="5"/>
  <c r="L78" i="5"/>
  <c r="M78" i="5" s="1"/>
  <c r="L9" i="5"/>
  <c r="M9" i="5" s="1"/>
  <c r="L48" i="5"/>
  <c r="M48" i="5"/>
  <c r="L10" i="5"/>
  <c r="M10" i="5" s="1"/>
  <c r="L77" i="5"/>
  <c r="M77" i="5" s="1"/>
  <c r="L11" i="5"/>
  <c r="M11" i="5"/>
  <c r="L4" i="5"/>
  <c r="M4" i="5" s="1"/>
  <c r="L13" i="5"/>
  <c r="M13" i="5" s="1"/>
  <c r="L24" i="5"/>
  <c r="M24" i="5" s="1"/>
  <c r="L33" i="5"/>
  <c r="M33" i="5"/>
  <c r="L43" i="5"/>
  <c r="M43" i="5"/>
  <c r="L51" i="5"/>
  <c r="M51" i="5" s="1"/>
  <c r="L58" i="5"/>
  <c r="M58" i="5" s="1"/>
  <c r="L70" i="5"/>
  <c r="M70" i="5"/>
  <c r="L79" i="5"/>
  <c r="M79" i="5"/>
  <c r="L21" i="5"/>
  <c r="M21" i="5"/>
  <c r="L67" i="5"/>
  <c r="M67" i="5" s="1"/>
  <c r="L39" i="5"/>
  <c r="M39" i="5" s="1"/>
  <c r="L68" i="5"/>
  <c r="M68" i="5" s="1"/>
  <c r="L25" i="5"/>
  <c r="M25" i="5"/>
  <c r="L53" i="5"/>
  <c r="M53" i="5" s="1"/>
  <c r="L81" i="5"/>
  <c r="M81" i="5" s="1"/>
  <c r="L15" i="5"/>
  <c r="M15" i="5"/>
  <c r="L35" i="5"/>
  <c r="M35" i="5" s="1"/>
  <c r="L45" i="5"/>
  <c r="M45" i="5" s="1"/>
  <c r="L54" i="5"/>
  <c r="M54" i="5" s="1"/>
  <c r="L61" i="5"/>
  <c r="M61" i="5" s="1"/>
  <c r="L73" i="5"/>
  <c r="M73" i="5"/>
  <c r="L82" i="5"/>
  <c r="M82" i="5" s="1"/>
  <c r="L89" i="5"/>
  <c r="M89" i="5" s="1"/>
  <c r="L38" i="5"/>
  <c r="M38" i="5" s="1"/>
  <c r="L76" i="5"/>
  <c r="M76" i="5" s="1"/>
  <c r="L31" i="5"/>
  <c r="M31" i="5" s="1"/>
  <c r="L49" i="5"/>
  <c r="M49" i="5"/>
  <c r="L5" i="5"/>
  <c r="M5" i="5" s="1"/>
  <c r="L34" i="5"/>
  <c r="M34" i="5" s="1"/>
  <c r="L44" i="5"/>
  <c r="M44" i="5" s="1"/>
  <c r="L71" i="5"/>
  <c r="M71" i="5"/>
  <c r="L6" i="5"/>
  <c r="M6" i="5"/>
  <c r="L26" i="5"/>
  <c r="M26" i="5" s="1"/>
  <c r="L7" i="5"/>
  <c r="M7" i="5" s="1"/>
  <c r="L16" i="5"/>
  <c r="M16" i="5" s="1"/>
  <c r="L27" i="5"/>
  <c r="M27" i="5" s="1"/>
  <c r="L36" i="5"/>
  <c r="M36" i="5" s="1"/>
  <c r="L46" i="5"/>
  <c r="M46" i="5" s="1"/>
  <c r="L55" i="5"/>
  <c r="M55" i="5" s="1"/>
  <c r="L62" i="5"/>
  <c r="M62" i="5" s="1"/>
  <c r="L74" i="5"/>
  <c r="M74" i="5" s="1"/>
  <c r="L83" i="5"/>
  <c r="M83" i="5" s="1"/>
  <c r="L90" i="5"/>
  <c r="M90" i="5"/>
  <c r="L41" i="5"/>
  <c r="M41" i="5" s="1"/>
  <c r="L14" i="5"/>
  <c r="M14" i="5"/>
  <c r="L59" i="5"/>
  <c r="M59" i="5" s="1"/>
  <c r="L88" i="5"/>
  <c r="M88" i="5" s="1"/>
  <c r="L8" i="5"/>
  <c r="M8" i="5"/>
  <c r="L17" i="5"/>
  <c r="M17" i="5" s="1"/>
  <c r="L28" i="5"/>
  <c r="M28" i="5" s="1"/>
  <c r="L37" i="5"/>
  <c r="M37" i="5" s="1"/>
  <c r="L47" i="5"/>
  <c r="M47" i="5"/>
  <c r="L56" i="5"/>
  <c r="M56" i="5" s="1"/>
  <c r="L66" i="5"/>
  <c r="M66" i="5" s="1"/>
  <c r="L84" i="5"/>
  <c r="M84" i="5" s="1"/>
  <c r="K92" i="5"/>
  <c r="L87" i="5"/>
  <c r="M87" i="5" s="1"/>
  <c r="L75" i="5"/>
  <c r="M75" i="5" s="1"/>
  <c r="H94" i="5"/>
  <c r="L85" i="5"/>
  <c r="M56" i="4"/>
  <c r="M59" i="4" s="1"/>
  <c r="M45" i="4"/>
  <c r="M44" i="4"/>
  <c r="M43" i="4"/>
  <c r="M42" i="4"/>
  <c r="M41" i="4"/>
  <c r="M40" i="4"/>
  <c r="M39" i="4"/>
  <c r="M38" i="4"/>
  <c r="M37" i="4"/>
  <c r="M36" i="4"/>
  <c r="M35" i="4"/>
  <c r="M34" i="4"/>
  <c r="M33" i="4"/>
  <c r="M32" i="4"/>
  <c r="M31" i="4"/>
  <c r="M30" i="4"/>
  <c r="M29" i="4"/>
  <c r="M28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M6" i="4"/>
  <c r="M5" i="4"/>
  <c r="M4" i="4"/>
  <c r="M3" i="4"/>
  <c r="M2" i="4"/>
  <c r="H97" i="5" l="1"/>
  <c r="D10" i="8" s="1"/>
  <c r="L92" i="5"/>
  <c r="M92" i="5" s="1"/>
  <c r="C10" i="8"/>
  <c r="E14" i="9" s="1"/>
  <c r="I14" i="9" s="1"/>
  <c r="C9" i="8"/>
  <c r="M85" i="5"/>
  <c r="M48" i="4"/>
  <c r="M51" i="4" l="1"/>
  <c r="H98" i="5"/>
  <c r="E10" i="8" s="1"/>
  <c r="M60" i="4"/>
  <c r="D9" i="8"/>
  <c r="C8" i="8"/>
  <c r="C16" i="8" l="1"/>
  <c r="E61" i="9"/>
  <c r="I61" i="9" s="1"/>
  <c r="H3" i="9" s="1"/>
  <c r="H5" i="9" s="1"/>
  <c r="H99" i="5"/>
  <c r="F10" i="8" s="1"/>
  <c r="M61" i="4"/>
  <c r="F9" i="8" s="1"/>
  <c r="E9" i="8"/>
  <c r="M52" i="4"/>
  <c r="D8" i="8"/>
  <c r="D16" i="8" s="1"/>
  <c r="H4" i="9" l="1"/>
  <c r="H6" i="9" s="1"/>
  <c r="H7" i="9" s="1"/>
  <c r="H8" i="9" s="1"/>
  <c r="M53" i="4"/>
  <c r="F8" i="8" s="1"/>
  <c r="F16" i="8" s="1"/>
  <c r="E8" i="8"/>
  <c r="E16" i="8" s="1"/>
</calcChain>
</file>

<file path=xl/sharedStrings.xml><?xml version="1.0" encoding="utf-8"?>
<sst xmlns="http://schemas.openxmlformats.org/spreadsheetml/2006/main" count="610" uniqueCount="246">
  <si>
    <t>ESTACIÓN</t>
  </si>
  <si>
    <t>MARCA</t>
  </si>
  <si>
    <t>MODELO</t>
  </si>
  <si>
    <t>Nº PELDAÑOS</t>
  </si>
  <si>
    <t>AÑO</t>
  </si>
  <si>
    <t>ALCANCE</t>
  </si>
  <si>
    <t>SUSTITUCIÓN</t>
  </si>
  <si>
    <t>SUMINISTRO</t>
  </si>
  <si>
    <t>RELACIÓN DE TRABAJOS</t>
  </si>
  <si>
    <t>NÚMERO ACTUACIONES PREVISTAS</t>
  </si>
  <si>
    <t>TRABAJOS FIJOS</t>
  </si>
  <si>
    <t>Sustitución bombilla iluminación fosos por tipo LED 6W</t>
  </si>
  <si>
    <t>Ajuste tensión tracción ambos pasamanos</t>
  </si>
  <si>
    <t>Sustitución de termostato armario eléctrico</t>
  </si>
  <si>
    <t>BALUSTRADA Y ENTORNO</t>
  </si>
  <si>
    <t>Sustitución de cristal de balaustrada recto</t>
  </si>
  <si>
    <t>Sustitución de cristal de balaustrada curvo</t>
  </si>
  <si>
    <t>FOSOS Y ENGRASE</t>
  </si>
  <si>
    <t>Sustitución de rejilla protección circuito de peldaños</t>
  </si>
  <si>
    <t>Sustitución subcomponente mecanismo apertura de tapa de foso: mecanismo de anclaje, apertura o bisagra.</t>
  </si>
  <si>
    <t>Instalación de estribo de acceso a foso</t>
  </si>
  <si>
    <t>PELDAÑOS, GUIAS Y TRANMISIONES</t>
  </si>
  <si>
    <t>Sustitución de tramo de guía de rodillos de peldaños/conducidos (tramo hasta 3 metros)</t>
  </si>
  <si>
    <t>Sustitución de tramo de guía de rodillos de cadena/tracción (tramo hasta 3 metros)</t>
  </si>
  <si>
    <t>GRUPO MOTRIZ Y CADENAS</t>
  </si>
  <si>
    <t>Sustitución de rodamientos motor eléctrico</t>
  </si>
  <si>
    <t>PASAMANOS</t>
  </si>
  <si>
    <t>Reparación de pasamanos (vulcanización)</t>
  </si>
  <si>
    <t>Nº ESCALERA</t>
  </si>
  <si>
    <t>CUATRO VIENTOS</t>
  </si>
  <si>
    <t>KONE</t>
  </si>
  <si>
    <t>SAN NICASIO</t>
  </si>
  <si>
    <t>PUERTA DEL SUR</t>
  </si>
  <si>
    <t>RTV-HD99</t>
  </si>
  <si>
    <t>22 HDV-SF-D 160 KN</t>
  </si>
  <si>
    <t>16 HDV-B-SF-D 130 KN</t>
  </si>
  <si>
    <t>Sustitución de un peldaño</t>
  </si>
  <si>
    <t>MANO DE OBRA</t>
  </si>
  <si>
    <t>Hora de técnico especialista en escaleras mecánicas</t>
  </si>
  <si>
    <t>PRECIO LICITACIÓN UNITARIO</t>
  </si>
  <si>
    <t xml:space="preserve">Preparación y limpieza de escalera mecánica: incluye señalización y preparación, limpieza general exterior, limpieza intensiva de peldaños, limpieza interior de pasamanos y encerado del mismo, y sustitución de pictogramas de balaustrada (suministrados por Metro).  </t>
  </si>
  <si>
    <t>Sustitución de aceite reductor</t>
  </si>
  <si>
    <t>Engrase rodamientos transmisión principal</t>
  </si>
  <si>
    <t>Sustitución de ventilador de armario de maniobra</t>
  </si>
  <si>
    <t>Sustitución de transformador T1 de maniobra RTV</t>
  </si>
  <si>
    <t>Sustitución de transformador T2 de maniobra RTV</t>
  </si>
  <si>
    <t>Sustituir REVCON por instalación de resistencias de frenado</t>
  </si>
  <si>
    <t>Sustituir placa display OKVARIO</t>
  </si>
  <si>
    <t>Sustituir placa VMSII</t>
  </si>
  <si>
    <t>Sustituir placa VDC</t>
  </si>
  <si>
    <t>Sustituir placa VAM</t>
  </si>
  <si>
    <t>Sustituir placa VSC</t>
  </si>
  <si>
    <t>Sustituir variador de frecuencia 11 kW</t>
  </si>
  <si>
    <t>Sustituir variador de frecuencia 15 kW</t>
  </si>
  <si>
    <t>Sustituir variador de frecuencia 18,5 kW</t>
  </si>
  <si>
    <t>Sustituir variador de frecuencia 22 kW</t>
  </si>
  <si>
    <t>Sustitución de perfil cepillos antipinzamiento RTV (tramo de 3 metros)</t>
  </si>
  <si>
    <t>Sustitución de cerdas de cepillos antipinzamiento RTV (tramo de 3 metros)</t>
  </si>
  <si>
    <t>Sustitución de fotocélulas en un embarque RTV</t>
  </si>
  <si>
    <t>Reparar 1 cara cristal de balasutrada recto sin lámina (incluye pulido, instalación de lámina antigrafiti y limpieza)</t>
  </si>
  <si>
    <t>Reparar 1 cara cristal de balasutrada curvo final sin lámina (incluye pulido, instalación de lámina antigrafiti y limpieza)</t>
  </si>
  <si>
    <t>Reparar 1 cara cristal de balasutrada de transición sin lámina (incluye pulido, instalación de lámina antigrafiti y limpieza)</t>
  </si>
  <si>
    <t>Sustitución de teja/cubrezócalo recto RTV</t>
  </si>
  <si>
    <t>Sustitución de teja/cubrezócalo curvo RTV</t>
  </si>
  <si>
    <t>Sustitución de difusor alumbrado de balaustrada RTV</t>
  </si>
  <si>
    <t>Sustitución de entrada de pasamanos RTV</t>
  </si>
  <si>
    <t>Sustitución de selector de puesta en marcha RTV</t>
  </si>
  <si>
    <t>Sustitución de pulsador paro emergencia RTV</t>
  </si>
  <si>
    <t>Sustitución de semáforo RTV</t>
  </si>
  <si>
    <t>Reparación completa o instalación de elementos de apertura de tapa de fosos: mecanismos de anclaje y apertura (muelles/amortiguadores) y bisagras.</t>
  </si>
  <si>
    <t>Sustitución de placa de peines RTV</t>
  </si>
  <si>
    <t>Sustitución de conector de botonera de revisión</t>
  </si>
  <si>
    <t>Sustitución de guía de levantamiento de peldaños (coste unitario)</t>
  </si>
  <si>
    <t>Sustitución micro de placa de peines</t>
  </si>
  <si>
    <t>Sustitución micro alargamiento cadenas de peldaños</t>
  </si>
  <si>
    <t>Sustitución de retén de reductor (unidad)</t>
  </si>
  <si>
    <t>Sustitución de bandeja protección motor</t>
  </si>
  <si>
    <t>Ajuste sistema de frenado</t>
  </si>
  <si>
    <t>Sustitución de zapatas de freno principal o de servicio</t>
  </si>
  <si>
    <t>Sustitución de zapatas de freno secundario o auxiliar</t>
  </si>
  <si>
    <t>Sustitución de banda de arrastre de pasamanos</t>
  </si>
  <si>
    <t>Sustitución de rodillo tracción pasamanos</t>
  </si>
  <si>
    <t>Sustitución de rodillo tensor de pasamanos</t>
  </si>
  <si>
    <t>Sustitución de elemento guiado interno pasamanos (unidad)</t>
  </si>
  <si>
    <t>Sustituir guías curvas de pasamanos en volteos de cabezales</t>
  </si>
  <si>
    <t>Sustitución de tramo guía de pasamanos curva inferior/superior RTV</t>
  </si>
  <si>
    <t>Sustitución de tramo guía de pasamanos recto RTV</t>
  </si>
  <si>
    <t>PRECIO LICITACIÓN TOTAL POR TRABAJO</t>
  </si>
  <si>
    <t>Anexo- Cuadro modelo de proposición económica</t>
  </si>
  <si>
    <t>Por conceptos:</t>
  </si>
  <si>
    <t>CONCEPTO</t>
  </si>
  <si>
    <t>Total:</t>
  </si>
  <si>
    <t>Precio de licitación (IVA no incluido)</t>
  </si>
  <si>
    <t>Sustitución de cadenas de peldaños</t>
  </si>
  <si>
    <t>Suministro de cadenas de peldaños</t>
  </si>
  <si>
    <t>Reacondicionamiento de componentes</t>
  </si>
  <si>
    <t>Reacondicionamiento integral de escaleras mecánicas KONE - Lote 2</t>
  </si>
  <si>
    <t>IMPORTE CADENA PELDAÑOS</t>
  </si>
  <si>
    <t>IMPORTE MANO DE OBRA</t>
  </si>
  <si>
    <t>IMPORTE OTROS MATERIALES</t>
  </si>
  <si>
    <t>IMPORTE UNITARIO MATERIALES</t>
  </si>
  <si>
    <t>IMPORTE UNITARIO MANO DE OBRA</t>
  </si>
  <si>
    <t>IMPORTE TOTAL IVA
POR TRABAJO</t>
  </si>
  <si>
    <t>(*) No puede superar el Precio de Licitación Total por trabajo.</t>
  </si>
  <si>
    <t>Presupuesto Ejecución Material</t>
  </si>
  <si>
    <t>Presupuesto Total (*) (IVA no incluido)</t>
  </si>
  <si>
    <t>Importe total IVA</t>
  </si>
  <si>
    <t>Presupuesto Total (IVA incluido)</t>
  </si>
  <si>
    <t>(*) No puede superar el Precio de Licitación</t>
  </si>
  <si>
    <t>Reacondicionamiento integral de escaleras mecánicas KONE (**)</t>
  </si>
  <si>
    <t>PRESUPUESTO EJECUCIÓN MATERIAL</t>
  </si>
  <si>
    <t>PRESUPUESTO EJECUCIÓN MATERIAL POR TRABAJO</t>
  </si>
  <si>
    <t>PRESUPUESTO TOTAL POR TRABAJO (*)
(IVA no incluido)</t>
  </si>
  <si>
    <t>PRESUPUESTO TOTAL POR TRABAJO 
(IVA incluido)</t>
  </si>
  <si>
    <t>(**) Comprende la realización de los 3 conceptos relacionados en el cuadro anterior</t>
  </si>
  <si>
    <t>OBSERVACIÓN: Se deberán tener en cuenta las Notas del apartado “27. Evaluación de las ofertas” del Pliego de Condiciones Particulares.</t>
  </si>
  <si>
    <t>REF. FABRICANTE</t>
  </si>
  <si>
    <t>CADENAS PROPUESTAS</t>
  </si>
  <si>
    <t>Gastos Generales (%)</t>
  </si>
  <si>
    <t>Beneficio Industrial (%)</t>
  </si>
  <si>
    <t>IVA</t>
  </si>
  <si>
    <t>PRESUPUESTO EJECUCIÓN MATERIAL SUMINISTRO Y SUSTITUCIÓN CADENAS DE PELDAÑOS - LOTE 2</t>
  </si>
  <si>
    <t>PRESUPUESTO TOTAL SUMINISTRO Y SUSTITUCIÓN CADENAS DE PELDAÑOS - LOTE 2 (sin IVA)</t>
  </si>
  <si>
    <t>PRESUPUESTO TOTAL SUMINISTRO Y SUSTITUCIÓN CADENAS PELDAÑOS - LOTE 2 (con IVA)</t>
  </si>
  <si>
    <t>PRESUPUESTO EJECUCIÓN MATERIAL SUMINISTRO CADENAS PELDAÑOS - LOTE 2</t>
  </si>
  <si>
    <t>PRESUPUESTO TOTAL SUMINISTRO CADENAS DE PELDAÑOS - LOTE 2 (sin IVA)</t>
  </si>
  <si>
    <t>PRESUPUESTO TOTAL SUMINISTRO CADENAS DE PELDAÑOS - LOTE 2 (con IVA)</t>
  </si>
  <si>
    <t>PRESUPUESTO EJECUCIÓN MATERIAL REACONDICIONAMIENTO COMPONENTES - LOTE 2</t>
  </si>
  <si>
    <t>PRESUPUESTO TOTAL REACONDICIONAMIENTO COMPONENTES - LOTE 2 (sin IVA)</t>
  </si>
  <si>
    <t>PRESUPUESTO TOTAL REACONDICIONAMIENTO COMPONENTES - LOTE 2 (con IVA)</t>
  </si>
  <si>
    <t>GASTOS GENERALES (%)</t>
  </si>
  <si>
    <t>BENEFICIO INDUSTRIAL (%)</t>
  </si>
  <si>
    <t>LACOMA</t>
  </si>
  <si>
    <t>PITIS</t>
  </si>
  <si>
    <t>COLONIA JARDÍN</t>
  </si>
  <si>
    <t>JOAQUÍN VILUMBRALES</t>
  </si>
  <si>
    <t>16 HDV-SF 130 KN</t>
  </si>
  <si>
    <t>16 HDV-C-SF 130 KN</t>
  </si>
  <si>
    <t>ARMARIO ELÉCTRICO Y MANIOBRA</t>
  </si>
  <si>
    <t>Sustitución de  iluminación embarques superior e inferior (sustituir por lámparas LED)</t>
  </si>
  <si>
    <t>Limpieza y comprobación 4 trenes de rodillos de volteo escalera RTV</t>
  </si>
  <si>
    <t>Sustitución y/o reposición de tornillería de fijación de zócalos y cubrezócalos</t>
  </si>
  <si>
    <t>Sustitución de deflector de cruce o salvacuellos de policarbonato de espesor 10 mm.</t>
  </si>
  <si>
    <t>Sustitución de policarbonato de espesor 10 mm. de dispositivo  antiacceso</t>
  </si>
  <si>
    <t>Sustitución de dispositivo antiacceso (soporte y policarbonato de espesor 10 mm)</t>
  </si>
  <si>
    <t>Sustitución de dispositivo antisubida según EN-115-2 (soporte y policarbonato de espesor 10 mm)</t>
  </si>
  <si>
    <t>Sustitución de dispositivo de protección de rellano (soportes y policarbonato de espesor 10 mm)</t>
  </si>
  <si>
    <t>Sustitución de policarbonato triangular dispositivo antisubida según EN-115-2 de espesor 10 mm.</t>
  </si>
  <si>
    <t>Sustitución de micro de tapa de foso (incluye mecanismo de accionamiento completo)</t>
  </si>
  <si>
    <t>Sustitución de tapa de foso RTV</t>
  </si>
  <si>
    <t>Reparación de grupo tractor con sustitución de eje principal (incluido suministro de eje principal)</t>
  </si>
  <si>
    <t>Reparación de grupo tractor con sustitución de eje principal (eje principal suministrado por METRO)</t>
  </si>
  <si>
    <t>Reparación de grupo tractor con sustitución de eje principal y coronas de cadenas de peldaños (incluido suministro de eje principal y coronas)</t>
  </si>
  <si>
    <t>Reparación de grupo tractor con sustitución de eje principal y coronas de cadenas de peldaños (eje principal y coronas de peldaños suministrados por METRO)</t>
  </si>
  <si>
    <t>Sustitución de planetario (incuido suministro de conjunto de engranajes planetarios)</t>
  </si>
  <si>
    <t>Sustitución de planetario (conjunto de engranajes planetarios suministrado por METRO)</t>
  </si>
  <si>
    <t>Sustitución de grupo tractor completo (componentes del grupo tractor suministrados por METRO salvo periféricos: rodamientos, retenes, juntas, tornillería y resto de pequeño material auxiliar)</t>
  </si>
  <si>
    <t>Sustitución de bobina de freno RTV</t>
  </si>
  <si>
    <t>Sustitución de tren de rodillos de volteo escalera RTV</t>
  </si>
  <si>
    <t>Sustitución de pasamanos completo (abierto con vulcanización en obra)</t>
  </si>
  <si>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</si>
  <si>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</si>
  <si>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</si>
  <si>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</si>
  <si>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</si>
  <si>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</si>
  <si>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</si>
  <si>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</si>
  <si>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</si>
  <si>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</si>
  <si>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</si>
  <si>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</si>
  <si>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</si>
  <si>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</si>
  <si>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</si>
  <si>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</si>
  <si>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</si>
  <si>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</si>
  <si>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</si>
  <si>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</si>
  <si>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</si>
  <si>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</si>
  <si>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</si>
  <si>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</si>
  <si>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</si>
  <si>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</si>
  <si>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</si>
  <si>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</si>
  <si>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</si>
  <si>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TIT</t>
  </si>
  <si>
    <t>REACONDICIONAMIENTO EEMM THYSSEN</t>
  </si>
  <si>
    <t>1.1</t>
  </si>
  <si>
    <t>CAP1</t>
  </si>
  <si>
    <t>TRABAJOS REACONDICIONAMIENTO ESCALERAS MECÁNICAS</t>
  </si>
  <si>
    <t/>
  </si>
  <si>
    <t>TOTAL TRABAJOS REACONDICIONAMIENTO ESCALERAS MECÁNICAS</t>
  </si>
  <si>
    <t>Ud</t>
  </si>
  <si>
    <t>ESTACIÓN BEGOÑA</t>
  </si>
  <si>
    <t>ESTACIÓN CONCHA ESPINA</t>
  </si>
  <si>
    <t>ESTACIÓN ESTRELLA</t>
  </si>
  <si>
    <t>ESTACIÓN GUZMAN EL BUENO</t>
  </si>
  <si>
    <t>ESTACIÓN OPAÑEL</t>
  </si>
  <si>
    <t>ESTACIÓN OPORTO</t>
  </si>
  <si>
    <t>ESTACIÓN PACÍFICO</t>
  </si>
  <si>
    <t>ESTACIÓN PLAZA DE CASTILLA</t>
  </si>
  <si>
    <t>ESTACIÓN PLAZA ESPAÑA</t>
  </si>
  <si>
    <t>ESTACIÓN PUEBLO NUEVO</t>
  </si>
  <si>
    <t>ESTACIÓN SAINZ BARANDA</t>
  </si>
  <si>
    <t>ESTACIÓN VINATEROS</t>
  </si>
  <si>
    <t>Otras Estaciones posibles</t>
  </si>
  <si>
    <t>1.2</t>
  </si>
  <si>
    <t>CAP2</t>
  </si>
  <si>
    <t>SUMINISTRO/SUSTITUCION CADENAS DE PELDAÑOS</t>
  </si>
  <si>
    <t>TOTAL SUMINISTRO/SUSTITUCION CADENAS DE PELDAÑOS</t>
  </si>
  <si>
    <t>ESTACIÓN ALCORCÓN C.</t>
  </si>
  <si>
    <t>ESTACIÓN ALONSO CANO</t>
  </si>
  <si>
    <t>ESTACIÓN ALUCHE</t>
  </si>
  <si>
    <t>ESTACIÓN ARTILLEROS</t>
  </si>
  <si>
    <t>ESTACIÓN BAUNATAL</t>
  </si>
  <si>
    <t>ESTACIÓN CANAL</t>
  </si>
  <si>
    <t>ESTACIÓN CASA CAMPO</t>
  </si>
  <si>
    <t>ESTACIÓN COLONIA JARDÍN</t>
  </si>
  <si>
    <t>ESTACIÓN CUATRO VIENTOS</t>
  </si>
  <si>
    <t>ESTACIÓN DUQUE DE PASTRANA</t>
  </si>
  <si>
    <t>ESTACIÓN FUENCARRAL</t>
  </si>
  <si>
    <t>ESTACIÓN HOSPITAL INFANTA SOFIA</t>
  </si>
  <si>
    <t>ESTACIÓN ISLAS FILIPINAS</t>
  </si>
  <si>
    <t>ESTACIÓN JOAQUIN VILUMBRALES</t>
  </si>
  <si>
    <t>ESTACIÓN LA GRANJA</t>
  </si>
  <si>
    <t>ESTACIÓN LA MORALEJA</t>
  </si>
  <si>
    <t>ESTACIÓN LACOMA</t>
  </si>
  <si>
    <t>ESTACIÓN LAS TABLAS</t>
  </si>
  <si>
    <t>ESTACIÓN MANUEL DE FALLA</t>
  </si>
  <si>
    <t>ESTACIÓN MARQUES DE LA VALDAVIA</t>
  </si>
  <si>
    <t>ESTACIÓN MONTECARMELO</t>
  </si>
  <si>
    <t>ESTACIÓN PARQUE LISBOA</t>
  </si>
  <si>
    <t>ESTACIÓN PARQUE OESTE</t>
  </si>
  <si>
    <t>ESTACIÓN PITIS</t>
  </si>
  <si>
    <t>ESTACIÓN PRINCIPE DE VERGARA</t>
  </si>
  <si>
    <t>ESTACIÓN PRÍNCIPE PÍO</t>
  </si>
  <si>
    <t>ESTACIÓN PUERTA DEL SUR</t>
  </si>
  <si>
    <t>ESTACIÓN REYES CÁTOLICOS</t>
  </si>
  <si>
    <t>ESTACIÓN RONDA DE LA COMUNICACIÓN</t>
  </si>
  <si>
    <t>ESTACIÓN SAN NICASIO</t>
  </si>
  <si>
    <t>ESTACIÓN TRES OLIVOS</t>
  </si>
  <si>
    <t>ESTACIÓN VICENTE ALEIXANDRE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</si>
</sst>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_-* #,##0.00\ _€_-;\-* #,##0.00\ _€_-;_-* &quot;-&quot;??\ _€_-;_-@_-"/>
    <numFmt numFmtId="165" formatCode="#,##0.00\ &quot;€&quot;"/>
    <numFmt numFmtId="166" formatCode="#,##0.0000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rgb="FFFFFFFF"/>
      <name val="Arial"/>
      <family val="2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9"/>
      <name val="Calibri"/>
      <family val="2"/>
    </font>
    <font>
      <b/>
      <sz val="9"/>
      <name val="Calibri"/>
      <family val="2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365F9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/>
    <xf numFmtId="0" fontId="4" fillId="0" borderId="0"/>
    <xf numFmtId="164" fontId="7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153">
    <xf numFmtId="0" fontId="0" fillId="0" borderId="0" xfId="0"/>
    <xf numFmtId="0" fontId="5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 applyAlignment="1">
      <alignment horizontal="center"/>
    </xf>
    <xf numFmtId="0" fontId="5" fillId="0" borderId="0" xfId="1" applyFont="1"/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0" fontId="8" fillId="2" borderId="3" xfId="1" applyFont="1" applyFill="1" applyBorder="1" applyAlignment="1">
      <alignment vertical="center" wrapText="1"/>
    </xf>
    <xf numFmtId="0" fontId="8" fillId="2" borderId="4" xfId="1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165" fontId="5" fillId="0" borderId="0" xfId="1" applyNumberFormat="1" applyFont="1"/>
    <xf numFmtId="0" fontId="8" fillId="2" borderId="22" xfId="1" applyFont="1" applyFill="1" applyBorder="1" applyAlignment="1">
      <alignment vertical="center" wrapText="1"/>
    </xf>
    <xf numFmtId="0" fontId="5" fillId="0" borderId="1" xfId="2" applyFont="1" applyBorder="1" applyAlignment="1">
      <alignment horizontal="center" vertical="center"/>
    </xf>
    <xf numFmtId="0" fontId="8" fillId="2" borderId="0" xfId="1" applyFont="1" applyFill="1" applyAlignment="1">
      <alignment vertical="center" wrapText="1"/>
    </xf>
    <xf numFmtId="0" fontId="8" fillId="2" borderId="15" xfId="1" applyFont="1" applyFill="1" applyBorder="1" applyAlignment="1">
      <alignment vertical="center" wrapText="1"/>
    </xf>
    <xf numFmtId="0" fontId="5" fillId="0" borderId="25" xfId="2" applyFont="1" applyBorder="1" applyAlignment="1">
      <alignment horizontal="center" vertical="center"/>
    </xf>
    <xf numFmtId="165" fontId="9" fillId="0" borderId="27" xfId="2" applyNumberFormat="1" applyFont="1" applyBorder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165" fontId="5" fillId="0" borderId="11" xfId="1" applyNumberFormat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165" fontId="5" fillId="0" borderId="8" xfId="1" applyNumberFormat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165" fontId="9" fillId="0" borderId="17" xfId="1" applyNumberFormat="1" applyFont="1" applyBorder="1" applyAlignment="1">
      <alignment horizontal="center" vertical="center"/>
    </xf>
    <xf numFmtId="165" fontId="9" fillId="0" borderId="18" xfId="1" applyNumberFormat="1" applyFont="1" applyBorder="1" applyAlignment="1">
      <alignment horizontal="center" vertical="center"/>
    </xf>
    <xf numFmtId="165" fontId="9" fillId="0" borderId="19" xfId="1" applyNumberFormat="1" applyFont="1" applyBorder="1" applyAlignment="1">
      <alignment horizontal="center" vertical="center"/>
    </xf>
    <xf numFmtId="165" fontId="5" fillId="0" borderId="1" xfId="2" applyNumberFormat="1" applyFont="1" applyBorder="1" applyAlignment="1">
      <alignment horizontal="center" vertical="center"/>
    </xf>
    <xf numFmtId="165" fontId="5" fillId="0" borderId="25" xfId="2" applyNumberFormat="1" applyFont="1" applyBorder="1" applyAlignment="1">
      <alignment horizontal="center" vertical="center"/>
    </xf>
    <xf numFmtId="0" fontId="3" fillId="0" borderId="0" xfId="4"/>
    <xf numFmtId="0" fontId="12" fillId="0" borderId="0" xfId="4" applyFont="1"/>
    <xf numFmtId="0" fontId="14" fillId="0" borderId="6" xfId="4" applyFont="1" applyBorder="1" applyAlignment="1">
      <alignment horizontal="left" vertical="center" wrapText="1"/>
    </xf>
    <xf numFmtId="0" fontId="15" fillId="0" borderId="0" xfId="4" applyFont="1"/>
    <xf numFmtId="165" fontId="5" fillId="0" borderId="1" xfId="0" applyNumberFormat="1" applyFont="1" applyBorder="1" applyAlignment="1" applyProtection="1">
      <alignment horizontal="center"/>
      <protection locked="0"/>
    </xf>
    <xf numFmtId="165" fontId="5" fillId="3" borderId="1" xfId="0" applyNumberFormat="1" applyFont="1" applyFill="1" applyBorder="1" applyAlignment="1">
      <alignment horizontal="center"/>
    </xf>
    <xf numFmtId="165" fontId="8" fillId="2" borderId="0" xfId="1" applyNumberFormat="1" applyFont="1" applyFill="1" applyAlignment="1">
      <alignment vertical="center" wrapText="1"/>
    </xf>
    <xf numFmtId="165" fontId="9" fillId="0" borderId="25" xfId="2" applyNumberFormat="1" applyFont="1" applyBorder="1" applyAlignment="1" applyProtection="1">
      <alignment horizontal="center" vertical="center"/>
      <protection locked="0"/>
    </xf>
    <xf numFmtId="165" fontId="9" fillId="0" borderId="10" xfId="1" applyNumberFormat="1" applyFont="1" applyBorder="1" applyAlignment="1" applyProtection="1">
      <alignment horizontal="center" vertical="center"/>
      <protection locked="0"/>
    </xf>
    <xf numFmtId="165" fontId="9" fillId="0" borderId="11" xfId="1" applyNumberFormat="1" applyFont="1" applyBorder="1" applyAlignment="1" applyProtection="1">
      <alignment horizontal="center" vertical="center"/>
      <protection locked="0"/>
    </xf>
    <xf numFmtId="165" fontId="9" fillId="0" borderId="13" xfId="1" applyNumberFormat="1" applyFont="1" applyBorder="1" applyAlignment="1" applyProtection="1">
      <alignment horizontal="center" vertical="center"/>
      <protection locked="0"/>
    </xf>
    <xf numFmtId="165" fontId="9" fillId="0" borderId="1" xfId="1" applyNumberFormat="1" applyFont="1" applyBorder="1" applyAlignment="1" applyProtection="1">
      <alignment horizontal="center" vertical="center"/>
      <protection locked="0"/>
    </xf>
    <xf numFmtId="165" fontId="9" fillId="0" borderId="7" xfId="1" applyNumberFormat="1" applyFont="1" applyBorder="1" applyAlignment="1" applyProtection="1">
      <alignment horizontal="center" vertical="center"/>
      <protection locked="0"/>
    </xf>
    <xf numFmtId="165" fontId="9" fillId="0" borderId="8" xfId="1" applyNumberFormat="1" applyFont="1" applyBorder="1" applyAlignment="1" applyProtection="1">
      <alignment horizontal="center" vertical="center"/>
      <protection locked="0"/>
    </xf>
    <xf numFmtId="8" fontId="14" fillId="0" borderId="0" xfId="4" applyNumberFormat="1" applyFont="1" applyAlignment="1">
      <alignment horizontal="center" vertical="center" wrapText="1"/>
    </xf>
    <xf numFmtId="8" fontId="14" fillId="0" borderId="0" xfId="4" applyNumberFormat="1" applyFont="1" applyAlignment="1" applyProtection="1">
      <alignment horizontal="center" vertical="center" wrapText="1"/>
      <protection locked="0"/>
    </xf>
    <xf numFmtId="0" fontId="14" fillId="0" borderId="0" xfId="4" applyFont="1" applyAlignment="1" applyProtection="1">
      <alignment horizontal="center" vertical="center" wrapText="1"/>
      <protection locked="0"/>
    </xf>
    <xf numFmtId="165" fontId="14" fillId="0" borderId="0" xfId="4" applyNumberFormat="1" applyFont="1" applyAlignment="1">
      <alignment horizontal="center" vertical="center" wrapText="1"/>
    </xf>
    <xf numFmtId="8" fontId="14" fillId="0" borderId="16" xfId="4" applyNumberFormat="1" applyFont="1" applyBorder="1" applyAlignment="1">
      <alignment horizontal="center" vertical="center" wrapText="1"/>
    </xf>
    <xf numFmtId="165" fontId="9" fillId="3" borderId="24" xfId="2" applyNumberFormat="1" applyFont="1" applyFill="1" applyBorder="1" applyAlignment="1">
      <alignment horizontal="center" vertical="center"/>
    </xf>
    <xf numFmtId="0" fontId="8" fillId="0" borderId="0" xfId="4" applyFont="1"/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left"/>
    </xf>
    <xf numFmtId="10" fontId="5" fillId="0" borderId="1" xfId="0" applyNumberFormat="1" applyFont="1" applyBorder="1" applyAlignment="1" applyProtection="1">
      <alignment horizontal="center"/>
      <protection locked="0"/>
    </xf>
    <xf numFmtId="10" fontId="9" fillId="0" borderId="17" xfId="1" applyNumberFormat="1" applyFont="1" applyBorder="1" applyAlignment="1" applyProtection="1">
      <alignment horizontal="center" vertical="center"/>
      <protection locked="0"/>
    </xf>
    <xf numFmtId="10" fontId="9" fillId="0" borderId="18" xfId="1" applyNumberFormat="1" applyFont="1" applyBorder="1" applyAlignment="1" applyProtection="1">
      <alignment horizontal="center" vertical="center"/>
      <protection locked="0"/>
    </xf>
    <xf numFmtId="10" fontId="9" fillId="0" borderId="19" xfId="1" applyNumberFormat="1" applyFont="1" applyBorder="1" applyAlignment="1" applyProtection="1">
      <alignment horizontal="center" vertical="center"/>
      <protection locked="0"/>
    </xf>
    <xf numFmtId="10" fontId="8" fillId="2" borderId="0" xfId="1" applyNumberFormat="1" applyFont="1" applyFill="1" applyAlignment="1">
      <alignment vertical="center" wrapText="1"/>
    </xf>
    <xf numFmtId="10" fontId="9" fillId="0" borderId="27" xfId="2" applyNumberFormat="1" applyFont="1" applyBorder="1" applyAlignment="1" applyProtection="1">
      <alignment horizontal="center" vertical="center"/>
      <protection locked="0"/>
    </xf>
    <xf numFmtId="165" fontId="5" fillId="0" borderId="0" xfId="0" applyNumberFormat="1" applyFont="1" applyAlignment="1">
      <alignment horizontal="center"/>
    </xf>
    <xf numFmtId="165" fontId="9" fillId="0" borderId="12" xfId="1" applyNumberFormat="1" applyFont="1" applyBorder="1" applyAlignment="1">
      <alignment horizontal="center" vertical="center"/>
    </xf>
    <xf numFmtId="165" fontId="9" fillId="0" borderId="14" xfId="1" applyNumberFormat="1" applyFont="1" applyBorder="1" applyAlignment="1">
      <alignment horizontal="center" vertical="center"/>
    </xf>
    <xf numFmtId="165" fontId="9" fillId="0" borderId="9" xfId="1" applyNumberFormat="1" applyFont="1" applyBorder="1" applyAlignment="1">
      <alignment horizontal="center" vertical="center"/>
    </xf>
    <xf numFmtId="165" fontId="9" fillId="0" borderId="26" xfId="2" applyNumberFormat="1" applyFont="1" applyBorder="1" applyAlignment="1">
      <alignment horizontal="center" vertical="center"/>
    </xf>
    <xf numFmtId="165" fontId="14" fillId="0" borderId="16" xfId="4" applyNumberFormat="1" applyFont="1" applyBorder="1" applyAlignment="1">
      <alignment horizontal="center" vertical="center" wrapText="1"/>
    </xf>
    <xf numFmtId="0" fontId="17" fillId="0" borderId="10" xfId="1" applyFont="1" applyBorder="1" applyAlignment="1">
      <alignment horizontal="left" vertical="center" wrapText="1"/>
    </xf>
    <xf numFmtId="0" fontId="17" fillId="0" borderId="13" xfId="1" applyFont="1" applyBorder="1" applyAlignment="1">
      <alignment horizontal="left" vertical="center" wrapText="1"/>
    </xf>
    <xf numFmtId="0" fontId="17" fillId="0" borderId="29" xfId="1" applyFont="1" applyBorder="1" applyAlignment="1">
      <alignment horizontal="left" vertical="center" wrapText="1"/>
    </xf>
    <xf numFmtId="0" fontId="18" fillId="2" borderId="2" xfId="1" applyFont="1" applyFill="1" applyBorder="1" applyAlignment="1">
      <alignment vertical="center" wrapText="1"/>
    </xf>
    <xf numFmtId="0" fontId="17" fillId="0" borderId="30" xfId="1" applyFont="1" applyBorder="1" applyAlignment="1">
      <alignment horizontal="left" vertical="center" wrapText="1"/>
    </xf>
    <xf numFmtId="0" fontId="17" fillId="0" borderId="13" xfId="5" applyFont="1" applyBorder="1" applyAlignment="1">
      <alignment horizontal="left" vertical="center" wrapText="1"/>
    </xf>
    <xf numFmtId="0" fontId="18" fillId="2" borderId="21" xfId="1" applyFont="1" applyFill="1" applyBorder="1" applyAlignment="1">
      <alignment vertical="center" wrapText="1"/>
    </xf>
    <xf numFmtId="0" fontId="17" fillId="0" borderId="10" xfId="5" applyFont="1" applyBorder="1" applyAlignment="1">
      <alignment horizontal="left" vertical="center" wrapText="1"/>
    </xf>
    <xf numFmtId="0" fontId="17" fillId="0" borderId="7" xfId="1" applyFont="1" applyBorder="1" applyAlignment="1">
      <alignment horizontal="left" vertical="center" wrapText="1"/>
    </xf>
    <xf numFmtId="0" fontId="17" fillId="0" borderId="7" xfId="5" applyFont="1" applyBorder="1" applyAlignment="1">
      <alignment horizontal="left" vertical="center" wrapText="1"/>
    </xf>
    <xf numFmtId="0" fontId="18" fillId="2" borderId="23" xfId="1" applyFont="1" applyFill="1" applyBorder="1" applyAlignment="1">
      <alignment vertical="center" wrapText="1"/>
    </xf>
    <xf numFmtId="0" fontId="17" fillId="0" borderId="24" xfId="5" applyFont="1" applyBorder="1" applyAlignment="1">
      <alignment horizontal="left" vertical="center" wrapText="1"/>
    </xf>
    <xf numFmtId="0" fontId="1" fillId="0" borderId="0" xfId="6"/>
    <xf numFmtId="0" fontId="19" fillId="5" borderId="0" xfId="6" applyFont="1" applyFill="1" applyAlignment="1">
      <alignment horizontal="center" vertical="top"/>
    </xf>
    <xf numFmtId="4" fontId="1" fillId="0" borderId="0" xfId="6" applyNumberFormat="1"/>
    <xf numFmtId="166" fontId="1" fillId="0" borderId="0" xfId="6" applyNumberFormat="1"/>
    <xf numFmtId="0" fontId="19" fillId="5" borderId="0" xfId="6" applyFont="1" applyFill="1" applyAlignment="1">
      <alignment horizontal="left" vertical="top"/>
    </xf>
    <xf numFmtId="49" fontId="20" fillId="6" borderId="21" xfId="6" applyNumberFormat="1" applyFont="1" applyFill="1" applyBorder="1"/>
    <xf numFmtId="3" fontId="21" fillId="0" borderId="5" xfId="6" applyNumberFormat="1" applyFont="1" applyBorder="1"/>
    <xf numFmtId="0" fontId="1" fillId="0" borderId="0" xfId="6" applyAlignment="1">
      <alignment horizontal="center"/>
    </xf>
    <xf numFmtId="4" fontId="21" fillId="7" borderId="5" xfId="6" applyNumberFormat="1" applyFont="1" applyFill="1" applyBorder="1" applyAlignment="1">
      <alignment horizontal="right"/>
    </xf>
    <xf numFmtId="4" fontId="21" fillId="7" borderId="5" xfId="6" applyNumberFormat="1" applyFont="1" applyFill="1" applyBorder="1"/>
    <xf numFmtId="49" fontId="20" fillId="6" borderId="2" xfId="6" applyNumberFormat="1" applyFont="1" applyFill="1" applyBorder="1"/>
    <xf numFmtId="10" fontId="21" fillId="0" borderId="26" xfId="6" quotePrefix="1" applyNumberFormat="1" applyFont="1" applyBorder="1"/>
    <xf numFmtId="49" fontId="21" fillId="6" borderId="31" xfId="6" applyNumberFormat="1" applyFont="1" applyFill="1" applyBorder="1"/>
    <xf numFmtId="4" fontId="21" fillId="7" borderId="31" xfId="6" applyNumberFormat="1" applyFont="1" applyFill="1" applyBorder="1" applyAlignment="1">
      <alignment horizontal="right"/>
    </xf>
    <xf numFmtId="4" fontId="20" fillId="6" borderId="24" xfId="6" applyNumberFormat="1" applyFont="1" applyFill="1" applyBorder="1"/>
    <xf numFmtId="10" fontId="21" fillId="8" borderId="26" xfId="6" quotePrefix="1" applyNumberFormat="1" applyFont="1" applyFill="1" applyBorder="1"/>
    <xf numFmtId="4" fontId="21" fillId="7" borderId="31" xfId="6" applyNumberFormat="1" applyFont="1" applyFill="1" applyBorder="1"/>
    <xf numFmtId="49" fontId="20" fillId="6" borderId="24" xfId="6" applyNumberFormat="1" applyFont="1" applyFill="1" applyBorder="1"/>
    <xf numFmtId="9" fontId="21" fillId="0" borderId="26" xfId="6" quotePrefix="1" applyNumberFormat="1" applyFont="1" applyBorder="1"/>
    <xf numFmtId="9" fontId="21" fillId="7" borderId="26" xfId="6" quotePrefix="1" applyNumberFormat="1" applyFont="1" applyFill="1" applyBorder="1"/>
    <xf numFmtId="4" fontId="20" fillId="7" borderId="31" xfId="6" applyNumberFormat="1" applyFont="1" applyFill="1" applyBorder="1" applyAlignment="1">
      <alignment horizontal="right"/>
    </xf>
    <xf numFmtId="4" fontId="20" fillId="7" borderId="31" xfId="6" applyNumberFormat="1" applyFont="1" applyFill="1" applyBorder="1"/>
    <xf numFmtId="49" fontId="1" fillId="0" borderId="0" xfId="6" applyNumberFormat="1"/>
    <xf numFmtId="0" fontId="19" fillId="5" borderId="0" xfId="6" applyFont="1" applyFill="1"/>
    <xf numFmtId="0" fontId="19" fillId="5" borderId="0" xfId="6" applyFont="1" applyFill="1" applyAlignment="1">
      <alignment horizontal="center"/>
    </xf>
    <xf numFmtId="4" fontId="19" fillId="5" borderId="0" xfId="6" applyNumberFormat="1" applyFont="1" applyFill="1"/>
    <xf numFmtId="49" fontId="20" fillId="0" borderId="0" xfId="6" applyNumberFormat="1" applyFont="1"/>
    <xf numFmtId="49" fontId="20" fillId="0" borderId="0" xfId="6" applyNumberFormat="1" applyFont="1" applyAlignment="1">
      <alignment wrapText="1"/>
    </xf>
    <xf numFmtId="49" fontId="21" fillId="0" borderId="0" xfId="6" applyNumberFormat="1" applyFont="1" applyAlignment="1">
      <alignment horizontal="center"/>
    </xf>
    <xf numFmtId="4" fontId="21" fillId="0" borderId="0" xfId="6" applyNumberFormat="1" applyFont="1"/>
    <xf numFmtId="166" fontId="21" fillId="0" borderId="0" xfId="6" applyNumberFormat="1" applyFont="1"/>
    <xf numFmtId="4" fontId="21" fillId="0" borderId="0" xfId="6" applyNumberFormat="1" applyFont="1" applyAlignment="1">
      <alignment horizontal="right"/>
    </xf>
    <xf numFmtId="0" fontId="21" fillId="0" borderId="0" xfId="6" applyFont="1"/>
    <xf numFmtId="49" fontId="21" fillId="0" borderId="0" xfId="6" applyNumberFormat="1" applyFont="1"/>
    <xf numFmtId="49" fontId="21" fillId="9" borderId="0" xfId="6" applyNumberFormat="1" applyFont="1" applyFill="1" applyAlignment="1">
      <alignment vertical="center"/>
    </xf>
    <xf numFmtId="49" fontId="21" fillId="9" borderId="0" xfId="6" applyNumberFormat="1" applyFont="1" applyFill="1" applyAlignment="1">
      <alignment vertical="center" wrapText="1"/>
    </xf>
    <xf numFmtId="49" fontId="21" fillId="9" borderId="0" xfId="6" applyNumberFormat="1" applyFont="1" applyFill="1" applyAlignment="1">
      <alignment horizontal="center" vertical="center"/>
    </xf>
    <xf numFmtId="1" fontId="21" fillId="0" borderId="0" xfId="6" quotePrefix="1" applyNumberFormat="1" applyFont="1" applyAlignment="1">
      <alignment horizontal="center" vertical="center"/>
    </xf>
    <xf numFmtId="4" fontId="21" fillId="6" borderId="0" xfId="6" applyNumberFormat="1" applyFont="1" applyFill="1"/>
    <xf numFmtId="4" fontId="21" fillId="8" borderId="0" xfId="6" applyNumberFormat="1" applyFont="1" applyFill="1"/>
    <xf numFmtId="49" fontId="22" fillId="9" borderId="0" xfId="6" applyNumberFormat="1" applyFont="1" applyFill="1" applyAlignment="1">
      <alignment vertical="center"/>
    </xf>
    <xf numFmtId="1" fontId="21" fillId="9" borderId="0" xfId="6" applyNumberFormat="1" applyFont="1" applyFill="1" applyAlignment="1">
      <alignment horizontal="center" vertical="center"/>
    </xf>
    <xf numFmtId="0" fontId="21" fillId="0" borderId="0" xfId="0" applyFont="1"/>
    <xf numFmtId="49" fontId="21" fillId="9" borderId="0" xfId="0" applyNumberFormat="1" applyFont="1" applyFill="1" applyAlignment="1">
      <alignment horizontal="center" vertical="center"/>
    </xf>
    <xf numFmtId="1" fontId="21" fillId="9" borderId="0" xfId="0" applyNumberFormat="1" applyFont="1" applyFill="1" applyAlignment="1">
      <alignment horizontal="center" vertical="center"/>
    </xf>
    <xf numFmtId="4" fontId="21" fillId="0" borderId="0" xfId="0" applyNumberFormat="1" applyFont="1" applyAlignment="1">
      <alignment horizontal="right"/>
    </xf>
    <xf numFmtId="4" fontId="21" fillId="6" borderId="0" xfId="0" applyNumberFormat="1" applyFont="1" applyFill="1"/>
    <xf numFmtId="4" fontId="21" fillId="8" borderId="0" xfId="0" applyNumberFormat="1" applyFont="1" applyFill="1"/>
    <xf numFmtId="49" fontId="21" fillId="0" borderId="0" xfId="6" applyNumberFormat="1" applyFont="1" applyAlignment="1">
      <alignment wrapText="1"/>
    </xf>
    <xf numFmtId="8" fontId="3" fillId="0" borderId="0" xfId="4" applyNumberFormat="1"/>
    <xf numFmtId="165" fontId="9" fillId="0" borderId="11" xfId="2" applyNumberFormat="1" applyFont="1" applyBorder="1" applyAlignment="1">
      <alignment horizontal="center" vertical="center"/>
    </xf>
    <xf numFmtId="0" fontId="11" fillId="0" borderId="0" xfId="4" applyFont="1" applyAlignment="1">
      <alignment horizontal="left"/>
    </xf>
    <xf numFmtId="0" fontId="13" fillId="4" borderId="5" xfId="4" applyFont="1" applyFill="1" applyBorder="1" applyAlignment="1">
      <alignment horizontal="center" vertical="center" wrapText="1"/>
    </xf>
    <xf numFmtId="0" fontId="13" fillId="4" borderId="6" xfId="4" applyFont="1" applyFill="1" applyBorder="1" applyAlignment="1">
      <alignment horizontal="center" vertical="center" wrapText="1"/>
    </xf>
    <xf numFmtId="0" fontId="11" fillId="0" borderId="18" xfId="4" applyFont="1" applyBorder="1" applyAlignment="1">
      <alignment horizontal="center" wrapText="1"/>
    </xf>
    <xf numFmtId="0" fontId="11" fillId="0" borderId="28" xfId="4" applyFont="1" applyBorder="1" applyAlignment="1">
      <alignment horizontal="center" wrapText="1"/>
    </xf>
    <xf numFmtId="0" fontId="11" fillId="0" borderId="20" xfId="4" applyFont="1" applyBorder="1" applyAlignment="1">
      <alignment horizontal="center" wrapText="1"/>
    </xf>
    <xf numFmtId="0" fontId="11" fillId="0" borderId="0" xfId="4" applyFont="1" applyAlignment="1">
      <alignment horizontal="center"/>
    </xf>
    <xf numFmtId="0" fontId="6" fillId="2" borderId="18" xfId="0" applyFont="1" applyFill="1" applyBorder="1" applyAlignment="1">
      <alignment horizontal="left"/>
    </xf>
    <xf numFmtId="0" fontId="6" fillId="2" borderId="28" xfId="0" applyFont="1" applyFill="1" applyBorder="1" applyAlignment="1">
      <alignment horizontal="left"/>
    </xf>
    <xf numFmtId="0" fontId="6" fillId="2" borderId="20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left"/>
    </xf>
    <xf numFmtId="0" fontId="8" fillId="2" borderId="5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19" fillId="5" borderId="2" xfId="6" applyFont="1" applyFill="1" applyBorder="1" applyAlignment="1">
      <alignment horizontal="center" vertical="top"/>
    </xf>
    <xf numFmtId="0" fontId="19" fillId="5" borderId="4" xfId="6" applyFont="1" applyFill="1" applyBorder="1" applyAlignment="1">
      <alignment horizontal="center" vertical="top"/>
    </xf>
    <xf numFmtId="49" fontId="20" fillId="6" borderId="2" xfId="6" applyNumberFormat="1" applyFont="1" applyFill="1" applyBorder="1" applyAlignment="1">
      <alignment horizontal="left" wrapText="1"/>
    </xf>
    <xf numFmtId="49" fontId="20" fillId="6" borderId="3" xfId="6" applyNumberFormat="1" applyFont="1" applyFill="1" applyBorder="1" applyAlignment="1">
      <alignment horizontal="left" wrapText="1"/>
    </xf>
    <xf numFmtId="49" fontId="20" fillId="6" borderId="4" xfId="6" applyNumberFormat="1" applyFont="1" applyFill="1" applyBorder="1" applyAlignment="1">
      <alignment horizontal="left" wrapText="1"/>
    </xf>
    <xf numFmtId="49" fontId="20" fillId="6" borderId="2" xfId="6" applyNumberFormat="1" applyFont="1" applyFill="1" applyBorder="1" applyAlignment="1">
      <alignment horizontal="left"/>
    </xf>
    <xf numFmtId="49" fontId="20" fillId="6" borderId="3" xfId="6" applyNumberFormat="1" applyFont="1" applyFill="1" applyBorder="1" applyAlignment="1">
      <alignment horizontal="left"/>
    </xf>
    <xf numFmtId="49" fontId="20" fillId="6" borderId="4" xfId="6" applyNumberFormat="1" applyFont="1" applyFill="1" applyBorder="1" applyAlignment="1">
      <alignment horizontal="left"/>
    </xf>
    <xf numFmtId="49" fontId="19" fillId="6" borderId="2" xfId="6" applyNumberFormat="1" applyFont="1" applyFill="1" applyBorder="1" applyAlignment="1">
      <alignment horizontal="left"/>
    </xf>
    <xf numFmtId="49" fontId="19" fillId="6" borderId="3" xfId="6" applyNumberFormat="1" applyFont="1" applyFill="1" applyBorder="1" applyAlignment="1">
      <alignment horizontal="left"/>
    </xf>
    <xf numFmtId="49" fontId="19" fillId="6" borderId="4" xfId="6" applyNumberFormat="1" applyFont="1" applyFill="1" applyBorder="1" applyAlignment="1">
      <alignment horizontal="left"/>
    </xf>
  </cellXfs>
  <cellStyles count="7">
    <cellStyle name="Millares 2" xfId="3" xr:uid="{00000000-0005-0000-0000-000000000000}"/>
    <cellStyle name="Normal" xfId="0" builtinId="0"/>
    <cellStyle name="Normal 2" xfId="2" xr:uid="{00000000-0005-0000-0000-000002000000}"/>
    <cellStyle name="Normal 2 2" xfId="1" xr:uid="{00000000-0005-0000-0000-000003000000}"/>
    <cellStyle name="Normal 2 3 4" xfId="5" xr:uid="{D6A7AAB6-0C0E-4126-8E47-B5EA43FABF4F}"/>
    <cellStyle name="Normal 3" xfId="4" xr:uid="{3A702061-38E0-4E5C-81DB-822A474A4F93}"/>
    <cellStyle name="Normal 4" xfId="6" xr:uid="{CD97CB59-55C3-4BC9-A5E8-0E77266674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BB3DD0FC-3D10-4DD4-B2F9-1F90527BB9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57071" y="60960"/>
          <a:ext cx="1112520" cy="66212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43127-6B13-46AE-950F-9B4F5190AA19}">
  <dimension ref="A1:F21"/>
  <sheetViews>
    <sheetView tabSelected="1" workbookViewId="0">
      <selection activeCell="D10" sqref="D10"/>
    </sheetView>
  </sheetViews>
  <sheetFormatPr baseColWidth="10" defaultColWidth="11.5703125" defaultRowHeight="15" x14ac:dyDescent="0.25"/>
  <cols>
    <col min="1" max="1" width="40.7109375" style="29" customWidth="1"/>
    <col min="2" max="2" width="23.140625" style="29" customWidth="1"/>
    <col min="3" max="4" width="19.42578125" style="29" customWidth="1"/>
    <col min="5" max="5" width="16" style="29" customWidth="1"/>
    <col min="6" max="6" width="18.28515625" style="29" customWidth="1"/>
    <col min="7" max="16384" width="11.5703125" style="29"/>
  </cols>
  <sheetData>
    <row r="1" spans="1:6" ht="15.6" customHeight="1" x14ac:dyDescent="0.25">
      <c r="A1" s="132" t="s">
        <v>96</v>
      </c>
      <c r="B1" s="133"/>
      <c r="C1" s="133"/>
      <c r="D1" s="133"/>
      <c r="E1" s="133"/>
      <c r="F1" s="134"/>
    </row>
    <row r="2" spans="1:6" x14ac:dyDescent="0.25">
      <c r="A2" s="30"/>
      <c r="B2" s="30"/>
    </row>
    <row r="3" spans="1:6" ht="15.75" x14ac:dyDescent="0.25">
      <c r="A3" s="135" t="s">
        <v>88</v>
      </c>
      <c r="B3" s="135"/>
      <c r="C3" s="135"/>
      <c r="D3" s="135"/>
      <c r="E3" s="135"/>
      <c r="F3" s="135"/>
    </row>
    <row r="5" spans="1:6" ht="16.5" thickBot="1" x14ac:dyDescent="0.3">
      <c r="A5" s="129" t="s">
        <v>89</v>
      </c>
      <c r="B5" s="129"/>
      <c r="C5" s="129"/>
      <c r="D5" s="129"/>
      <c r="E5" s="129"/>
      <c r="F5" s="129"/>
    </row>
    <row r="6" spans="1:6" ht="19.899999999999999" customHeight="1" x14ac:dyDescent="0.25">
      <c r="A6" s="130" t="s">
        <v>90</v>
      </c>
      <c r="B6" s="130" t="s">
        <v>92</v>
      </c>
      <c r="C6" s="130" t="s">
        <v>104</v>
      </c>
      <c r="D6" s="130" t="s">
        <v>105</v>
      </c>
      <c r="E6" s="130" t="s">
        <v>106</v>
      </c>
      <c r="F6" s="130" t="s">
        <v>107</v>
      </c>
    </row>
    <row r="7" spans="1:6" ht="21.6" customHeight="1" thickBot="1" x14ac:dyDescent="0.3">
      <c r="A7" s="131"/>
      <c r="B7" s="131"/>
      <c r="C7" s="131"/>
      <c r="D7" s="131"/>
      <c r="E7" s="131"/>
      <c r="F7" s="131"/>
    </row>
    <row r="8" spans="1:6" ht="15.75" thickBot="1" x14ac:dyDescent="0.3">
      <c r="A8" s="31" t="s">
        <v>93</v>
      </c>
      <c r="B8" s="47">
        <v>1726616.6</v>
      </c>
      <c r="C8" s="47">
        <f>'Suministro y sustitución Lote 2'!M48</f>
        <v>0</v>
      </c>
      <c r="D8" s="47">
        <f>'Suministro y sustitución Lote 2'!M51</f>
        <v>0</v>
      </c>
      <c r="E8" s="47">
        <f>'Suministro y sustitución Lote 2'!M52</f>
        <v>0</v>
      </c>
      <c r="F8" s="65">
        <f>'Suministro y sustitución Lote 2'!M53</f>
        <v>0</v>
      </c>
    </row>
    <row r="9" spans="1:6" ht="15.75" thickBot="1" x14ac:dyDescent="0.3">
      <c r="A9" s="31" t="s">
        <v>94</v>
      </c>
      <c r="B9" s="47">
        <v>48179.48</v>
      </c>
      <c r="C9" s="47">
        <f>'Suministro y sustitución Lote 2'!M56</f>
        <v>0</v>
      </c>
      <c r="D9" s="47">
        <f>'Suministro y sustitución Lote 2'!M59</f>
        <v>0</v>
      </c>
      <c r="E9" s="47">
        <f>'Suministro y sustitución Lote 2'!M60</f>
        <v>0</v>
      </c>
      <c r="F9" s="65">
        <f>'Suministro y sustitución Lote 2'!M61</f>
        <v>0</v>
      </c>
    </row>
    <row r="10" spans="1:6" ht="15.75" thickBot="1" x14ac:dyDescent="0.3">
      <c r="A10" s="31" t="s">
        <v>95</v>
      </c>
      <c r="B10" s="47">
        <v>766947.97</v>
      </c>
      <c r="C10" s="47">
        <f>'Trabajos Reacond Lote 2'!H94</f>
        <v>0</v>
      </c>
      <c r="D10" s="47">
        <f>'Trabajos Reacond Lote 2'!H97</f>
        <v>0</v>
      </c>
      <c r="E10" s="47">
        <f>'Trabajos Reacond Lote 2'!H98</f>
        <v>0</v>
      </c>
      <c r="F10" s="65">
        <f>'Trabajos Reacond Lote 2'!H99</f>
        <v>0</v>
      </c>
    </row>
    <row r="11" spans="1:6" x14ac:dyDescent="0.25">
      <c r="A11" s="32" t="s">
        <v>108</v>
      </c>
      <c r="B11" s="43"/>
      <c r="C11" s="44"/>
      <c r="D11" s="44"/>
      <c r="E11" s="45"/>
      <c r="F11" s="46"/>
    </row>
    <row r="12" spans="1:6" x14ac:dyDescent="0.25">
      <c r="B12" s="127"/>
    </row>
    <row r="13" spans="1:6" ht="16.5" thickBot="1" x14ac:dyDescent="0.3">
      <c r="A13" s="129" t="s">
        <v>91</v>
      </c>
      <c r="B13" s="129"/>
      <c r="C13" s="129"/>
      <c r="D13" s="129"/>
      <c r="E13" s="129"/>
      <c r="F13" s="129"/>
    </row>
    <row r="14" spans="1:6" ht="14.45" customHeight="1" x14ac:dyDescent="0.25">
      <c r="A14" s="130" t="s">
        <v>90</v>
      </c>
      <c r="B14" s="130" t="s">
        <v>92</v>
      </c>
      <c r="C14" s="130" t="s">
        <v>104</v>
      </c>
      <c r="D14" s="130" t="s">
        <v>105</v>
      </c>
      <c r="E14" s="130" t="s">
        <v>106</v>
      </c>
      <c r="F14" s="130" t="s">
        <v>107</v>
      </c>
    </row>
    <row r="15" spans="1:6" ht="15.75" thickBot="1" x14ac:dyDescent="0.3">
      <c r="A15" s="131"/>
      <c r="B15" s="131"/>
      <c r="C15" s="131"/>
      <c r="D15" s="131"/>
      <c r="E15" s="131"/>
      <c r="F15" s="131"/>
    </row>
    <row r="16" spans="1:6" ht="26.25" thickBot="1" x14ac:dyDescent="0.3">
      <c r="A16" s="31" t="s">
        <v>109</v>
      </c>
      <c r="B16" s="47">
        <f>SUM(B8:B10)</f>
        <v>2541744.0499999998</v>
      </c>
      <c r="C16" s="47">
        <f>SUM(C8:C10)</f>
        <v>0</v>
      </c>
      <c r="D16" s="47">
        <f t="shared" ref="D16:F16" si="0">SUM(D8:D10)</f>
        <v>0</v>
      </c>
      <c r="E16" s="47">
        <f t="shared" si="0"/>
        <v>0</v>
      </c>
      <c r="F16" s="47">
        <f t="shared" si="0"/>
        <v>0</v>
      </c>
    </row>
    <row r="17" spans="1:2" x14ac:dyDescent="0.25">
      <c r="A17" s="32" t="s">
        <v>108</v>
      </c>
      <c r="B17" s="32"/>
    </row>
    <row r="18" spans="1:2" x14ac:dyDescent="0.25">
      <c r="A18" s="32" t="s">
        <v>114</v>
      </c>
    </row>
    <row r="19" spans="1:2" x14ac:dyDescent="0.25">
      <c r="A19" s="49" t="s">
        <v>115</v>
      </c>
    </row>
    <row r="21" spans="1:2" x14ac:dyDescent="0.25">
      <c r="B21" s="127"/>
    </row>
  </sheetData>
  <sheetProtection sheet="1" objects="1" scenarios="1"/>
  <mergeCells count="16">
    <mergeCell ref="A1:F1"/>
    <mergeCell ref="A3:F3"/>
    <mergeCell ref="A5:F5"/>
    <mergeCell ref="A6:A7"/>
    <mergeCell ref="C6:C7"/>
    <mergeCell ref="E6:E7"/>
    <mergeCell ref="F6:F7"/>
    <mergeCell ref="B6:B7"/>
    <mergeCell ref="D6:D7"/>
    <mergeCell ref="A13:F13"/>
    <mergeCell ref="A14:A15"/>
    <mergeCell ref="C14:C15"/>
    <mergeCell ref="E14:E15"/>
    <mergeCell ref="F14:F15"/>
    <mergeCell ref="B14:B15"/>
    <mergeCell ref="D14:D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8F378-E0B7-4497-8A67-12917581BA33}">
  <dimension ref="A1:M61"/>
  <sheetViews>
    <sheetView workbookViewId="0">
      <pane xSplit="1" ySplit="1" topLeftCell="C41" activePane="bottomRight" state="frozen"/>
      <selection pane="topRight" activeCell="C1" sqref="C1"/>
      <selection pane="bottomLeft" activeCell="A2" sqref="A2"/>
      <selection pane="bottomRight" activeCell="M59" sqref="M59"/>
    </sheetView>
  </sheetViews>
  <sheetFormatPr baseColWidth="10" defaultColWidth="11.42578125" defaultRowHeight="12.75" x14ac:dyDescent="0.2"/>
  <cols>
    <col min="1" max="1" width="23.7109375" style="1" bestFit="1" customWidth="1"/>
    <col min="2" max="2" width="12.28515625" style="1" bestFit="1" customWidth="1"/>
    <col min="3" max="3" width="12.28515625" style="4" bestFit="1" customWidth="1"/>
    <col min="4" max="4" width="13.7109375" style="4" bestFit="1" customWidth="1"/>
    <col min="5" max="5" width="16.28515625" style="4" bestFit="1" customWidth="1"/>
    <col min="6" max="6" width="17.85546875" style="1" bestFit="1" customWidth="1"/>
    <col min="7" max="7" width="21.7109375" style="1" bestFit="1" customWidth="1"/>
    <col min="8" max="8" width="7.85546875" style="1" customWidth="1"/>
    <col min="9" max="9" width="13.7109375" style="4" bestFit="1" customWidth="1"/>
    <col min="10" max="12" width="30.7109375" style="1" customWidth="1"/>
    <col min="13" max="13" width="34" style="1" bestFit="1" customWidth="1"/>
    <col min="14" max="16384" width="11.42578125" style="1"/>
  </cols>
  <sheetData>
    <row r="1" spans="1:13" s="52" customFormat="1" ht="20.100000000000001" customHeight="1" x14ac:dyDescent="0.2">
      <c r="A1" s="50" t="s">
        <v>0</v>
      </c>
      <c r="B1" s="50" t="s">
        <v>28</v>
      </c>
      <c r="C1" s="51" t="s">
        <v>1</v>
      </c>
      <c r="D1" s="51" t="s">
        <v>2</v>
      </c>
      <c r="E1" s="51" t="s">
        <v>116</v>
      </c>
      <c r="F1" s="51" t="s">
        <v>3</v>
      </c>
      <c r="G1" s="51" t="s">
        <v>117</v>
      </c>
      <c r="H1" s="51" t="s">
        <v>4</v>
      </c>
      <c r="I1" s="51" t="s">
        <v>5</v>
      </c>
      <c r="J1" s="51" t="s">
        <v>97</v>
      </c>
      <c r="K1" s="51" t="s">
        <v>98</v>
      </c>
      <c r="L1" s="51" t="s">
        <v>99</v>
      </c>
      <c r="M1" s="51" t="s">
        <v>110</v>
      </c>
    </row>
    <row r="2" spans="1:13" x14ac:dyDescent="0.2">
      <c r="A2" s="3" t="s">
        <v>132</v>
      </c>
      <c r="B2" s="3">
        <v>1</v>
      </c>
      <c r="C2" s="2" t="s">
        <v>30</v>
      </c>
      <c r="D2" s="2" t="s">
        <v>33</v>
      </c>
      <c r="E2" s="2">
        <v>3134012</v>
      </c>
      <c r="F2" s="2">
        <v>101</v>
      </c>
      <c r="G2" s="3" t="s">
        <v>136</v>
      </c>
      <c r="H2" s="2">
        <v>2026</v>
      </c>
      <c r="I2" s="2" t="s">
        <v>6</v>
      </c>
      <c r="J2" s="33"/>
      <c r="K2" s="33"/>
      <c r="L2" s="33"/>
      <c r="M2" s="7">
        <f>J2+K2+L2</f>
        <v>0</v>
      </c>
    </row>
    <row r="3" spans="1:13" x14ac:dyDescent="0.2">
      <c r="A3" s="3" t="s">
        <v>133</v>
      </c>
      <c r="B3" s="3">
        <v>2</v>
      </c>
      <c r="C3" s="2" t="s">
        <v>30</v>
      </c>
      <c r="D3" s="2" t="s">
        <v>33</v>
      </c>
      <c r="E3" s="2">
        <v>3134023</v>
      </c>
      <c r="F3" s="2">
        <v>57</v>
      </c>
      <c r="G3" s="3" t="s">
        <v>136</v>
      </c>
      <c r="H3" s="2">
        <v>2026</v>
      </c>
      <c r="I3" s="2" t="s">
        <v>6</v>
      </c>
      <c r="J3" s="33"/>
      <c r="K3" s="33"/>
      <c r="L3" s="33"/>
      <c r="M3" s="7">
        <f t="shared" ref="M3:M45" si="0">J3+K3+L3</f>
        <v>0</v>
      </c>
    </row>
    <row r="4" spans="1:13" x14ac:dyDescent="0.2">
      <c r="A4" s="3" t="s">
        <v>132</v>
      </c>
      <c r="B4" s="3">
        <v>2</v>
      </c>
      <c r="C4" s="2" t="s">
        <v>30</v>
      </c>
      <c r="D4" s="2" t="s">
        <v>33</v>
      </c>
      <c r="E4" s="2">
        <v>3134011</v>
      </c>
      <c r="F4" s="2">
        <v>101</v>
      </c>
      <c r="G4" s="3" t="s">
        <v>136</v>
      </c>
      <c r="H4" s="2">
        <v>2026</v>
      </c>
      <c r="I4" s="2" t="s">
        <v>6</v>
      </c>
      <c r="J4" s="33"/>
      <c r="K4" s="33"/>
      <c r="L4" s="33"/>
      <c r="M4" s="7">
        <f t="shared" si="0"/>
        <v>0</v>
      </c>
    </row>
    <row r="5" spans="1:13" x14ac:dyDescent="0.2">
      <c r="A5" s="3" t="s">
        <v>132</v>
      </c>
      <c r="B5" s="3">
        <v>3</v>
      </c>
      <c r="C5" s="2" t="s">
        <v>30</v>
      </c>
      <c r="D5" s="2" t="s">
        <v>33</v>
      </c>
      <c r="E5" s="2">
        <v>3134014</v>
      </c>
      <c r="F5" s="2">
        <v>92</v>
      </c>
      <c r="G5" s="3" t="s">
        <v>136</v>
      </c>
      <c r="H5" s="2">
        <v>2026</v>
      </c>
      <c r="I5" s="2" t="s">
        <v>6</v>
      </c>
      <c r="J5" s="33"/>
      <c r="K5" s="33"/>
      <c r="L5" s="33"/>
      <c r="M5" s="7">
        <f t="shared" si="0"/>
        <v>0</v>
      </c>
    </row>
    <row r="6" spans="1:13" x14ac:dyDescent="0.2">
      <c r="A6" s="3" t="s">
        <v>132</v>
      </c>
      <c r="B6" s="3">
        <v>6</v>
      </c>
      <c r="C6" s="2" t="s">
        <v>30</v>
      </c>
      <c r="D6" s="2" t="s">
        <v>33</v>
      </c>
      <c r="E6" s="2">
        <v>3134015</v>
      </c>
      <c r="F6" s="2">
        <v>92</v>
      </c>
      <c r="G6" s="3" t="s">
        <v>136</v>
      </c>
      <c r="H6" s="2">
        <v>2026</v>
      </c>
      <c r="I6" s="2" t="s">
        <v>6</v>
      </c>
      <c r="J6" s="33"/>
      <c r="K6" s="33"/>
      <c r="L6" s="33"/>
      <c r="M6" s="7">
        <f t="shared" si="0"/>
        <v>0</v>
      </c>
    </row>
    <row r="7" spans="1:13" x14ac:dyDescent="0.2">
      <c r="A7" s="3" t="s">
        <v>133</v>
      </c>
      <c r="B7" s="3">
        <v>1</v>
      </c>
      <c r="C7" s="2" t="s">
        <v>30</v>
      </c>
      <c r="D7" s="2" t="s">
        <v>33</v>
      </c>
      <c r="E7" s="2">
        <v>3134024</v>
      </c>
      <c r="F7" s="2">
        <v>57</v>
      </c>
      <c r="G7" s="3" t="s">
        <v>136</v>
      </c>
      <c r="H7" s="2">
        <v>2027</v>
      </c>
      <c r="I7" s="2" t="s">
        <v>6</v>
      </c>
      <c r="J7" s="33"/>
      <c r="K7" s="33"/>
      <c r="L7" s="33"/>
      <c r="M7" s="7">
        <f t="shared" si="0"/>
        <v>0</v>
      </c>
    </row>
    <row r="8" spans="1:13" x14ac:dyDescent="0.2">
      <c r="A8" s="3" t="s">
        <v>31</v>
      </c>
      <c r="B8" s="3">
        <v>3</v>
      </c>
      <c r="C8" s="2" t="s">
        <v>30</v>
      </c>
      <c r="D8" s="2" t="s">
        <v>33</v>
      </c>
      <c r="E8" s="2">
        <v>246887020</v>
      </c>
      <c r="F8" s="2">
        <v>105</v>
      </c>
      <c r="G8" s="3" t="s">
        <v>34</v>
      </c>
      <c r="H8" s="2">
        <v>2027</v>
      </c>
      <c r="I8" s="2" t="s">
        <v>6</v>
      </c>
      <c r="J8" s="33"/>
      <c r="K8" s="33"/>
      <c r="L8" s="33"/>
      <c r="M8" s="7">
        <f t="shared" si="0"/>
        <v>0</v>
      </c>
    </row>
    <row r="9" spans="1:13" x14ac:dyDescent="0.2">
      <c r="A9" s="3" t="s">
        <v>133</v>
      </c>
      <c r="B9" s="3">
        <v>3</v>
      </c>
      <c r="C9" s="2" t="s">
        <v>30</v>
      </c>
      <c r="D9" s="2" t="s">
        <v>33</v>
      </c>
      <c r="E9" s="2">
        <v>3134026</v>
      </c>
      <c r="F9" s="2">
        <v>74</v>
      </c>
      <c r="G9" s="3" t="s">
        <v>137</v>
      </c>
      <c r="H9" s="2">
        <v>2027</v>
      </c>
      <c r="I9" s="2" t="s">
        <v>6</v>
      </c>
      <c r="J9" s="33"/>
      <c r="K9" s="33"/>
      <c r="L9" s="33"/>
      <c r="M9" s="7">
        <f t="shared" si="0"/>
        <v>0</v>
      </c>
    </row>
    <row r="10" spans="1:13" x14ac:dyDescent="0.2">
      <c r="A10" s="3" t="s">
        <v>133</v>
      </c>
      <c r="B10" s="3">
        <v>5</v>
      </c>
      <c r="C10" s="2" t="s">
        <v>30</v>
      </c>
      <c r="D10" s="2" t="s">
        <v>33</v>
      </c>
      <c r="E10" s="2">
        <v>3134028</v>
      </c>
      <c r="F10" s="2">
        <v>74</v>
      </c>
      <c r="G10" s="3" t="s">
        <v>137</v>
      </c>
      <c r="H10" s="2">
        <v>2027</v>
      </c>
      <c r="I10" s="2" t="s">
        <v>6</v>
      </c>
      <c r="J10" s="33"/>
      <c r="K10" s="33"/>
      <c r="L10" s="33"/>
      <c r="M10" s="7">
        <f t="shared" si="0"/>
        <v>0</v>
      </c>
    </row>
    <row r="11" spans="1:13" x14ac:dyDescent="0.2">
      <c r="A11" s="3" t="s">
        <v>134</v>
      </c>
      <c r="B11" s="3">
        <v>1</v>
      </c>
      <c r="C11" s="2" t="s">
        <v>30</v>
      </c>
      <c r="D11" s="2" t="s">
        <v>33</v>
      </c>
      <c r="E11" s="2">
        <v>227799010</v>
      </c>
      <c r="F11" s="2">
        <v>94</v>
      </c>
      <c r="G11" s="3" t="s">
        <v>137</v>
      </c>
      <c r="H11" s="2">
        <v>2027</v>
      </c>
      <c r="I11" s="2" t="s">
        <v>6</v>
      </c>
      <c r="J11" s="33"/>
      <c r="K11" s="33"/>
      <c r="L11" s="33"/>
      <c r="M11" s="7">
        <f t="shared" si="0"/>
        <v>0</v>
      </c>
    </row>
    <row r="12" spans="1:13" x14ac:dyDescent="0.2">
      <c r="A12" s="3" t="s">
        <v>133</v>
      </c>
      <c r="B12" s="3">
        <v>4</v>
      </c>
      <c r="C12" s="2" t="s">
        <v>30</v>
      </c>
      <c r="D12" s="2" t="s">
        <v>33</v>
      </c>
      <c r="E12" s="2">
        <v>3134025</v>
      </c>
      <c r="F12" s="2">
        <v>74</v>
      </c>
      <c r="G12" s="3" t="s">
        <v>137</v>
      </c>
      <c r="H12" s="2">
        <v>2027</v>
      </c>
      <c r="I12" s="2" t="s">
        <v>6</v>
      </c>
      <c r="J12" s="33"/>
      <c r="K12" s="33"/>
      <c r="L12" s="33"/>
      <c r="M12" s="7">
        <f t="shared" si="0"/>
        <v>0</v>
      </c>
    </row>
    <row r="13" spans="1:13" x14ac:dyDescent="0.2">
      <c r="A13" s="3" t="s">
        <v>134</v>
      </c>
      <c r="B13" s="3">
        <v>2</v>
      </c>
      <c r="C13" s="2" t="s">
        <v>30</v>
      </c>
      <c r="D13" s="2" t="s">
        <v>33</v>
      </c>
      <c r="E13" s="2">
        <v>227799020</v>
      </c>
      <c r="F13" s="2">
        <v>94</v>
      </c>
      <c r="G13" s="3" t="s">
        <v>137</v>
      </c>
      <c r="H13" s="2">
        <v>2027</v>
      </c>
      <c r="I13" s="2" t="s">
        <v>6</v>
      </c>
      <c r="J13" s="33"/>
      <c r="K13" s="33"/>
      <c r="L13" s="33"/>
      <c r="M13" s="7">
        <f t="shared" si="0"/>
        <v>0</v>
      </c>
    </row>
    <row r="14" spans="1:13" x14ac:dyDescent="0.2">
      <c r="A14" s="3" t="s">
        <v>133</v>
      </c>
      <c r="B14" s="3">
        <v>6</v>
      </c>
      <c r="C14" s="2" t="s">
        <v>30</v>
      </c>
      <c r="D14" s="2" t="s">
        <v>33</v>
      </c>
      <c r="E14" s="2">
        <v>3134027</v>
      </c>
      <c r="F14" s="2">
        <v>74</v>
      </c>
      <c r="G14" s="3" t="s">
        <v>137</v>
      </c>
      <c r="H14" s="2">
        <v>2027</v>
      </c>
      <c r="I14" s="2" t="s">
        <v>6</v>
      </c>
      <c r="J14" s="33"/>
      <c r="K14" s="33"/>
      <c r="L14" s="33"/>
      <c r="M14" s="7">
        <f t="shared" si="0"/>
        <v>0</v>
      </c>
    </row>
    <row r="15" spans="1:13" x14ac:dyDescent="0.2">
      <c r="A15" s="3" t="s">
        <v>134</v>
      </c>
      <c r="B15" s="3">
        <v>3</v>
      </c>
      <c r="C15" s="2" t="s">
        <v>30</v>
      </c>
      <c r="D15" s="2" t="s">
        <v>33</v>
      </c>
      <c r="E15" s="2">
        <v>227799040</v>
      </c>
      <c r="F15" s="2">
        <v>94</v>
      </c>
      <c r="G15" s="3" t="s">
        <v>137</v>
      </c>
      <c r="H15" s="2">
        <v>2027</v>
      </c>
      <c r="I15" s="2" t="s">
        <v>6</v>
      </c>
      <c r="J15" s="33"/>
      <c r="K15" s="33"/>
      <c r="L15" s="33"/>
      <c r="M15" s="7">
        <f t="shared" si="0"/>
        <v>0</v>
      </c>
    </row>
    <row r="16" spans="1:13" x14ac:dyDescent="0.2">
      <c r="A16" s="3" t="s">
        <v>132</v>
      </c>
      <c r="B16" s="3">
        <v>4</v>
      </c>
      <c r="C16" s="2" t="s">
        <v>30</v>
      </c>
      <c r="D16" s="2" t="s">
        <v>33</v>
      </c>
      <c r="E16" s="2">
        <v>3134013</v>
      </c>
      <c r="F16" s="2">
        <v>92</v>
      </c>
      <c r="G16" s="3" t="s">
        <v>137</v>
      </c>
      <c r="H16" s="2">
        <v>2027</v>
      </c>
      <c r="I16" s="2" t="s">
        <v>6</v>
      </c>
      <c r="J16" s="33"/>
      <c r="K16" s="33"/>
      <c r="L16" s="33"/>
      <c r="M16" s="7">
        <f t="shared" si="0"/>
        <v>0</v>
      </c>
    </row>
    <row r="17" spans="1:13" x14ac:dyDescent="0.2">
      <c r="A17" s="3" t="s">
        <v>32</v>
      </c>
      <c r="B17" s="3">
        <v>19</v>
      </c>
      <c r="C17" s="2" t="s">
        <v>30</v>
      </c>
      <c r="D17" s="2" t="s">
        <v>33</v>
      </c>
      <c r="E17" s="2">
        <v>227799470</v>
      </c>
      <c r="F17" s="2">
        <v>98</v>
      </c>
      <c r="G17" s="3" t="s">
        <v>137</v>
      </c>
      <c r="H17" s="2">
        <v>2027</v>
      </c>
      <c r="I17" s="2" t="s">
        <v>6</v>
      </c>
      <c r="J17" s="33"/>
      <c r="K17" s="33"/>
      <c r="L17" s="33"/>
      <c r="M17" s="7">
        <f t="shared" si="0"/>
        <v>0</v>
      </c>
    </row>
    <row r="18" spans="1:13" x14ac:dyDescent="0.2">
      <c r="A18" s="3" t="s">
        <v>132</v>
      </c>
      <c r="B18" s="3">
        <v>5</v>
      </c>
      <c r="C18" s="2" t="s">
        <v>30</v>
      </c>
      <c r="D18" s="2" t="s">
        <v>33</v>
      </c>
      <c r="E18" s="2">
        <v>3134016</v>
      </c>
      <c r="F18" s="2">
        <v>92</v>
      </c>
      <c r="G18" s="3" t="s">
        <v>136</v>
      </c>
      <c r="H18" s="2">
        <v>2027</v>
      </c>
      <c r="I18" s="2" t="s">
        <v>6</v>
      </c>
      <c r="J18" s="33"/>
      <c r="K18" s="33"/>
      <c r="L18" s="33"/>
      <c r="M18" s="7">
        <f t="shared" si="0"/>
        <v>0</v>
      </c>
    </row>
    <row r="19" spans="1:13" x14ac:dyDescent="0.2">
      <c r="A19" s="3" t="s">
        <v>134</v>
      </c>
      <c r="B19" s="3">
        <v>6</v>
      </c>
      <c r="C19" s="2" t="s">
        <v>30</v>
      </c>
      <c r="D19" s="2" t="s">
        <v>33</v>
      </c>
      <c r="E19" s="2">
        <v>227799060</v>
      </c>
      <c r="F19" s="2">
        <v>94</v>
      </c>
      <c r="G19" s="3" t="s">
        <v>137</v>
      </c>
      <c r="H19" s="2">
        <v>2028</v>
      </c>
      <c r="I19" s="2" t="s">
        <v>6</v>
      </c>
      <c r="J19" s="33"/>
      <c r="K19" s="33"/>
      <c r="L19" s="33"/>
      <c r="M19" s="7">
        <f t="shared" si="0"/>
        <v>0</v>
      </c>
    </row>
    <row r="20" spans="1:13" x14ac:dyDescent="0.2">
      <c r="A20" s="3" t="s">
        <v>134</v>
      </c>
      <c r="B20" s="3">
        <v>5</v>
      </c>
      <c r="C20" s="2" t="s">
        <v>30</v>
      </c>
      <c r="D20" s="2" t="s">
        <v>33</v>
      </c>
      <c r="E20" s="2">
        <v>227799050</v>
      </c>
      <c r="F20" s="2">
        <v>94</v>
      </c>
      <c r="G20" s="3" t="s">
        <v>137</v>
      </c>
      <c r="H20" s="2">
        <v>2028</v>
      </c>
      <c r="I20" s="2" t="s">
        <v>6</v>
      </c>
      <c r="J20" s="33"/>
      <c r="K20" s="33"/>
      <c r="L20" s="33"/>
      <c r="M20" s="7">
        <f t="shared" si="0"/>
        <v>0</v>
      </c>
    </row>
    <row r="21" spans="1:13" x14ac:dyDescent="0.2">
      <c r="A21" s="3" t="s">
        <v>134</v>
      </c>
      <c r="B21" s="3">
        <v>4</v>
      </c>
      <c r="C21" s="2" t="s">
        <v>30</v>
      </c>
      <c r="D21" s="2" t="s">
        <v>33</v>
      </c>
      <c r="E21" s="2">
        <v>227799030</v>
      </c>
      <c r="F21" s="2">
        <v>94</v>
      </c>
      <c r="G21" s="3" t="s">
        <v>137</v>
      </c>
      <c r="H21" s="2">
        <v>2028</v>
      </c>
      <c r="I21" s="2" t="s">
        <v>6</v>
      </c>
      <c r="J21" s="33"/>
      <c r="K21" s="33"/>
      <c r="L21" s="33"/>
      <c r="M21" s="7">
        <f t="shared" si="0"/>
        <v>0</v>
      </c>
    </row>
    <row r="22" spans="1:13" x14ac:dyDescent="0.2">
      <c r="A22" s="3" t="s">
        <v>135</v>
      </c>
      <c r="B22" s="3">
        <v>5</v>
      </c>
      <c r="C22" s="2" t="s">
        <v>30</v>
      </c>
      <c r="D22" s="2" t="s">
        <v>33</v>
      </c>
      <c r="E22" s="2">
        <v>227799210</v>
      </c>
      <c r="F22" s="2">
        <v>84</v>
      </c>
      <c r="G22" s="3" t="s">
        <v>137</v>
      </c>
      <c r="H22" s="2">
        <v>2028</v>
      </c>
      <c r="I22" s="2" t="s">
        <v>6</v>
      </c>
      <c r="J22" s="33"/>
      <c r="K22" s="33"/>
      <c r="L22" s="33"/>
      <c r="M22" s="7">
        <f t="shared" si="0"/>
        <v>0</v>
      </c>
    </row>
    <row r="23" spans="1:13" x14ac:dyDescent="0.2">
      <c r="A23" s="3" t="s">
        <v>135</v>
      </c>
      <c r="B23" s="3">
        <v>6</v>
      </c>
      <c r="C23" s="2" t="s">
        <v>30</v>
      </c>
      <c r="D23" s="2" t="s">
        <v>33</v>
      </c>
      <c r="E23" s="2">
        <v>227799200</v>
      </c>
      <c r="F23" s="2">
        <v>84</v>
      </c>
      <c r="G23" s="3" t="s">
        <v>137</v>
      </c>
      <c r="H23" s="2">
        <v>2028</v>
      </c>
      <c r="I23" s="2" t="s">
        <v>6</v>
      </c>
      <c r="J23" s="33"/>
      <c r="K23" s="33"/>
      <c r="L23" s="33"/>
      <c r="M23" s="7">
        <f t="shared" si="0"/>
        <v>0</v>
      </c>
    </row>
    <row r="24" spans="1:13" x14ac:dyDescent="0.2">
      <c r="A24" s="3" t="s">
        <v>29</v>
      </c>
      <c r="B24" s="3">
        <v>8</v>
      </c>
      <c r="C24" s="2" t="s">
        <v>30</v>
      </c>
      <c r="D24" s="2" t="s">
        <v>33</v>
      </c>
      <c r="E24" s="2">
        <v>227799140</v>
      </c>
      <c r="F24" s="2">
        <v>91</v>
      </c>
      <c r="G24" s="3" t="s">
        <v>137</v>
      </c>
      <c r="H24" s="2">
        <v>2028</v>
      </c>
      <c r="I24" s="2" t="s">
        <v>6</v>
      </c>
      <c r="J24" s="33"/>
      <c r="K24" s="33"/>
      <c r="L24" s="33"/>
      <c r="M24" s="7">
        <f t="shared" si="0"/>
        <v>0</v>
      </c>
    </row>
    <row r="25" spans="1:13" x14ac:dyDescent="0.2">
      <c r="A25" s="3" t="s">
        <v>29</v>
      </c>
      <c r="B25" s="3">
        <v>7</v>
      </c>
      <c r="C25" s="2" t="s">
        <v>30</v>
      </c>
      <c r="D25" s="2" t="s">
        <v>33</v>
      </c>
      <c r="E25" s="2">
        <v>227799130</v>
      </c>
      <c r="F25" s="2">
        <v>91</v>
      </c>
      <c r="G25" s="3" t="s">
        <v>137</v>
      </c>
      <c r="H25" s="2">
        <v>2028</v>
      </c>
      <c r="I25" s="2" t="s">
        <v>6</v>
      </c>
      <c r="J25" s="33"/>
      <c r="K25" s="33"/>
      <c r="L25" s="33"/>
      <c r="M25" s="7">
        <f t="shared" si="0"/>
        <v>0</v>
      </c>
    </row>
    <row r="26" spans="1:13" x14ac:dyDescent="0.2">
      <c r="A26" s="3" t="s">
        <v>32</v>
      </c>
      <c r="B26" s="3">
        <v>11</v>
      </c>
      <c r="C26" s="2" t="s">
        <v>30</v>
      </c>
      <c r="D26" s="2" t="s">
        <v>33</v>
      </c>
      <c r="E26" s="2">
        <v>227799320</v>
      </c>
      <c r="F26" s="2">
        <v>76</v>
      </c>
      <c r="G26" s="3" t="s">
        <v>137</v>
      </c>
      <c r="H26" s="2">
        <v>2028</v>
      </c>
      <c r="I26" s="2" t="s">
        <v>6</v>
      </c>
      <c r="J26" s="33"/>
      <c r="K26" s="33"/>
      <c r="L26" s="33"/>
      <c r="M26" s="7">
        <f t="shared" si="0"/>
        <v>0</v>
      </c>
    </row>
    <row r="27" spans="1:13" x14ac:dyDescent="0.2">
      <c r="A27" s="3" t="s">
        <v>32</v>
      </c>
      <c r="B27" s="3">
        <v>14</v>
      </c>
      <c r="C27" s="2" t="s">
        <v>30</v>
      </c>
      <c r="D27" s="2" t="s">
        <v>33</v>
      </c>
      <c r="E27" s="2">
        <v>227799350</v>
      </c>
      <c r="F27" s="2">
        <v>76</v>
      </c>
      <c r="G27" s="3" t="s">
        <v>137</v>
      </c>
      <c r="H27" s="2">
        <v>2028</v>
      </c>
      <c r="I27" s="2" t="s">
        <v>6</v>
      </c>
      <c r="J27" s="33"/>
      <c r="K27" s="33"/>
      <c r="L27" s="33"/>
      <c r="M27" s="7">
        <f t="shared" si="0"/>
        <v>0</v>
      </c>
    </row>
    <row r="28" spans="1:13" x14ac:dyDescent="0.2">
      <c r="A28" s="3" t="s">
        <v>32</v>
      </c>
      <c r="B28" s="3">
        <v>24</v>
      </c>
      <c r="C28" s="2" t="s">
        <v>30</v>
      </c>
      <c r="D28" s="2" t="s">
        <v>33</v>
      </c>
      <c r="E28" s="2">
        <v>227799510</v>
      </c>
      <c r="F28" s="2">
        <v>98</v>
      </c>
      <c r="G28" s="3" t="s">
        <v>137</v>
      </c>
      <c r="H28" s="2">
        <v>2028</v>
      </c>
      <c r="I28" s="2" t="s">
        <v>6</v>
      </c>
      <c r="J28" s="33"/>
      <c r="K28" s="33"/>
      <c r="L28" s="33"/>
      <c r="M28" s="7">
        <f t="shared" si="0"/>
        <v>0</v>
      </c>
    </row>
    <row r="29" spans="1:13" x14ac:dyDescent="0.2">
      <c r="A29" s="3" t="s">
        <v>32</v>
      </c>
      <c r="B29" s="3">
        <v>12</v>
      </c>
      <c r="C29" s="2" t="s">
        <v>30</v>
      </c>
      <c r="D29" s="2" t="s">
        <v>33</v>
      </c>
      <c r="E29" s="2">
        <v>227799330</v>
      </c>
      <c r="F29" s="2">
        <v>76</v>
      </c>
      <c r="G29" s="3" t="s">
        <v>137</v>
      </c>
      <c r="H29" s="2">
        <v>2028</v>
      </c>
      <c r="I29" s="2" t="s">
        <v>6</v>
      </c>
      <c r="J29" s="33"/>
      <c r="K29" s="33"/>
      <c r="L29" s="33"/>
      <c r="M29" s="7">
        <f t="shared" si="0"/>
        <v>0</v>
      </c>
    </row>
    <row r="30" spans="1:13" x14ac:dyDescent="0.2">
      <c r="A30" s="3" t="s">
        <v>32</v>
      </c>
      <c r="B30" s="3">
        <v>22</v>
      </c>
      <c r="C30" s="2" t="s">
        <v>30</v>
      </c>
      <c r="D30" s="2" t="s">
        <v>33</v>
      </c>
      <c r="E30" s="2">
        <v>227799410</v>
      </c>
      <c r="F30" s="2">
        <v>98</v>
      </c>
      <c r="G30" s="3" t="s">
        <v>137</v>
      </c>
      <c r="H30" s="2">
        <v>2029</v>
      </c>
      <c r="I30" s="2" t="s">
        <v>6</v>
      </c>
      <c r="J30" s="33"/>
      <c r="K30" s="33"/>
      <c r="L30" s="33"/>
      <c r="M30" s="7">
        <f t="shared" si="0"/>
        <v>0</v>
      </c>
    </row>
    <row r="31" spans="1:13" x14ac:dyDescent="0.2">
      <c r="A31" s="3" t="s">
        <v>32</v>
      </c>
      <c r="B31" s="3">
        <v>25</v>
      </c>
      <c r="C31" s="2" t="s">
        <v>30</v>
      </c>
      <c r="D31" s="2" t="s">
        <v>33</v>
      </c>
      <c r="E31" s="2">
        <v>227799420</v>
      </c>
      <c r="F31" s="2">
        <v>98</v>
      </c>
      <c r="G31" s="3" t="s">
        <v>137</v>
      </c>
      <c r="H31" s="2">
        <v>2029</v>
      </c>
      <c r="I31" s="2" t="s">
        <v>6</v>
      </c>
      <c r="J31" s="33"/>
      <c r="K31" s="33"/>
      <c r="L31" s="33"/>
      <c r="M31" s="7">
        <f t="shared" si="0"/>
        <v>0</v>
      </c>
    </row>
    <row r="32" spans="1:13" x14ac:dyDescent="0.2">
      <c r="A32" s="3" t="s">
        <v>32</v>
      </c>
      <c r="B32" s="3">
        <v>15</v>
      </c>
      <c r="C32" s="2" t="s">
        <v>30</v>
      </c>
      <c r="D32" s="2" t="s">
        <v>33</v>
      </c>
      <c r="E32" s="2">
        <v>227799360</v>
      </c>
      <c r="F32" s="2">
        <v>98</v>
      </c>
      <c r="G32" s="3" t="s">
        <v>137</v>
      </c>
      <c r="H32" s="2">
        <v>2029</v>
      </c>
      <c r="I32" s="2" t="s">
        <v>6</v>
      </c>
      <c r="J32" s="33"/>
      <c r="K32" s="33"/>
      <c r="L32" s="33"/>
      <c r="M32" s="7">
        <f t="shared" si="0"/>
        <v>0</v>
      </c>
    </row>
    <row r="33" spans="1:13" x14ac:dyDescent="0.2">
      <c r="A33" s="3" t="s">
        <v>31</v>
      </c>
      <c r="B33" s="3">
        <v>5</v>
      </c>
      <c r="C33" s="2" t="s">
        <v>30</v>
      </c>
      <c r="D33" s="2" t="s">
        <v>33</v>
      </c>
      <c r="E33" s="2">
        <v>246887060</v>
      </c>
      <c r="F33" s="2">
        <v>80</v>
      </c>
      <c r="G33" s="3" t="s">
        <v>35</v>
      </c>
      <c r="H33" s="2">
        <v>2029</v>
      </c>
      <c r="I33" s="2" t="s">
        <v>6</v>
      </c>
      <c r="J33" s="33"/>
      <c r="K33" s="33"/>
      <c r="L33" s="33"/>
      <c r="M33" s="7">
        <f t="shared" si="0"/>
        <v>0</v>
      </c>
    </row>
    <row r="34" spans="1:13" x14ac:dyDescent="0.2">
      <c r="A34" s="3" t="s">
        <v>32</v>
      </c>
      <c r="B34" s="3">
        <v>21</v>
      </c>
      <c r="C34" s="2" t="s">
        <v>30</v>
      </c>
      <c r="D34" s="2" t="s">
        <v>33</v>
      </c>
      <c r="E34" s="2">
        <v>227799400</v>
      </c>
      <c r="F34" s="2">
        <v>98</v>
      </c>
      <c r="G34" s="3" t="s">
        <v>137</v>
      </c>
      <c r="H34" s="2">
        <v>2029</v>
      </c>
      <c r="I34" s="2" t="s">
        <v>6</v>
      </c>
      <c r="J34" s="33"/>
      <c r="K34" s="33"/>
      <c r="L34" s="33"/>
      <c r="M34" s="7">
        <f t="shared" si="0"/>
        <v>0</v>
      </c>
    </row>
    <row r="35" spans="1:13" x14ac:dyDescent="0.2">
      <c r="A35" s="3" t="s">
        <v>32</v>
      </c>
      <c r="B35" s="3">
        <v>9</v>
      </c>
      <c r="C35" s="2" t="s">
        <v>30</v>
      </c>
      <c r="D35" s="2" t="s">
        <v>33</v>
      </c>
      <c r="E35" s="2">
        <v>227799300</v>
      </c>
      <c r="F35" s="2">
        <v>76</v>
      </c>
      <c r="G35" s="3" t="s">
        <v>137</v>
      </c>
      <c r="H35" s="2">
        <v>2029</v>
      </c>
      <c r="I35" s="2" t="s">
        <v>6</v>
      </c>
      <c r="J35" s="33"/>
      <c r="K35" s="33"/>
      <c r="L35" s="33"/>
      <c r="M35" s="7">
        <f t="shared" si="0"/>
        <v>0</v>
      </c>
    </row>
    <row r="36" spans="1:13" x14ac:dyDescent="0.2">
      <c r="A36" s="3" t="s">
        <v>135</v>
      </c>
      <c r="B36" s="3">
        <v>4</v>
      </c>
      <c r="C36" s="2" t="s">
        <v>30</v>
      </c>
      <c r="D36" s="2" t="s">
        <v>33</v>
      </c>
      <c r="E36" s="2">
        <v>227799160</v>
      </c>
      <c r="F36" s="2">
        <v>97</v>
      </c>
      <c r="G36" s="3" t="s">
        <v>137</v>
      </c>
      <c r="H36" s="2">
        <v>2029</v>
      </c>
      <c r="I36" s="2" t="s">
        <v>6</v>
      </c>
      <c r="J36" s="33"/>
      <c r="K36" s="33"/>
      <c r="L36" s="33"/>
      <c r="M36" s="7">
        <f t="shared" si="0"/>
        <v>0</v>
      </c>
    </row>
    <row r="37" spans="1:13" x14ac:dyDescent="0.2">
      <c r="A37" s="3" t="s">
        <v>32</v>
      </c>
      <c r="B37" s="3">
        <v>23</v>
      </c>
      <c r="C37" s="2" t="s">
        <v>30</v>
      </c>
      <c r="D37" s="2" t="s">
        <v>33</v>
      </c>
      <c r="E37" s="2">
        <v>227799500</v>
      </c>
      <c r="F37" s="2">
        <v>98</v>
      </c>
      <c r="G37" s="3" t="s">
        <v>137</v>
      </c>
      <c r="H37" s="2">
        <v>2029</v>
      </c>
      <c r="I37" s="2" t="s">
        <v>6</v>
      </c>
      <c r="J37" s="33"/>
      <c r="K37" s="33"/>
      <c r="L37" s="33"/>
      <c r="M37" s="7">
        <f t="shared" si="0"/>
        <v>0</v>
      </c>
    </row>
    <row r="38" spans="1:13" x14ac:dyDescent="0.2">
      <c r="A38" s="3" t="s">
        <v>32</v>
      </c>
      <c r="B38" s="3">
        <v>16</v>
      </c>
      <c r="C38" s="2" t="s">
        <v>30</v>
      </c>
      <c r="D38" s="2" t="s">
        <v>33</v>
      </c>
      <c r="E38" s="2">
        <v>227799460</v>
      </c>
      <c r="F38" s="2">
        <v>98</v>
      </c>
      <c r="G38" s="3" t="s">
        <v>137</v>
      </c>
      <c r="H38" s="2">
        <v>2029</v>
      </c>
      <c r="I38" s="2" t="s">
        <v>6</v>
      </c>
      <c r="J38" s="33"/>
      <c r="K38" s="33"/>
      <c r="L38" s="33"/>
      <c r="M38" s="7">
        <f t="shared" si="0"/>
        <v>0</v>
      </c>
    </row>
    <row r="39" spans="1:13" x14ac:dyDescent="0.2">
      <c r="A39" s="3" t="s">
        <v>29</v>
      </c>
      <c r="B39" s="3">
        <v>6</v>
      </c>
      <c r="C39" s="2" t="s">
        <v>30</v>
      </c>
      <c r="D39" s="2" t="s">
        <v>33</v>
      </c>
      <c r="E39" s="2">
        <v>227799120</v>
      </c>
      <c r="F39" s="2">
        <v>91</v>
      </c>
      <c r="G39" s="3" t="s">
        <v>137</v>
      </c>
      <c r="H39" s="2">
        <v>2029</v>
      </c>
      <c r="I39" s="2" t="s">
        <v>6</v>
      </c>
      <c r="J39" s="33"/>
      <c r="K39" s="33"/>
      <c r="L39" s="33"/>
      <c r="M39" s="7">
        <f t="shared" si="0"/>
        <v>0</v>
      </c>
    </row>
    <row r="40" spans="1:13" x14ac:dyDescent="0.2">
      <c r="A40" s="3" t="s">
        <v>32</v>
      </c>
      <c r="B40" s="3">
        <v>18</v>
      </c>
      <c r="C40" s="2" t="s">
        <v>30</v>
      </c>
      <c r="D40" s="2" t="s">
        <v>33</v>
      </c>
      <c r="E40" s="2">
        <v>227799380</v>
      </c>
      <c r="F40" s="2">
        <v>98</v>
      </c>
      <c r="G40" s="3" t="s">
        <v>137</v>
      </c>
      <c r="H40" s="2">
        <v>2029</v>
      </c>
      <c r="I40" s="2" t="s">
        <v>6</v>
      </c>
      <c r="J40" s="33"/>
      <c r="K40" s="33"/>
      <c r="L40" s="33"/>
      <c r="M40" s="7">
        <f t="shared" si="0"/>
        <v>0</v>
      </c>
    </row>
    <row r="41" spans="1:13" x14ac:dyDescent="0.2">
      <c r="A41" s="3" t="s">
        <v>135</v>
      </c>
      <c r="B41" s="3">
        <v>2</v>
      </c>
      <c r="C41" s="2" t="s">
        <v>30</v>
      </c>
      <c r="D41" s="2" t="s">
        <v>33</v>
      </c>
      <c r="E41" s="2">
        <v>227799180</v>
      </c>
      <c r="F41" s="2">
        <v>97</v>
      </c>
      <c r="G41" s="3" t="s">
        <v>137</v>
      </c>
      <c r="H41" s="2">
        <v>2030</v>
      </c>
      <c r="I41" s="2" t="s">
        <v>6</v>
      </c>
      <c r="J41" s="33"/>
      <c r="K41" s="33"/>
      <c r="L41" s="33"/>
      <c r="M41" s="7">
        <f t="shared" si="0"/>
        <v>0</v>
      </c>
    </row>
    <row r="42" spans="1:13" x14ac:dyDescent="0.2">
      <c r="A42" s="3" t="s">
        <v>135</v>
      </c>
      <c r="B42" s="3">
        <v>1</v>
      </c>
      <c r="C42" s="2" t="s">
        <v>30</v>
      </c>
      <c r="D42" s="2" t="s">
        <v>33</v>
      </c>
      <c r="E42" s="2">
        <v>227799190</v>
      </c>
      <c r="F42" s="2">
        <v>97</v>
      </c>
      <c r="G42" s="3" t="s">
        <v>137</v>
      </c>
      <c r="H42" s="2">
        <v>2030</v>
      </c>
      <c r="I42" s="2" t="s">
        <v>6</v>
      </c>
      <c r="J42" s="33"/>
      <c r="K42" s="33"/>
      <c r="L42" s="33"/>
      <c r="M42" s="7">
        <f t="shared" si="0"/>
        <v>0</v>
      </c>
    </row>
    <row r="43" spans="1:13" x14ac:dyDescent="0.2">
      <c r="A43" s="3" t="s">
        <v>31</v>
      </c>
      <c r="B43" s="3">
        <v>6</v>
      </c>
      <c r="C43" s="2" t="s">
        <v>30</v>
      </c>
      <c r="D43" s="2" t="s">
        <v>33</v>
      </c>
      <c r="E43" s="2">
        <v>246887050</v>
      </c>
      <c r="F43" s="2">
        <v>80</v>
      </c>
      <c r="G43" s="3" t="s">
        <v>35</v>
      </c>
      <c r="H43" s="2">
        <v>2030</v>
      </c>
      <c r="I43" s="2" t="s">
        <v>6</v>
      </c>
      <c r="J43" s="33"/>
      <c r="K43" s="33"/>
      <c r="L43" s="33"/>
      <c r="M43" s="7">
        <f t="shared" si="0"/>
        <v>0</v>
      </c>
    </row>
    <row r="44" spans="1:13" x14ac:dyDescent="0.2">
      <c r="A44" s="3" t="s">
        <v>32</v>
      </c>
      <c r="B44" s="3">
        <v>13</v>
      </c>
      <c r="C44" s="2" t="s">
        <v>30</v>
      </c>
      <c r="D44" s="2" t="s">
        <v>33</v>
      </c>
      <c r="E44" s="2">
        <v>227799340</v>
      </c>
      <c r="F44" s="2">
        <v>76</v>
      </c>
      <c r="G44" s="3" t="s">
        <v>137</v>
      </c>
      <c r="H44" s="2">
        <v>2030</v>
      </c>
      <c r="I44" s="2" t="s">
        <v>6</v>
      </c>
      <c r="J44" s="33"/>
      <c r="K44" s="33"/>
      <c r="L44" s="33"/>
      <c r="M44" s="7">
        <f t="shared" si="0"/>
        <v>0</v>
      </c>
    </row>
    <row r="45" spans="1:13" x14ac:dyDescent="0.2">
      <c r="A45" s="3" t="s">
        <v>32</v>
      </c>
      <c r="B45" s="3">
        <v>7</v>
      </c>
      <c r="C45" s="2" t="s">
        <v>30</v>
      </c>
      <c r="D45" s="2" t="s">
        <v>33</v>
      </c>
      <c r="E45" s="2">
        <v>227799280</v>
      </c>
      <c r="F45" s="2">
        <v>76</v>
      </c>
      <c r="G45" s="3" t="s">
        <v>137</v>
      </c>
      <c r="H45" s="2">
        <v>2030</v>
      </c>
      <c r="I45" s="2" t="s">
        <v>6</v>
      </c>
      <c r="J45" s="33"/>
      <c r="K45" s="33"/>
      <c r="L45" s="33"/>
      <c r="M45" s="7">
        <f t="shared" si="0"/>
        <v>0</v>
      </c>
    </row>
    <row r="46" spans="1:13" x14ac:dyDescent="0.2">
      <c r="A46" s="3" t="s">
        <v>32</v>
      </c>
      <c r="B46" s="3">
        <v>6</v>
      </c>
      <c r="C46" s="6" t="s">
        <v>30</v>
      </c>
      <c r="D46" s="2" t="s">
        <v>33</v>
      </c>
      <c r="E46" s="2">
        <v>227799270</v>
      </c>
      <c r="F46" s="2">
        <v>101</v>
      </c>
      <c r="G46" s="53" t="s">
        <v>35</v>
      </c>
      <c r="H46" s="2">
        <v>2026</v>
      </c>
      <c r="I46" s="7" t="s">
        <v>7</v>
      </c>
      <c r="J46" s="33"/>
      <c r="K46" s="34"/>
      <c r="L46" s="33"/>
      <c r="M46" s="7">
        <f>J46+L46</f>
        <v>0</v>
      </c>
    </row>
    <row r="48" spans="1:13" ht="15" x14ac:dyDescent="0.25">
      <c r="J48" s="136" t="s">
        <v>121</v>
      </c>
      <c r="K48" s="137"/>
      <c r="L48" s="138"/>
      <c r="M48" s="7">
        <f>SUM(M2:M45)</f>
        <v>0</v>
      </c>
    </row>
    <row r="49" spans="10:13" ht="15" x14ac:dyDescent="0.25">
      <c r="J49" s="136" t="s">
        <v>118</v>
      </c>
      <c r="K49" s="137"/>
      <c r="L49" s="138"/>
      <c r="M49" s="54"/>
    </row>
    <row r="50" spans="10:13" ht="15" x14ac:dyDescent="0.25">
      <c r="J50" s="136" t="s">
        <v>119</v>
      </c>
      <c r="K50" s="137"/>
      <c r="L50" s="138"/>
      <c r="M50" s="54"/>
    </row>
    <row r="51" spans="10:13" ht="15" x14ac:dyDescent="0.25">
      <c r="J51" s="136" t="s">
        <v>122</v>
      </c>
      <c r="K51" s="137"/>
      <c r="L51" s="138"/>
      <c r="M51" s="7">
        <f>M48*(1+(M49+M50))</f>
        <v>0</v>
      </c>
    </row>
    <row r="52" spans="10:13" ht="15" x14ac:dyDescent="0.25">
      <c r="J52" s="136" t="s">
        <v>120</v>
      </c>
      <c r="K52" s="137"/>
      <c r="L52" s="138"/>
      <c r="M52" s="7">
        <f>0.21*M51</f>
        <v>0</v>
      </c>
    </row>
    <row r="53" spans="10:13" ht="15" x14ac:dyDescent="0.25">
      <c r="J53" s="136" t="s">
        <v>123</v>
      </c>
      <c r="K53" s="137"/>
      <c r="L53" s="138"/>
      <c r="M53" s="7">
        <f>M51+M52</f>
        <v>0</v>
      </c>
    </row>
    <row r="56" spans="10:13" ht="15" x14ac:dyDescent="0.25">
      <c r="J56" s="136" t="s">
        <v>124</v>
      </c>
      <c r="K56" s="137"/>
      <c r="L56" s="138"/>
      <c r="M56" s="7">
        <f>M46</f>
        <v>0</v>
      </c>
    </row>
    <row r="57" spans="10:13" ht="15" x14ac:dyDescent="0.25">
      <c r="J57" s="136" t="s">
        <v>118</v>
      </c>
      <c r="K57" s="137"/>
      <c r="L57" s="138"/>
      <c r="M57" s="54"/>
    </row>
    <row r="58" spans="10:13" ht="15" x14ac:dyDescent="0.25">
      <c r="J58" s="136" t="s">
        <v>119</v>
      </c>
      <c r="K58" s="137"/>
      <c r="L58" s="138"/>
      <c r="M58" s="54"/>
    </row>
    <row r="59" spans="10:13" ht="15" x14ac:dyDescent="0.25">
      <c r="J59" s="136" t="s">
        <v>125</v>
      </c>
      <c r="K59" s="137"/>
      <c r="L59" s="138"/>
      <c r="M59" s="7">
        <f>M56*(1+(M57+M58))</f>
        <v>0</v>
      </c>
    </row>
    <row r="60" spans="10:13" ht="15" x14ac:dyDescent="0.25">
      <c r="J60" s="136" t="s">
        <v>120</v>
      </c>
      <c r="K60" s="137"/>
      <c r="L60" s="138"/>
      <c r="M60" s="7">
        <f>0.21*M59</f>
        <v>0</v>
      </c>
    </row>
    <row r="61" spans="10:13" ht="15" x14ac:dyDescent="0.25">
      <c r="J61" s="136" t="s">
        <v>126</v>
      </c>
      <c r="K61" s="137"/>
      <c r="L61" s="138"/>
      <c r="M61" s="7">
        <f>M59+M60</f>
        <v>0</v>
      </c>
    </row>
  </sheetData>
  <sheetProtection sheet="1" objects="1" scenarios="1"/>
  <mergeCells count="12">
    <mergeCell ref="J48:L48"/>
    <mergeCell ref="J49:L49"/>
    <mergeCell ref="J50:L50"/>
    <mergeCell ref="J51:L51"/>
    <mergeCell ref="J52:L52"/>
    <mergeCell ref="J60:L60"/>
    <mergeCell ref="J61:L61"/>
    <mergeCell ref="J53:L53"/>
    <mergeCell ref="J56:L56"/>
    <mergeCell ref="J57:L57"/>
    <mergeCell ref="J58:L58"/>
    <mergeCell ref="J59:L5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DF5F0-AD61-4D2F-83DE-BD843F668FB2}">
  <dimension ref="B1:M99"/>
  <sheetViews>
    <sheetView zoomScaleNormal="100" workbookViewId="0">
      <pane xSplit="2" ySplit="3" topLeftCell="C4" activePane="bottomRight" state="frozen"/>
      <selection pane="topRight" activeCell="C1" sqref="C1"/>
      <selection pane="bottomLeft" activeCell="A5" sqref="A5"/>
      <selection pane="bottomRight" activeCell="J5" sqref="J5"/>
    </sheetView>
  </sheetViews>
  <sheetFormatPr baseColWidth="10" defaultColWidth="11.42578125" defaultRowHeight="12.75" x14ac:dyDescent="0.2"/>
  <cols>
    <col min="1" max="1" width="4.7109375" style="5" customWidth="1"/>
    <col min="2" max="2" width="69.42578125" style="5" customWidth="1"/>
    <col min="3" max="3" width="14.7109375" style="5" customWidth="1"/>
    <col min="4" max="4" width="12.7109375" style="5" customWidth="1"/>
    <col min="5" max="5" width="17.28515625" style="5" customWidth="1"/>
    <col min="6" max="8" width="20.7109375" style="5" customWidth="1"/>
    <col min="9" max="10" width="10.7109375" style="5" customWidth="1"/>
    <col min="11" max="12" width="16" style="5" customWidth="1"/>
    <col min="13" max="13" width="19" style="5" customWidth="1"/>
    <col min="14" max="16384" width="11.42578125" style="5"/>
  </cols>
  <sheetData>
    <row r="1" spans="2:13" ht="26.25" customHeight="1" x14ac:dyDescent="0.2">
      <c r="B1" s="140" t="s">
        <v>8</v>
      </c>
      <c r="C1" s="140" t="s">
        <v>39</v>
      </c>
      <c r="D1" s="140" t="s">
        <v>9</v>
      </c>
      <c r="E1" s="140" t="s">
        <v>87</v>
      </c>
      <c r="F1" s="140" t="s">
        <v>100</v>
      </c>
      <c r="G1" s="140" t="s">
        <v>101</v>
      </c>
      <c r="H1" s="140" t="s">
        <v>111</v>
      </c>
      <c r="I1" s="140" t="s">
        <v>130</v>
      </c>
      <c r="J1" s="140" t="s">
        <v>131</v>
      </c>
      <c r="K1" s="140" t="s">
        <v>112</v>
      </c>
      <c r="L1" s="140" t="s">
        <v>102</v>
      </c>
      <c r="M1" s="140" t="s">
        <v>113</v>
      </c>
    </row>
    <row r="2" spans="2:13" ht="25.5" customHeight="1" thickBot="1" x14ac:dyDescent="0.25"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</row>
    <row r="3" spans="2:13" ht="13.5" thickBot="1" x14ac:dyDescent="0.25">
      <c r="B3" s="10" t="s">
        <v>10</v>
      </c>
      <c r="C3" s="8"/>
      <c r="D3" s="8"/>
      <c r="E3" s="8"/>
      <c r="F3" s="8"/>
      <c r="G3" s="8"/>
      <c r="H3" s="8"/>
      <c r="I3" s="8"/>
      <c r="J3" s="8"/>
      <c r="K3" s="8"/>
      <c r="L3" s="8"/>
      <c r="M3" s="9"/>
    </row>
    <row r="4" spans="2:13" ht="48" x14ac:dyDescent="0.2">
      <c r="B4" s="66" t="s">
        <v>40</v>
      </c>
      <c r="C4" s="20">
        <v>2052.33</v>
      </c>
      <c r="D4" s="21">
        <v>44</v>
      </c>
      <c r="E4" s="24">
        <v>90302.51999999999</v>
      </c>
      <c r="F4" s="37"/>
      <c r="G4" s="38"/>
      <c r="H4" s="24">
        <f>D4*(F4+G4)</f>
        <v>0</v>
      </c>
      <c r="I4" s="55"/>
      <c r="J4" s="55"/>
      <c r="K4" s="128">
        <f>H4*(1+(I4+J4))</f>
        <v>0</v>
      </c>
      <c r="L4" s="24">
        <f>0.21*K4</f>
        <v>0</v>
      </c>
      <c r="M4" s="61">
        <f>K4+L4</f>
        <v>0</v>
      </c>
    </row>
    <row r="5" spans="2:13" ht="24" x14ac:dyDescent="0.2">
      <c r="B5" s="67" t="s">
        <v>139</v>
      </c>
      <c r="C5" s="18">
        <v>322.83</v>
      </c>
      <c r="D5" s="19">
        <v>44</v>
      </c>
      <c r="E5" s="25">
        <v>14204.519999999999</v>
      </c>
      <c r="F5" s="39"/>
      <c r="G5" s="40"/>
      <c r="H5" s="25">
        <f t="shared" ref="H5:H11" si="0">D5*(F5+G5)</f>
        <v>0</v>
      </c>
      <c r="I5" s="56"/>
      <c r="J5" s="56"/>
      <c r="K5" s="25">
        <f t="shared" ref="K5:K66" si="1">H5*(1+(I5+J5))</f>
        <v>0</v>
      </c>
      <c r="L5" s="25">
        <f t="shared" ref="L5:L66" si="2">0.21*K5</f>
        <v>0</v>
      </c>
      <c r="M5" s="62">
        <f t="shared" ref="M5:M11" si="3">K5+L5</f>
        <v>0</v>
      </c>
    </row>
    <row r="6" spans="2:13" x14ac:dyDescent="0.2">
      <c r="B6" s="67" t="s">
        <v>41</v>
      </c>
      <c r="C6" s="18">
        <v>539.49</v>
      </c>
      <c r="D6" s="19">
        <v>44</v>
      </c>
      <c r="E6" s="25">
        <v>23737.56</v>
      </c>
      <c r="F6" s="39"/>
      <c r="G6" s="40"/>
      <c r="H6" s="25">
        <f t="shared" si="0"/>
        <v>0</v>
      </c>
      <c r="I6" s="56"/>
      <c r="J6" s="56"/>
      <c r="K6" s="25">
        <f t="shared" si="1"/>
        <v>0</v>
      </c>
      <c r="L6" s="25">
        <f t="shared" si="2"/>
        <v>0</v>
      </c>
      <c r="M6" s="62">
        <f t="shared" si="3"/>
        <v>0</v>
      </c>
    </row>
    <row r="7" spans="2:13" x14ac:dyDescent="0.2">
      <c r="B7" s="67" t="s">
        <v>11</v>
      </c>
      <c r="C7" s="18">
        <v>12.18</v>
      </c>
      <c r="D7" s="19">
        <v>44</v>
      </c>
      <c r="E7" s="25">
        <v>535.91999999999996</v>
      </c>
      <c r="F7" s="39"/>
      <c r="G7" s="40"/>
      <c r="H7" s="25">
        <f t="shared" si="0"/>
        <v>0</v>
      </c>
      <c r="I7" s="56"/>
      <c r="J7" s="56"/>
      <c r="K7" s="25">
        <f t="shared" si="1"/>
        <v>0</v>
      </c>
      <c r="L7" s="25">
        <f t="shared" si="2"/>
        <v>0</v>
      </c>
      <c r="M7" s="62">
        <f t="shared" si="3"/>
        <v>0</v>
      </c>
    </row>
    <row r="8" spans="2:13" x14ac:dyDescent="0.2">
      <c r="B8" s="67" t="s">
        <v>140</v>
      </c>
      <c r="C8" s="18">
        <v>153.94</v>
      </c>
      <c r="D8" s="19">
        <v>44</v>
      </c>
      <c r="E8" s="25">
        <v>6773.36</v>
      </c>
      <c r="F8" s="39"/>
      <c r="G8" s="40"/>
      <c r="H8" s="25">
        <f t="shared" si="0"/>
        <v>0</v>
      </c>
      <c r="I8" s="56"/>
      <c r="J8" s="56"/>
      <c r="K8" s="25">
        <f t="shared" si="1"/>
        <v>0</v>
      </c>
      <c r="L8" s="25">
        <f t="shared" si="2"/>
        <v>0</v>
      </c>
      <c r="M8" s="62">
        <f t="shared" si="3"/>
        <v>0</v>
      </c>
    </row>
    <row r="9" spans="2:13" x14ac:dyDescent="0.2">
      <c r="B9" s="67" t="s">
        <v>12</v>
      </c>
      <c r="C9" s="18">
        <v>504.16</v>
      </c>
      <c r="D9" s="19">
        <v>44</v>
      </c>
      <c r="E9" s="25">
        <v>22183.040000000001</v>
      </c>
      <c r="F9" s="39"/>
      <c r="G9" s="40"/>
      <c r="H9" s="25">
        <f t="shared" si="0"/>
        <v>0</v>
      </c>
      <c r="I9" s="56"/>
      <c r="J9" s="56"/>
      <c r="K9" s="25">
        <f t="shared" si="1"/>
        <v>0</v>
      </c>
      <c r="L9" s="25">
        <f t="shared" si="2"/>
        <v>0</v>
      </c>
      <c r="M9" s="62">
        <f t="shared" si="3"/>
        <v>0</v>
      </c>
    </row>
    <row r="10" spans="2:13" x14ac:dyDescent="0.2">
      <c r="B10" s="68" t="s">
        <v>141</v>
      </c>
      <c r="C10" s="18">
        <v>153.94</v>
      </c>
      <c r="D10" s="19">
        <v>44</v>
      </c>
      <c r="E10" s="25">
        <v>6773.36</v>
      </c>
      <c r="F10" s="39"/>
      <c r="G10" s="40"/>
      <c r="H10" s="25">
        <f t="shared" si="0"/>
        <v>0</v>
      </c>
      <c r="I10" s="56"/>
      <c r="J10" s="56"/>
      <c r="K10" s="25">
        <f t="shared" si="1"/>
        <v>0</v>
      </c>
      <c r="L10" s="25">
        <f t="shared" si="2"/>
        <v>0</v>
      </c>
      <c r="M10" s="62">
        <f t="shared" si="3"/>
        <v>0</v>
      </c>
    </row>
    <row r="11" spans="2:13" ht="13.5" thickBot="1" x14ac:dyDescent="0.25">
      <c r="B11" s="68" t="s">
        <v>42</v>
      </c>
      <c r="C11" s="22">
        <v>157.12</v>
      </c>
      <c r="D11" s="23">
        <v>44</v>
      </c>
      <c r="E11" s="26">
        <v>6913.2800000000007</v>
      </c>
      <c r="F11" s="41"/>
      <c r="G11" s="42"/>
      <c r="H11" s="26">
        <f t="shared" si="0"/>
        <v>0</v>
      </c>
      <c r="I11" s="57"/>
      <c r="J11" s="57"/>
      <c r="K11" s="26">
        <f t="shared" si="1"/>
        <v>0</v>
      </c>
      <c r="L11" s="26">
        <f t="shared" si="2"/>
        <v>0</v>
      </c>
      <c r="M11" s="63">
        <f t="shared" si="3"/>
        <v>0</v>
      </c>
    </row>
    <row r="12" spans="2:13" ht="13.5" thickBot="1" x14ac:dyDescent="0.25">
      <c r="B12" s="69" t="s">
        <v>138</v>
      </c>
      <c r="C12" s="14"/>
      <c r="D12" s="14"/>
      <c r="E12" s="14"/>
      <c r="F12" s="35"/>
      <c r="G12" s="35"/>
      <c r="H12" s="35"/>
      <c r="I12" s="58"/>
      <c r="J12" s="58"/>
      <c r="K12" s="35"/>
      <c r="L12" s="35"/>
      <c r="M12" s="15"/>
    </row>
    <row r="13" spans="2:13" x14ac:dyDescent="0.2">
      <c r="B13" s="70" t="s">
        <v>71</v>
      </c>
      <c r="C13" s="20">
        <v>281.29000000000002</v>
      </c>
      <c r="D13" s="21">
        <v>2</v>
      </c>
      <c r="E13" s="24">
        <v>562.58000000000004</v>
      </c>
      <c r="F13" s="37"/>
      <c r="G13" s="38"/>
      <c r="H13" s="24">
        <f t="shared" ref="H13:H29" si="4">D13*(F13+G13)</f>
        <v>0</v>
      </c>
      <c r="I13" s="55"/>
      <c r="J13" s="55"/>
      <c r="K13" s="24">
        <f t="shared" si="1"/>
        <v>0</v>
      </c>
      <c r="L13" s="24">
        <f t="shared" si="2"/>
        <v>0</v>
      </c>
      <c r="M13" s="61">
        <f t="shared" ref="M13:M29" si="5">K13+L13</f>
        <v>0</v>
      </c>
    </row>
    <row r="14" spans="2:13" x14ac:dyDescent="0.2">
      <c r="B14" s="71" t="s">
        <v>13</v>
      </c>
      <c r="C14" s="18">
        <v>197.93</v>
      </c>
      <c r="D14" s="13">
        <v>2</v>
      </c>
      <c r="E14" s="25">
        <v>395.86</v>
      </c>
      <c r="F14" s="39"/>
      <c r="G14" s="40"/>
      <c r="H14" s="25">
        <f t="shared" si="4"/>
        <v>0</v>
      </c>
      <c r="I14" s="56"/>
      <c r="J14" s="56"/>
      <c r="K14" s="25">
        <f t="shared" si="1"/>
        <v>0</v>
      </c>
      <c r="L14" s="25">
        <f t="shared" si="2"/>
        <v>0</v>
      </c>
      <c r="M14" s="62">
        <f t="shared" si="5"/>
        <v>0</v>
      </c>
    </row>
    <row r="15" spans="2:13" x14ac:dyDescent="0.2">
      <c r="B15" s="71" t="s">
        <v>44</v>
      </c>
      <c r="C15" s="18">
        <v>664.99</v>
      </c>
      <c r="D15" s="13">
        <v>2</v>
      </c>
      <c r="E15" s="25">
        <v>1329.98</v>
      </c>
      <c r="F15" s="39"/>
      <c r="G15" s="40"/>
      <c r="H15" s="25">
        <f t="shared" si="4"/>
        <v>0</v>
      </c>
      <c r="I15" s="56"/>
      <c r="J15" s="56"/>
      <c r="K15" s="25">
        <f t="shared" si="1"/>
        <v>0</v>
      </c>
      <c r="L15" s="25">
        <f t="shared" si="2"/>
        <v>0</v>
      </c>
      <c r="M15" s="62">
        <f t="shared" si="5"/>
        <v>0</v>
      </c>
    </row>
    <row r="16" spans="2:13" x14ac:dyDescent="0.2">
      <c r="B16" s="71" t="s">
        <v>45</v>
      </c>
      <c r="C16" s="18">
        <v>467.3</v>
      </c>
      <c r="D16" s="13">
        <v>2</v>
      </c>
      <c r="E16" s="25">
        <v>934.6</v>
      </c>
      <c r="F16" s="39"/>
      <c r="G16" s="40"/>
      <c r="H16" s="25">
        <f t="shared" si="4"/>
        <v>0</v>
      </c>
      <c r="I16" s="56"/>
      <c r="J16" s="56"/>
      <c r="K16" s="25">
        <f t="shared" si="1"/>
        <v>0</v>
      </c>
      <c r="L16" s="25">
        <f t="shared" si="2"/>
        <v>0</v>
      </c>
      <c r="M16" s="62">
        <f t="shared" si="5"/>
        <v>0</v>
      </c>
    </row>
    <row r="17" spans="2:13" x14ac:dyDescent="0.2">
      <c r="B17" s="71" t="s">
        <v>43</v>
      </c>
      <c r="C17" s="18">
        <v>220.99</v>
      </c>
      <c r="D17" s="19">
        <v>16</v>
      </c>
      <c r="E17" s="25">
        <v>3535.84</v>
      </c>
      <c r="F17" s="39"/>
      <c r="G17" s="40"/>
      <c r="H17" s="25">
        <f t="shared" si="4"/>
        <v>0</v>
      </c>
      <c r="I17" s="56"/>
      <c r="J17" s="56"/>
      <c r="K17" s="25">
        <f t="shared" si="1"/>
        <v>0</v>
      </c>
      <c r="L17" s="25">
        <f t="shared" si="2"/>
        <v>0</v>
      </c>
      <c r="M17" s="62">
        <f t="shared" si="5"/>
        <v>0</v>
      </c>
    </row>
    <row r="18" spans="2:13" x14ac:dyDescent="0.2">
      <c r="B18" s="71" t="s">
        <v>74</v>
      </c>
      <c r="C18" s="18">
        <v>190.49</v>
      </c>
      <c r="D18" s="19">
        <v>8</v>
      </c>
      <c r="E18" s="25">
        <v>1523.92</v>
      </c>
      <c r="F18" s="39"/>
      <c r="G18" s="40"/>
      <c r="H18" s="25">
        <f t="shared" ref="H18:H20" si="6">D18*(F18+G18)</f>
        <v>0</v>
      </c>
      <c r="I18" s="56"/>
      <c r="J18" s="56"/>
      <c r="K18" s="25">
        <f t="shared" ref="K18:K20" si="7">H18*(1+(I18+J18))</f>
        <v>0</v>
      </c>
      <c r="L18" s="25">
        <f t="shared" ref="L18:L20" si="8">0.21*K18</f>
        <v>0</v>
      </c>
      <c r="M18" s="62">
        <f t="shared" ref="M18:M20" si="9">K18+L18</f>
        <v>0</v>
      </c>
    </row>
    <row r="19" spans="2:13" x14ac:dyDescent="0.2">
      <c r="B19" s="71" t="s">
        <v>73</v>
      </c>
      <c r="C19" s="18">
        <v>218.08</v>
      </c>
      <c r="D19" s="19">
        <v>8</v>
      </c>
      <c r="E19" s="25">
        <v>1744.64</v>
      </c>
      <c r="F19" s="39"/>
      <c r="G19" s="40"/>
      <c r="H19" s="25">
        <f t="shared" si="6"/>
        <v>0</v>
      </c>
      <c r="I19" s="56"/>
      <c r="J19" s="56"/>
      <c r="K19" s="25">
        <f t="shared" si="7"/>
        <v>0</v>
      </c>
      <c r="L19" s="25">
        <f t="shared" si="8"/>
        <v>0</v>
      </c>
      <c r="M19" s="62">
        <f t="shared" si="9"/>
        <v>0</v>
      </c>
    </row>
    <row r="20" spans="2:13" x14ac:dyDescent="0.2">
      <c r="B20" s="71" t="s">
        <v>47</v>
      </c>
      <c r="C20" s="18">
        <v>1182.83</v>
      </c>
      <c r="D20" s="19">
        <v>2</v>
      </c>
      <c r="E20" s="25">
        <v>2365.66</v>
      </c>
      <c r="F20" s="39"/>
      <c r="G20" s="40"/>
      <c r="H20" s="25">
        <f t="shared" si="6"/>
        <v>0</v>
      </c>
      <c r="I20" s="56"/>
      <c r="J20" s="56"/>
      <c r="K20" s="25">
        <f t="shared" si="7"/>
        <v>0</v>
      </c>
      <c r="L20" s="25">
        <f t="shared" si="8"/>
        <v>0</v>
      </c>
      <c r="M20" s="62">
        <f t="shared" si="9"/>
        <v>0</v>
      </c>
    </row>
    <row r="21" spans="2:13" x14ac:dyDescent="0.2">
      <c r="B21" s="71" t="s">
        <v>50</v>
      </c>
      <c r="C21" s="18">
        <v>1471.31</v>
      </c>
      <c r="D21" s="19">
        <v>2</v>
      </c>
      <c r="E21" s="25">
        <v>2942.62</v>
      </c>
      <c r="F21" s="39"/>
      <c r="G21" s="40"/>
      <c r="H21" s="25">
        <f t="shared" si="4"/>
        <v>0</v>
      </c>
      <c r="I21" s="56"/>
      <c r="J21" s="56"/>
      <c r="K21" s="25">
        <f t="shared" si="1"/>
        <v>0</v>
      </c>
      <c r="L21" s="25">
        <f t="shared" si="2"/>
        <v>0</v>
      </c>
      <c r="M21" s="62">
        <f t="shared" si="5"/>
        <v>0</v>
      </c>
    </row>
    <row r="22" spans="2:13" x14ac:dyDescent="0.2">
      <c r="B22" s="71" t="s">
        <v>49</v>
      </c>
      <c r="C22" s="18">
        <v>1323.61</v>
      </c>
      <c r="D22" s="19">
        <v>2</v>
      </c>
      <c r="E22" s="25">
        <v>2647.22</v>
      </c>
      <c r="F22" s="39"/>
      <c r="G22" s="40"/>
      <c r="H22" s="25">
        <f t="shared" si="4"/>
        <v>0</v>
      </c>
      <c r="I22" s="56"/>
      <c r="J22" s="56"/>
      <c r="K22" s="25">
        <f t="shared" si="1"/>
        <v>0</v>
      </c>
      <c r="L22" s="25">
        <f t="shared" si="2"/>
        <v>0</v>
      </c>
      <c r="M22" s="62">
        <f t="shared" si="5"/>
        <v>0</v>
      </c>
    </row>
    <row r="23" spans="2:13" x14ac:dyDescent="0.2">
      <c r="B23" s="71" t="s">
        <v>48</v>
      </c>
      <c r="C23" s="18">
        <v>1109.3399999999999</v>
      </c>
      <c r="D23" s="19">
        <v>2</v>
      </c>
      <c r="E23" s="25">
        <v>2218.6799999999998</v>
      </c>
      <c r="F23" s="39"/>
      <c r="G23" s="40"/>
      <c r="H23" s="25">
        <f t="shared" si="4"/>
        <v>0</v>
      </c>
      <c r="I23" s="56"/>
      <c r="J23" s="56"/>
      <c r="K23" s="25">
        <f t="shared" si="1"/>
        <v>0</v>
      </c>
      <c r="L23" s="25">
        <f t="shared" si="2"/>
        <v>0</v>
      </c>
      <c r="M23" s="62">
        <f t="shared" si="5"/>
        <v>0</v>
      </c>
    </row>
    <row r="24" spans="2:13" x14ac:dyDescent="0.2">
      <c r="B24" s="71" t="s">
        <v>51</v>
      </c>
      <c r="C24" s="18">
        <v>3493.22</v>
      </c>
      <c r="D24" s="19">
        <v>2</v>
      </c>
      <c r="E24" s="25">
        <v>6986.44</v>
      </c>
      <c r="F24" s="39"/>
      <c r="G24" s="40"/>
      <c r="H24" s="25">
        <f t="shared" si="4"/>
        <v>0</v>
      </c>
      <c r="I24" s="56"/>
      <c r="J24" s="56"/>
      <c r="K24" s="25">
        <f t="shared" si="1"/>
        <v>0</v>
      </c>
      <c r="L24" s="25">
        <f t="shared" si="2"/>
        <v>0</v>
      </c>
      <c r="M24" s="62">
        <f t="shared" si="5"/>
        <v>0</v>
      </c>
    </row>
    <row r="25" spans="2:13" x14ac:dyDescent="0.2">
      <c r="B25" s="71" t="s">
        <v>46</v>
      </c>
      <c r="C25" s="18">
        <v>3866.98</v>
      </c>
      <c r="D25" s="19">
        <v>1</v>
      </c>
      <c r="E25" s="25">
        <v>3866.98</v>
      </c>
      <c r="F25" s="39"/>
      <c r="G25" s="40"/>
      <c r="H25" s="25">
        <f t="shared" si="4"/>
        <v>0</v>
      </c>
      <c r="I25" s="56"/>
      <c r="J25" s="56"/>
      <c r="K25" s="25">
        <f t="shared" si="1"/>
        <v>0</v>
      </c>
      <c r="L25" s="25">
        <f t="shared" si="2"/>
        <v>0</v>
      </c>
      <c r="M25" s="62">
        <f t="shared" si="5"/>
        <v>0</v>
      </c>
    </row>
    <row r="26" spans="2:13" x14ac:dyDescent="0.2">
      <c r="B26" s="71" t="s">
        <v>52</v>
      </c>
      <c r="C26" s="18">
        <v>2560.04</v>
      </c>
      <c r="D26" s="19">
        <v>1</v>
      </c>
      <c r="E26" s="25">
        <v>2560.04</v>
      </c>
      <c r="F26" s="39"/>
      <c r="G26" s="40"/>
      <c r="H26" s="25">
        <f t="shared" si="4"/>
        <v>0</v>
      </c>
      <c r="I26" s="56"/>
      <c r="J26" s="56"/>
      <c r="K26" s="25">
        <f t="shared" si="1"/>
        <v>0</v>
      </c>
      <c r="L26" s="25">
        <f t="shared" si="2"/>
        <v>0</v>
      </c>
      <c r="M26" s="62">
        <f t="shared" si="5"/>
        <v>0</v>
      </c>
    </row>
    <row r="27" spans="2:13" x14ac:dyDescent="0.2">
      <c r="B27" s="71" t="s">
        <v>53</v>
      </c>
      <c r="C27" s="18">
        <v>2880.85</v>
      </c>
      <c r="D27" s="19">
        <v>2</v>
      </c>
      <c r="E27" s="25">
        <v>5761.7</v>
      </c>
      <c r="F27" s="39"/>
      <c r="G27" s="40"/>
      <c r="H27" s="25">
        <f t="shared" si="4"/>
        <v>0</v>
      </c>
      <c r="I27" s="56"/>
      <c r="J27" s="56"/>
      <c r="K27" s="25">
        <f t="shared" si="1"/>
        <v>0</v>
      </c>
      <c r="L27" s="25">
        <f t="shared" si="2"/>
        <v>0</v>
      </c>
      <c r="M27" s="62">
        <f t="shared" si="5"/>
        <v>0</v>
      </c>
    </row>
    <row r="28" spans="2:13" x14ac:dyDescent="0.2">
      <c r="B28" s="71" t="s">
        <v>54</v>
      </c>
      <c r="C28" s="18">
        <v>3201.67</v>
      </c>
      <c r="D28" s="19">
        <v>2</v>
      </c>
      <c r="E28" s="25">
        <v>6403.34</v>
      </c>
      <c r="F28" s="39"/>
      <c r="G28" s="40"/>
      <c r="H28" s="25">
        <f t="shared" si="4"/>
        <v>0</v>
      </c>
      <c r="I28" s="56"/>
      <c r="J28" s="56"/>
      <c r="K28" s="25">
        <f t="shared" si="1"/>
        <v>0</v>
      </c>
      <c r="L28" s="25">
        <f t="shared" si="2"/>
        <v>0</v>
      </c>
      <c r="M28" s="62">
        <f t="shared" si="5"/>
        <v>0</v>
      </c>
    </row>
    <row r="29" spans="2:13" ht="13.5" thickBot="1" x14ac:dyDescent="0.25">
      <c r="B29" s="71" t="s">
        <v>55</v>
      </c>
      <c r="C29" s="22">
        <v>3522.47</v>
      </c>
      <c r="D29" s="23">
        <v>1</v>
      </c>
      <c r="E29" s="26">
        <v>3522.47</v>
      </c>
      <c r="F29" s="41"/>
      <c r="G29" s="42"/>
      <c r="H29" s="26">
        <f t="shared" si="4"/>
        <v>0</v>
      </c>
      <c r="I29" s="57"/>
      <c r="J29" s="57"/>
      <c r="K29" s="26">
        <f t="shared" si="1"/>
        <v>0</v>
      </c>
      <c r="L29" s="26">
        <f t="shared" si="2"/>
        <v>0</v>
      </c>
      <c r="M29" s="63">
        <f t="shared" si="5"/>
        <v>0</v>
      </c>
    </row>
    <row r="30" spans="2:13" ht="13.5" thickBot="1" x14ac:dyDescent="0.25">
      <c r="B30" s="72" t="s">
        <v>14</v>
      </c>
      <c r="C30" s="14"/>
      <c r="D30" s="14"/>
      <c r="E30" s="14"/>
      <c r="F30" s="35"/>
      <c r="G30" s="35"/>
      <c r="H30" s="35"/>
      <c r="I30" s="58"/>
      <c r="J30" s="58"/>
      <c r="K30" s="35"/>
      <c r="L30" s="35"/>
      <c r="M30" s="15"/>
    </row>
    <row r="31" spans="2:13" ht="24" x14ac:dyDescent="0.2">
      <c r="B31" s="73" t="s">
        <v>60</v>
      </c>
      <c r="C31" s="20">
        <v>222.21</v>
      </c>
      <c r="D31" s="21">
        <v>10</v>
      </c>
      <c r="E31" s="24">
        <v>2222.1</v>
      </c>
      <c r="F31" s="37"/>
      <c r="G31" s="38"/>
      <c r="H31" s="24">
        <f t="shared" ref="H31:H51" si="10">D31*(F31+G31)</f>
        <v>0</v>
      </c>
      <c r="I31" s="55"/>
      <c r="J31" s="55"/>
      <c r="K31" s="24">
        <f t="shared" si="1"/>
        <v>0</v>
      </c>
      <c r="L31" s="24">
        <f t="shared" si="2"/>
        <v>0</v>
      </c>
      <c r="M31" s="61">
        <f t="shared" ref="M31:M51" si="11">K31+L31</f>
        <v>0</v>
      </c>
    </row>
    <row r="32" spans="2:13" ht="24" x14ac:dyDescent="0.2">
      <c r="B32" s="71" t="s">
        <v>61</v>
      </c>
      <c r="C32" s="18">
        <v>475.86</v>
      </c>
      <c r="D32" s="19">
        <v>10</v>
      </c>
      <c r="E32" s="25">
        <v>4758.6000000000004</v>
      </c>
      <c r="F32" s="39"/>
      <c r="G32" s="40"/>
      <c r="H32" s="25">
        <f t="shared" si="10"/>
        <v>0</v>
      </c>
      <c r="I32" s="56"/>
      <c r="J32" s="56"/>
      <c r="K32" s="25">
        <f t="shared" si="1"/>
        <v>0</v>
      </c>
      <c r="L32" s="25">
        <f t="shared" si="2"/>
        <v>0</v>
      </c>
      <c r="M32" s="62">
        <f t="shared" si="11"/>
        <v>0</v>
      </c>
    </row>
    <row r="33" spans="2:13" ht="24" x14ac:dyDescent="0.2">
      <c r="B33" s="71" t="s">
        <v>59</v>
      </c>
      <c r="C33" s="18">
        <v>373.89</v>
      </c>
      <c r="D33" s="19">
        <v>20</v>
      </c>
      <c r="E33" s="25">
        <v>7477.7999999999993</v>
      </c>
      <c r="F33" s="39"/>
      <c r="G33" s="40"/>
      <c r="H33" s="25">
        <f t="shared" si="10"/>
        <v>0</v>
      </c>
      <c r="I33" s="56"/>
      <c r="J33" s="56"/>
      <c r="K33" s="25">
        <f t="shared" si="1"/>
        <v>0</v>
      </c>
      <c r="L33" s="25">
        <f t="shared" si="2"/>
        <v>0</v>
      </c>
      <c r="M33" s="62">
        <f t="shared" si="11"/>
        <v>0</v>
      </c>
    </row>
    <row r="34" spans="2:13" x14ac:dyDescent="0.2">
      <c r="B34" s="67" t="s">
        <v>57</v>
      </c>
      <c r="C34" s="18">
        <v>352.34</v>
      </c>
      <c r="D34" s="19">
        <v>2</v>
      </c>
      <c r="E34" s="25">
        <v>704.68</v>
      </c>
      <c r="F34" s="39"/>
      <c r="G34" s="40"/>
      <c r="H34" s="25">
        <f t="shared" si="10"/>
        <v>0</v>
      </c>
      <c r="I34" s="56"/>
      <c r="J34" s="56"/>
      <c r="K34" s="25">
        <f t="shared" si="1"/>
        <v>0</v>
      </c>
      <c r="L34" s="25">
        <f t="shared" si="2"/>
        <v>0</v>
      </c>
      <c r="M34" s="62">
        <f t="shared" si="11"/>
        <v>0</v>
      </c>
    </row>
    <row r="35" spans="2:13" x14ac:dyDescent="0.2">
      <c r="B35" s="67" t="s">
        <v>16</v>
      </c>
      <c r="C35" s="18">
        <v>1422.77</v>
      </c>
      <c r="D35" s="19">
        <v>1</v>
      </c>
      <c r="E35" s="25">
        <v>1422.77</v>
      </c>
      <c r="F35" s="39"/>
      <c r="G35" s="40"/>
      <c r="H35" s="25">
        <f t="shared" si="10"/>
        <v>0</v>
      </c>
      <c r="I35" s="56"/>
      <c r="J35" s="56"/>
      <c r="K35" s="25">
        <f t="shared" si="1"/>
        <v>0</v>
      </c>
      <c r="L35" s="25">
        <f t="shared" si="2"/>
        <v>0</v>
      </c>
      <c r="M35" s="62">
        <f t="shared" si="11"/>
        <v>0</v>
      </c>
    </row>
    <row r="36" spans="2:13" x14ac:dyDescent="0.2">
      <c r="B36" s="67" t="s">
        <v>15</v>
      </c>
      <c r="C36" s="18">
        <v>1430.78</v>
      </c>
      <c r="D36" s="19">
        <v>1</v>
      </c>
      <c r="E36" s="25">
        <v>1430.78</v>
      </c>
      <c r="F36" s="39"/>
      <c r="G36" s="40"/>
      <c r="H36" s="25">
        <f t="shared" si="10"/>
        <v>0</v>
      </c>
      <c r="I36" s="56"/>
      <c r="J36" s="56"/>
      <c r="K36" s="25">
        <f t="shared" si="1"/>
        <v>0</v>
      </c>
      <c r="L36" s="25">
        <f t="shared" si="2"/>
        <v>0</v>
      </c>
      <c r="M36" s="62">
        <f t="shared" si="11"/>
        <v>0</v>
      </c>
    </row>
    <row r="37" spans="2:13" x14ac:dyDescent="0.2">
      <c r="B37" s="67" t="s">
        <v>142</v>
      </c>
      <c r="C37" s="18">
        <v>693.04</v>
      </c>
      <c r="D37" s="19">
        <v>5</v>
      </c>
      <c r="E37" s="25">
        <v>3465.2</v>
      </c>
      <c r="F37" s="39"/>
      <c r="G37" s="40"/>
      <c r="H37" s="25">
        <f t="shared" si="10"/>
        <v>0</v>
      </c>
      <c r="I37" s="56"/>
      <c r="J37" s="56"/>
      <c r="K37" s="25">
        <f t="shared" si="1"/>
        <v>0</v>
      </c>
      <c r="L37" s="25">
        <f t="shared" si="2"/>
        <v>0</v>
      </c>
      <c r="M37" s="62">
        <f t="shared" si="11"/>
        <v>0</v>
      </c>
    </row>
    <row r="38" spans="2:13" x14ac:dyDescent="0.2">
      <c r="B38" s="67" t="s">
        <v>64</v>
      </c>
      <c r="C38" s="27">
        <v>163.38</v>
      </c>
      <c r="D38" s="13">
        <v>2</v>
      </c>
      <c r="E38" s="25">
        <v>326.76</v>
      </c>
      <c r="F38" s="39"/>
      <c r="G38" s="40"/>
      <c r="H38" s="25">
        <f t="shared" si="10"/>
        <v>0</v>
      </c>
      <c r="I38" s="56"/>
      <c r="J38" s="56"/>
      <c r="K38" s="25">
        <f t="shared" si="1"/>
        <v>0</v>
      </c>
      <c r="L38" s="25">
        <f t="shared" si="2"/>
        <v>0</v>
      </c>
      <c r="M38" s="62">
        <f t="shared" si="11"/>
        <v>0</v>
      </c>
    </row>
    <row r="39" spans="2:13" x14ac:dyDescent="0.2">
      <c r="B39" s="67" t="s">
        <v>143</v>
      </c>
      <c r="C39" s="27">
        <v>221.68</v>
      </c>
      <c r="D39" s="13">
        <v>2</v>
      </c>
      <c r="E39" s="25">
        <v>443.36</v>
      </c>
      <c r="F39" s="39"/>
      <c r="G39" s="40"/>
      <c r="H39" s="25">
        <f t="shared" si="10"/>
        <v>0</v>
      </c>
      <c r="I39" s="56"/>
      <c r="J39" s="56"/>
      <c r="K39" s="25">
        <f t="shared" si="1"/>
        <v>0</v>
      </c>
      <c r="L39" s="25">
        <f t="shared" si="2"/>
        <v>0</v>
      </c>
      <c r="M39" s="62">
        <f t="shared" si="11"/>
        <v>0</v>
      </c>
    </row>
    <row r="40" spans="2:13" x14ac:dyDescent="0.2">
      <c r="B40" s="67" t="s">
        <v>144</v>
      </c>
      <c r="C40" s="27">
        <v>353.57</v>
      </c>
      <c r="D40" s="13">
        <v>2</v>
      </c>
      <c r="E40" s="25">
        <v>707.14</v>
      </c>
      <c r="F40" s="39"/>
      <c r="G40" s="40"/>
      <c r="H40" s="25">
        <f t="shared" si="10"/>
        <v>0</v>
      </c>
      <c r="I40" s="56"/>
      <c r="J40" s="56"/>
      <c r="K40" s="25">
        <f t="shared" si="1"/>
        <v>0</v>
      </c>
      <c r="L40" s="25">
        <f t="shared" si="2"/>
        <v>0</v>
      </c>
      <c r="M40" s="62">
        <f t="shared" si="11"/>
        <v>0</v>
      </c>
    </row>
    <row r="41" spans="2:13" ht="24" x14ac:dyDescent="0.2">
      <c r="B41" s="71" t="s">
        <v>145</v>
      </c>
      <c r="C41" s="18">
        <v>808.99</v>
      </c>
      <c r="D41" s="19">
        <v>2</v>
      </c>
      <c r="E41" s="25">
        <v>1617.98</v>
      </c>
      <c r="F41" s="39"/>
      <c r="G41" s="40"/>
      <c r="H41" s="25">
        <f t="shared" si="10"/>
        <v>0</v>
      </c>
      <c r="I41" s="56"/>
      <c r="J41" s="56"/>
      <c r="K41" s="25">
        <f t="shared" si="1"/>
        <v>0</v>
      </c>
      <c r="L41" s="25">
        <f t="shared" si="2"/>
        <v>0</v>
      </c>
      <c r="M41" s="62">
        <f t="shared" si="11"/>
        <v>0</v>
      </c>
    </row>
    <row r="42" spans="2:13" ht="24" x14ac:dyDescent="0.2">
      <c r="B42" s="71" t="s">
        <v>146</v>
      </c>
      <c r="C42" s="18">
        <v>163.38</v>
      </c>
      <c r="D42" s="19">
        <v>1</v>
      </c>
      <c r="E42" s="25">
        <v>163.38</v>
      </c>
      <c r="F42" s="39"/>
      <c r="G42" s="40"/>
      <c r="H42" s="25">
        <f t="shared" si="10"/>
        <v>0</v>
      </c>
      <c r="I42" s="56"/>
      <c r="J42" s="56"/>
      <c r="K42" s="25">
        <f t="shared" si="1"/>
        <v>0</v>
      </c>
      <c r="L42" s="25">
        <f t="shared" si="2"/>
        <v>0</v>
      </c>
      <c r="M42" s="62">
        <f t="shared" si="11"/>
        <v>0</v>
      </c>
    </row>
    <row r="43" spans="2:13" x14ac:dyDescent="0.2">
      <c r="B43" s="67" t="s">
        <v>65</v>
      </c>
      <c r="C43" s="18">
        <v>1140.02</v>
      </c>
      <c r="D43" s="19">
        <v>2</v>
      </c>
      <c r="E43" s="25">
        <v>2280.04</v>
      </c>
      <c r="F43" s="39"/>
      <c r="G43" s="40"/>
      <c r="H43" s="25">
        <f t="shared" si="10"/>
        <v>0</v>
      </c>
      <c r="I43" s="56"/>
      <c r="J43" s="56"/>
      <c r="K43" s="25">
        <f t="shared" si="1"/>
        <v>0</v>
      </c>
      <c r="L43" s="25">
        <f t="shared" si="2"/>
        <v>0</v>
      </c>
      <c r="M43" s="62">
        <f t="shared" si="11"/>
        <v>0</v>
      </c>
    </row>
    <row r="44" spans="2:13" x14ac:dyDescent="0.2">
      <c r="B44" s="67" t="s">
        <v>58</v>
      </c>
      <c r="C44" s="18">
        <v>908.63</v>
      </c>
      <c r="D44" s="19">
        <v>2</v>
      </c>
      <c r="E44" s="25">
        <v>1817.26</v>
      </c>
      <c r="F44" s="39"/>
      <c r="G44" s="40"/>
      <c r="H44" s="25">
        <f t="shared" si="10"/>
        <v>0</v>
      </c>
      <c r="I44" s="56"/>
      <c r="J44" s="56"/>
      <c r="K44" s="25">
        <f t="shared" si="1"/>
        <v>0</v>
      </c>
      <c r="L44" s="25">
        <f t="shared" si="2"/>
        <v>0</v>
      </c>
      <c r="M44" s="62">
        <f t="shared" si="11"/>
        <v>0</v>
      </c>
    </row>
    <row r="45" spans="2:13" x14ac:dyDescent="0.2">
      <c r="B45" s="67" t="s">
        <v>56</v>
      </c>
      <c r="C45" s="18">
        <v>377.76</v>
      </c>
      <c r="D45" s="19">
        <v>2</v>
      </c>
      <c r="E45" s="25">
        <v>755.52</v>
      </c>
      <c r="F45" s="39"/>
      <c r="G45" s="40"/>
      <c r="H45" s="25">
        <f t="shared" si="10"/>
        <v>0</v>
      </c>
      <c r="I45" s="56"/>
      <c r="J45" s="56"/>
      <c r="K45" s="25">
        <f t="shared" si="1"/>
        <v>0</v>
      </c>
      <c r="L45" s="25">
        <f t="shared" si="2"/>
        <v>0</v>
      </c>
      <c r="M45" s="62">
        <f t="shared" si="11"/>
        <v>0</v>
      </c>
    </row>
    <row r="46" spans="2:13" ht="24" x14ac:dyDescent="0.2">
      <c r="B46" s="71" t="s">
        <v>147</v>
      </c>
      <c r="C46" s="18">
        <v>351.65</v>
      </c>
      <c r="D46" s="19">
        <v>2</v>
      </c>
      <c r="E46" s="25">
        <v>703.3</v>
      </c>
      <c r="F46" s="39"/>
      <c r="G46" s="40"/>
      <c r="H46" s="25">
        <f t="shared" si="10"/>
        <v>0</v>
      </c>
      <c r="I46" s="56"/>
      <c r="J46" s="56"/>
      <c r="K46" s="25">
        <f t="shared" si="1"/>
        <v>0</v>
      </c>
      <c r="L46" s="25">
        <f t="shared" si="2"/>
        <v>0</v>
      </c>
      <c r="M46" s="62">
        <f t="shared" si="11"/>
        <v>0</v>
      </c>
    </row>
    <row r="47" spans="2:13" x14ac:dyDescent="0.2">
      <c r="B47" s="67" t="s">
        <v>67</v>
      </c>
      <c r="C47" s="18">
        <v>405.59</v>
      </c>
      <c r="D47" s="19">
        <v>2</v>
      </c>
      <c r="E47" s="25">
        <v>811.18</v>
      </c>
      <c r="F47" s="39"/>
      <c r="G47" s="40"/>
      <c r="H47" s="25">
        <f t="shared" si="10"/>
        <v>0</v>
      </c>
      <c r="I47" s="56"/>
      <c r="J47" s="56"/>
      <c r="K47" s="25">
        <f t="shared" si="1"/>
        <v>0</v>
      </c>
      <c r="L47" s="25">
        <f t="shared" si="2"/>
        <v>0</v>
      </c>
      <c r="M47" s="62">
        <f t="shared" si="11"/>
        <v>0</v>
      </c>
    </row>
    <row r="48" spans="2:13" x14ac:dyDescent="0.2">
      <c r="B48" s="67" t="s">
        <v>66</v>
      </c>
      <c r="C48" s="18">
        <v>598.46</v>
      </c>
      <c r="D48" s="19">
        <v>2</v>
      </c>
      <c r="E48" s="25">
        <v>1196.92</v>
      </c>
      <c r="F48" s="39"/>
      <c r="G48" s="40"/>
      <c r="H48" s="25">
        <f t="shared" si="10"/>
        <v>0</v>
      </c>
      <c r="I48" s="56"/>
      <c r="J48" s="56"/>
      <c r="K48" s="25">
        <f t="shared" si="1"/>
        <v>0</v>
      </c>
      <c r="L48" s="25">
        <f t="shared" si="2"/>
        <v>0</v>
      </c>
      <c r="M48" s="62">
        <f t="shared" si="11"/>
        <v>0</v>
      </c>
    </row>
    <row r="49" spans="2:13" x14ac:dyDescent="0.2">
      <c r="B49" s="67" t="s">
        <v>68</v>
      </c>
      <c r="C49" s="18">
        <v>570.72</v>
      </c>
      <c r="D49" s="19">
        <v>2</v>
      </c>
      <c r="E49" s="25">
        <v>1141.44</v>
      </c>
      <c r="F49" s="39"/>
      <c r="G49" s="40"/>
      <c r="H49" s="25">
        <f t="shared" si="10"/>
        <v>0</v>
      </c>
      <c r="I49" s="56"/>
      <c r="J49" s="56"/>
      <c r="K49" s="25">
        <f t="shared" si="1"/>
        <v>0</v>
      </c>
      <c r="L49" s="25">
        <f t="shared" si="2"/>
        <v>0</v>
      </c>
      <c r="M49" s="62">
        <f t="shared" si="11"/>
        <v>0</v>
      </c>
    </row>
    <row r="50" spans="2:13" x14ac:dyDescent="0.2">
      <c r="B50" s="67" t="s">
        <v>63</v>
      </c>
      <c r="C50" s="18">
        <v>1613.79</v>
      </c>
      <c r="D50" s="19">
        <v>1</v>
      </c>
      <c r="E50" s="25">
        <v>1613.79</v>
      </c>
      <c r="F50" s="39"/>
      <c r="G50" s="40"/>
      <c r="H50" s="25">
        <f t="shared" si="10"/>
        <v>0</v>
      </c>
      <c r="I50" s="56"/>
      <c r="J50" s="56"/>
      <c r="K50" s="25">
        <f t="shared" si="1"/>
        <v>0</v>
      </c>
      <c r="L50" s="25">
        <f t="shared" si="2"/>
        <v>0</v>
      </c>
      <c r="M50" s="62">
        <f t="shared" si="11"/>
        <v>0</v>
      </c>
    </row>
    <row r="51" spans="2:13" ht="13.5" thickBot="1" x14ac:dyDescent="0.25">
      <c r="B51" s="68" t="s">
        <v>62</v>
      </c>
      <c r="C51" s="22">
        <v>961.28</v>
      </c>
      <c r="D51" s="23">
        <v>1</v>
      </c>
      <c r="E51" s="26">
        <v>961.28</v>
      </c>
      <c r="F51" s="41"/>
      <c r="G51" s="42"/>
      <c r="H51" s="26">
        <f t="shared" si="10"/>
        <v>0</v>
      </c>
      <c r="I51" s="57"/>
      <c r="J51" s="57"/>
      <c r="K51" s="26">
        <f t="shared" si="1"/>
        <v>0</v>
      </c>
      <c r="L51" s="26">
        <f t="shared" si="2"/>
        <v>0</v>
      </c>
      <c r="M51" s="63">
        <f t="shared" si="11"/>
        <v>0</v>
      </c>
    </row>
    <row r="52" spans="2:13" ht="13.5" thickBot="1" x14ac:dyDescent="0.25">
      <c r="B52" s="69" t="s">
        <v>17</v>
      </c>
      <c r="C52" s="14"/>
      <c r="D52" s="14"/>
      <c r="E52" s="14"/>
      <c r="F52" s="35"/>
      <c r="G52" s="35"/>
      <c r="H52" s="35"/>
      <c r="I52" s="58"/>
      <c r="J52" s="58"/>
      <c r="K52" s="35"/>
      <c r="L52" s="35"/>
      <c r="M52" s="15"/>
    </row>
    <row r="53" spans="2:13" ht="24" x14ac:dyDescent="0.2">
      <c r="B53" s="70" t="s">
        <v>69</v>
      </c>
      <c r="C53" s="20">
        <v>1149.1099999999999</v>
      </c>
      <c r="D53" s="21">
        <v>5</v>
      </c>
      <c r="E53" s="24">
        <v>5745.5499999999993</v>
      </c>
      <c r="F53" s="37"/>
      <c r="G53" s="38"/>
      <c r="H53" s="24">
        <f t="shared" ref="H53:H59" si="12">D53*(F53+G53)</f>
        <v>0</v>
      </c>
      <c r="I53" s="55"/>
      <c r="J53" s="55"/>
      <c r="K53" s="24">
        <f t="shared" si="1"/>
        <v>0</v>
      </c>
      <c r="L53" s="24">
        <f t="shared" si="2"/>
        <v>0</v>
      </c>
      <c r="M53" s="61">
        <f t="shared" ref="M53:M59" si="13">K53+L53</f>
        <v>0</v>
      </c>
    </row>
    <row r="54" spans="2:13" x14ac:dyDescent="0.2">
      <c r="B54" s="67" t="s">
        <v>20</v>
      </c>
      <c r="C54" s="18">
        <v>161.05000000000001</v>
      </c>
      <c r="D54" s="19">
        <v>3</v>
      </c>
      <c r="E54" s="25">
        <v>483.15000000000003</v>
      </c>
      <c r="F54" s="39"/>
      <c r="G54" s="40"/>
      <c r="H54" s="25">
        <f t="shared" si="12"/>
        <v>0</v>
      </c>
      <c r="I54" s="56"/>
      <c r="J54" s="56"/>
      <c r="K54" s="25">
        <f t="shared" si="1"/>
        <v>0</v>
      </c>
      <c r="L54" s="25">
        <f t="shared" si="2"/>
        <v>0</v>
      </c>
      <c r="M54" s="62">
        <f t="shared" si="13"/>
        <v>0</v>
      </c>
    </row>
    <row r="55" spans="2:13" ht="24" x14ac:dyDescent="0.2">
      <c r="B55" s="67" t="s">
        <v>148</v>
      </c>
      <c r="C55" s="18">
        <v>714.68</v>
      </c>
      <c r="D55" s="19">
        <v>5</v>
      </c>
      <c r="E55" s="25">
        <v>3573.3999999999996</v>
      </c>
      <c r="F55" s="39"/>
      <c r="G55" s="40"/>
      <c r="H55" s="25">
        <f t="shared" si="12"/>
        <v>0</v>
      </c>
      <c r="I55" s="56"/>
      <c r="J55" s="56"/>
      <c r="K55" s="25">
        <f t="shared" si="1"/>
        <v>0</v>
      </c>
      <c r="L55" s="25">
        <f t="shared" si="2"/>
        <v>0</v>
      </c>
      <c r="M55" s="62">
        <f t="shared" si="13"/>
        <v>0</v>
      </c>
    </row>
    <row r="56" spans="2:13" x14ac:dyDescent="0.2">
      <c r="B56" s="67" t="s">
        <v>70</v>
      </c>
      <c r="C56" s="18">
        <v>1598.94</v>
      </c>
      <c r="D56" s="19">
        <v>1</v>
      </c>
      <c r="E56" s="25">
        <v>1598.94</v>
      </c>
      <c r="F56" s="39"/>
      <c r="G56" s="40"/>
      <c r="H56" s="25">
        <f t="shared" si="12"/>
        <v>0</v>
      </c>
      <c r="I56" s="56"/>
      <c r="J56" s="56"/>
      <c r="K56" s="25">
        <f t="shared" si="1"/>
        <v>0</v>
      </c>
      <c r="L56" s="25">
        <f t="shared" si="2"/>
        <v>0</v>
      </c>
      <c r="M56" s="62">
        <f t="shared" si="13"/>
        <v>0</v>
      </c>
    </row>
    <row r="57" spans="2:13" x14ac:dyDescent="0.2">
      <c r="B57" s="67" t="s">
        <v>18</v>
      </c>
      <c r="C57" s="18">
        <v>545.99</v>
      </c>
      <c r="D57" s="19">
        <v>5</v>
      </c>
      <c r="E57" s="25">
        <v>2729.95</v>
      </c>
      <c r="F57" s="39"/>
      <c r="G57" s="40"/>
      <c r="H57" s="25">
        <f t="shared" si="12"/>
        <v>0</v>
      </c>
      <c r="I57" s="56"/>
      <c r="J57" s="56"/>
      <c r="K57" s="25">
        <f t="shared" si="1"/>
        <v>0</v>
      </c>
      <c r="L57" s="25">
        <f t="shared" si="2"/>
        <v>0</v>
      </c>
      <c r="M57" s="62">
        <f t="shared" si="13"/>
        <v>0</v>
      </c>
    </row>
    <row r="58" spans="2:13" x14ac:dyDescent="0.2">
      <c r="B58" s="67" t="s">
        <v>149</v>
      </c>
      <c r="C58" s="18">
        <v>3711.33</v>
      </c>
      <c r="D58" s="19">
        <v>2</v>
      </c>
      <c r="E58" s="25">
        <v>7422.66</v>
      </c>
      <c r="F58" s="39"/>
      <c r="G58" s="40"/>
      <c r="H58" s="25">
        <f t="shared" si="12"/>
        <v>0</v>
      </c>
      <c r="I58" s="56"/>
      <c r="J58" s="56"/>
      <c r="K58" s="25">
        <f t="shared" si="1"/>
        <v>0</v>
      </c>
      <c r="L58" s="25">
        <f t="shared" si="2"/>
        <v>0</v>
      </c>
      <c r="M58" s="62">
        <f t="shared" si="13"/>
        <v>0</v>
      </c>
    </row>
    <row r="59" spans="2:13" ht="24.75" thickBot="1" x14ac:dyDescent="0.25">
      <c r="B59" s="74" t="s">
        <v>19</v>
      </c>
      <c r="C59" s="22">
        <v>513.45000000000005</v>
      </c>
      <c r="D59" s="23">
        <v>5</v>
      </c>
      <c r="E59" s="26">
        <v>2567.25</v>
      </c>
      <c r="F59" s="41"/>
      <c r="G59" s="42"/>
      <c r="H59" s="26">
        <f t="shared" si="12"/>
        <v>0</v>
      </c>
      <c r="I59" s="57"/>
      <c r="J59" s="57"/>
      <c r="K59" s="26">
        <f t="shared" si="1"/>
        <v>0</v>
      </c>
      <c r="L59" s="26">
        <f t="shared" si="2"/>
        <v>0</v>
      </c>
      <c r="M59" s="63">
        <f t="shared" si="13"/>
        <v>0</v>
      </c>
    </row>
    <row r="60" spans="2:13" ht="13.5" thickBot="1" x14ac:dyDescent="0.25">
      <c r="B60" s="69" t="s">
        <v>21</v>
      </c>
      <c r="C60" s="14"/>
      <c r="D60" s="14"/>
      <c r="E60" s="14"/>
      <c r="F60" s="35"/>
      <c r="G60" s="35"/>
      <c r="H60" s="35"/>
      <c r="I60" s="58"/>
      <c r="J60" s="58"/>
      <c r="K60" s="35"/>
      <c r="L60" s="35"/>
      <c r="M60" s="15"/>
    </row>
    <row r="61" spans="2:13" ht="24" x14ac:dyDescent="0.2">
      <c r="B61" s="66" t="s">
        <v>150</v>
      </c>
      <c r="C61" s="20">
        <v>40711.32</v>
      </c>
      <c r="D61" s="21">
        <v>1</v>
      </c>
      <c r="E61" s="24">
        <v>40711.32</v>
      </c>
      <c r="F61" s="37"/>
      <c r="G61" s="38"/>
      <c r="H61" s="24">
        <f t="shared" ref="H61:H71" si="14">D61*(F61+G61)</f>
        <v>0</v>
      </c>
      <c r="I61" s="55"/>
      <c r="J61" s="55"/>
      <c r="K61" s="24">
        <f t="shared" si="1"/>
        <v>0</v>
      </c>
      <c r="L61" s="24">
        <f t="shared" si="2"/>
        <v>0</v>
      </c>
      <c r="M61" s="61">
        <f t="shared" ref="M61:M71" si="15">K61+L61</f>
        <v>0</v>
      </c>
    </row>
    <row r="62" spans="2:13" ht="24" x14ac:dyDescent="0.2">
      <c r="B62" s="67" t="s">
        <v>151</v>
      </c>
      <c r="C62" s="18">
        <v>34009.43</v>
      </c>
      <c r="D62" s="19">
        <v>1</v>
      </c>
      <c r="E62" s="25">
        <v>34009.43</v>
      </c>
      <c r="F62" s="39"/>
      <c r="G62" s="40"/>
      <c r="H62" s="25">
        <f t="shared" si="14"/>
        <v>0</v>
      </c>
      <c r="I62" s="56"/>
      <c r="J62" s="56"/>
      <c r="K62" s="25">
        <f t="shared" si="1"/>
        <v>0</v>
      </c>
      <c r="L62" s="25">
        <f t="shared" si="2"/>
        <v>0</v>
      </c>
      <c r="M62" s="62">
        <f t="shared" si="15"/>
        <v>0</v>
      </c>
    </row>
    <row r="63" spans="2:13" ht="24" x14ac:dyDescent="0.2">
      <c r="B63" s="67" t="s">
        <v>152</v>
      </c>
      <c r="C63" s="18">
        <v>50357.56</v>
      </c>
      <c r="D63" s="13">
        <v>1</v>
      </c>
      <c r="E63" s="25">
        <v>50357.56</v>
      </c>
      <c r="F63" s="39"/>
      <c r="G63" s="40"/>
      <c r="H63" s="25">
        <f t="shared" ref="H63:H65" si="16">D63*(F63+G63)</f>
        <v>0</v>
      </c>
      <c r="I63" s="56"/>
      <c r="J63" s="56"/>
      <c r="K63" s="25">
        <f t="shared" ref="K63:K65" si="17">H63*(1+(I63+J63))</f>
        <v>0</v>
      </c>
      <c r="L63" s="25">
        <f t="shared" ref="L63:L65" si="18">0.21*K63</f>
        <v>0</v>
      </c>
      <c r="M63" s="62">
        <f t="shared" ref="M63:M65" si="19">K63+L63</f>
        <v>0</v>
      </c>
    </row>
    <row r="64" spans="2:13" ht="24" x14ac:dyDescent="0.2">
      <c r="B64" s="67" t="s">
        <v>153</v>
      </c>
      <c r="C64" s="27">
        <v>34009.43</v>
      </c>
      <c r="D64" s="13">
        <v>1</v>
      </c>
      <c r="E64" s="25">
        <v>34009.43</v>
      </c>
      <c r="F64" s="39"/>
      <c r="G64" s="40"/>
      <c r="H64" s="25">
        <f t="shared" si="16"/>
        <v>0</v>
      </c>
      <c r="I64" s="56"/>
      <c r="J64" s="56"/>
      <c r="K64" s="25">
        <f t="shared" si="17"/>
        <v>0</v>
      </c>
      <c r="L64" s="25">
        <f t="shared" si="18"/>
        <v>0</v>
      </c>
      <c r="M64" s="62">
        <f t="shared" si="19"/>
        <v>0</v>
      </c>
    </row>
    <row r="65" spans="2:13" x14ac:dyDescent="0.2">
      <c r="B65" s="67" t="s">
        <v>154</v>
      </c>
      <c r="C65" s="18">
        <v>15896.09</v>
      </c>
      <c r="D65" s="19">
        <v>1</v>
      </c>
      <c r="E65" s="25">
        <v>15896.09</v>
      </c>
      <c r="F65" s="39"/>
      <c r="G65" s="40"/>
      <c r="H65" s="25">
        <f t="shared" si="16"/>
        <v>0</v>
      </c>
      <c r="I65" s="56"/>
      <c r="J65" s="56"/>
      <c r="K65" s="25">
        <f t="shared" si="17"/>
        <v>0</v>
      </c>
      <c r="L65" s="25">
        <f t="shared" si="18"/>
        <v>0</v>
      </c>
      <c r="M65" s="62">
        <f t="shared" si="19"/>
        <v>0</v>
      </c>
    </row>
    <row r="66" spans="2:13" ht="24" x14ac:dyDescent="0.2">
      <c r="B66" s="67" t="s">
        <v>155</v>
      </c>
      <c r="C66" s="18">
        <v>1231.52</v>
      </c>
      <c r="D66" s="13">
        <v>1</v>
      </c>
      <c r="E66" s="25">
        <v>1231.52</v>
      </c>
      <c r="F66" s="39"/>
      <c r="G66" s="40"/>
      <c r="H66" s="25">
        <f t="shared" si="14"/>
        <v>0</v>
      </c>
      <c r="I66" s="56"/>
      <c r="J66" s="56"/>
      <c r="K66" s="25">
        <f t="shared" si="1"/>
        <v>0</v>
      </c>
      <c r="L66" s="25">
        <f t="shared" si="2"/>
        <v>0</v>
      </c>
      <c r="M66" s="62">
        <f t="shared" si="15"/>
        <v>0</v>
      </c>
    </row>
    <row r="67" spans="2:13" ht="36" x14ac:dyDescent="0.2">
      <c r="B67" s="67" t="s">
        <v>156</v>
      </c>
      <c r="C67" s="27">
        <v>30022.639999999999</v>
      </c>
      <c r="D67" s="13">
        <v>1</v>
      </c>
      <c r="E67" s="25">
        <v>30022.639999999999</v>
      </c>
      <c r="F67" s="39"/>
      <c r="G67" s="40"/>
      <c r="H67" s="25">
        <f t="shared" si="14"/>
        <v>0</v>
      </c>
      <c r="I67" s="56"/>
      <c r="J67" s="56"/>
      <c r="K67" s="25">
        <f t="shared" ref="K67:K92" si="20">H67*(1+(I67+J67))</f>
        <v>0</v>
      </c>
      <c r="L67" s="25">
        <f t="shared" ref="L67:L92" si="21">0.21*K67</f>
        <v>0</v>
      </c>
      <c r="M67" s="62">
        <f t="shared" si="15"/>
        <v>0</v>
      </c>
    </row>
    <row r="68" spans="2:13" x14ac:dyDescent="0.2">
      <c r="B68" s="71" t="s">
        <v>72</v>
      </c>
      <c r="C68" s="18">
        <v>1358.18</v>
      </c>
      <c r="D68" s="19">
        <v>2</v>
      </c>
      <c r="E68" s="25">
        <v>2716.36</v>
      </c>
      <c r="F68" s="39"/>
      <c r="G68" s="40"/>
      <c r="H68" s="25">
        <f t="shared" si="14"/>
        <v>0</v>
      </c>
      <c r="I68" s="56"/>
      <c r="J68" s="56"/>
      <c r="K68" s="25">
        <f t="shared" si="20"/>
        <v>0</v>
      </c>
      <c r="L68" s="25">
        <f t="shared" si="21"/>
        <v>0</v>
      </c>
      <c r="M68" s="62">
        <f t="shared" si="15"/>
        <v>0</v>
      </c>
    </row>
    <row r="69" spans="2:13" x14ac:dyDescent="0.2">
      <c r="B69" s="67" t="s">
        <v>23</v>
      </c>
      <c r="C69" s="18">
        <v>722.79</v>
      </c>
      <c r="D69" s="19">
        <v>2</v>
      </c>
      <c r="E69" s="25">
        <v>1445.58</v>
      </c>
      <c r="F69" s="39"/>
      <c r="G69" s="40"/>
      <c r="H69" s="25">
        <f t="shared" si="14"/>
        <v>0</v>
      </c>
      <c r="I69" s="56"/>
      <c r="J69" s="56"/>
      <c r="K69" s="25">
        <f t="shared" si="20"/>
        <v>0</v>
      </c>
      <c r="L69" s="25">
        <f t="shared" si="21"/>
        <v>0</v>
      </c>
      <c r="M69" s="62">
        <f t="shared" si="15"/>
        <v>0</v>
      </c>
    </row>
    <row r="70" spans="2:13" ht="24" x14ac:dyDescent="0.2">
      <c r="B70" s="67" t="s">
        <v>22</v>
      </c>
      <c r="C70" s="18">
        <v>1131.2</v>
      </c>
      <c r="D70" s="13">
        <v>2</v>
      </c>
      <c r="E70" s="25">
        <v>2262.4</v>
      </c>
      <c r="F70" s="39"/>
      <c r="G70" s="40"/>
      <c r="H70" s="25">
        <f t="shared" si="14"/>
        <v>0</v>
      </c>
      <c r="I70" s="56"/>
      <c r="J70" s="56"/>
      <c r="K70" s="25">
        <f t="shared" si="20"/>
        <v>0</v>
      </c>
      <c r="L70" s="25">
        <f t="shared" si="21"/>
        <v>0</v>
      </c>
      <c r="M70" s="62">
        <f t="shared" si="15"/>
        <v>0</v>
      </c>
    </row>
    <row r="71" spans="2:13" ht="13.5" thickBot="1" x14ac:dyDescent="0.25">
      <c r="B71" s="75" t="s">
        <v>36</v>
      </c>
      <c r="C71" s="22">
        <v>933.8</v>
      </c>
      <c r="D71" s="23">
        <v>70</v>
      </c>
      <c r="E71" s="26">
        <v>65366</v>
      </c>
      <c r="F71" s="41"/>
      <c r="G71" s="42"/>
      <c r="H71" s="26">
        <f t="shared" si="14"/>
        <v>0</v>
      </c>
      <c r="I71" s="57"/>
      <c r="J71" s="57"/>
      <c r="K71" s="26">
        <f t="shared" si="20"/>
        <v>0</v>
      </c>
      <c r="L71" s="26">
        <f t="shared" si="21"/>
        <v>0</v>
      </c>
      <c r="M71" s="63">
        <f t="shared" si="15"/>
        <v>0</v>
      </c>
    </row>
    <row r="72" spans="2:13" ht="13.5" thickBot="1" x14ac:dyDescent="0.25">
      <c r="B72" s="72" t="s">
        <v>24</v>
      </c>
      <c r="C72" s="12"/>
      <c r="D72" s="12"/>
      <c r="E72" s="12"/>
      <c r="F72" s="35"/>
      <c r="G72" s="35"/>
      <c r="H72" s="35"/>
      <c r="I72" s="58"/>
      <c r="J72" s="58"/>
      <c r="K72" s="35"/>
      <c r="L72" s="35"/>
      <c r="M72" s="15"/>
    </row>
    <row r="73" spans="2:13" x14ac:dyDescent="0.2">
      <c r="B73" s="66" t="s">
        <v>77</v>
      </c>
      <c r="C73" s="20">
        <v>253.62</v>
      </c>
      <c r="D73" s="21">
        <v>5</v>
      </c>
      <c r="E73" s="24">
        <v>1268.0999999999999</v>
      </c>
      <c r="F73" s="37"/>
      <c r="G73" s="38"/>
      <c r="H73" s="24">
        <f t="shared" ref="H73:H79" si="22">D73*(F73+G73)</f>
        <v>0</v>
      </c>
      <c r="I73" s="55"/>
      <c r="J73" s="55"/>
      <c r="K73" s="24">
        <f t="shared" si="20"/>
        <v>0</v>
      </c>
      <c r="L73" s="24">
        <f t="shared" si="21"/>
        <v>0</v>
      </c>
      <c r="M73" s="61">
        <f t="shared" ref="M73:M79" si="23">K73+L73</f>
        <v>0</v>
      </c>
    </row>
    <row r="74" spans="2:13" x14ac:dyDescent="0.2">
      <c r="B74" s="67" t="s">
        <v>76</v>
      </c>
      <c r="C74" s="18">
        <v>1400.31</v>
      </c>
      <c r="D74" s="19">
        <v>3</v>
      </c>
      <c r="E74" s="25">
        <v>4200.93</v>
      </c>
      <c r="F74" s="39"/>
      <c r="G74" s="40"/>
      <c r="H74" s="25">
        <f t="shared" si="22"/>
        <v>0</v>
      </c>
      <c r="I74" s="56"/>
      <c r="J74" s="56"/>
      <c r="K74" s="25">
        <f t="shared" si="20"/>
        <v>0</v>
      </c>
      <c r="L74" s="25">
        <f t="shared" si="21"/>
        <v>0</v>
      </c>
      <c r="M74" s="62">
        <f t="shared" si="23"/>
        <v>0</v>
      </c>
    </row>
    <row r="75" spans="2:13" x14ac:dyDescent="0.2">
      <c r="B75" s="67" t="s">
        <v>157</v>
      </c>
      <c r="C75" s="18">
        <v>663.18</v>
      </c>
      <c r="D75" s="19">
        <v>5</v>
      </c>
      <c r="E75" s="25">
        <v>3315.8999999999996</v>
      </c>
      <c r="F75" s="39"/>
      <c r="G75" s="40"/>
      <c r="H75" s="25">
        <f t="shared" si="22"/>
        <v>0</v>
      </c>
      <c r="I75" s="56"/>
      <c r="J75" s="56"/>
      <c r="K75" s="25">
        <f t="shared" si="20"/>
        <v>0</v>
      </c>
      <c r="L75" s="25">
        <f t="shared" si="21"/>
        <v>0</v>
      </c>
      <c r="M75" s="62">
        <f t="shared" si="23"/>
        <v>0</v>
      </c>
    </row>
    <row r="76" spans="2:13" x14ac:dyDescent="0.2">
      <c r="B76" s="67" t="s">
        <v>75</v>
      </c>
      <c r="C76" s="18">
        <v>1690.23</v>
      </c>
      <c r="D76" s="19">
        <v>5</v>
      </c>
      <c r="E76" s="25">
        <v>8451.15</v>
      </c>
      <c r="F76" s="39"/>
      <c r="G76" s="40"/>
      <c r="H76" s="25">
        <f t="shared" si="22"/>
        <v>0</v>
      </c>
      <c r="I76" s="56"/>
      <c r="J76" s="56"/>
      <c r="K76" s="25">
        <f t="shared" si="20"/>
        <v>0</v>
      </c>
      <c r="L76" s="25">
        <f t="shared" si="21"/>
        <v>0</v>
      </c>
      <c r="M76" s="62">
        <f t="shared" si="23"/>
        <v>0</v>
      </c>
    </row>
    <row r="77" spans="2:13" x14ac:dyDescent="0.2">
      <c r="B77" s="67" t="s">
        <v>25</v>
      </c>
      <c r="C77" s="18">
        <v>3374.3</v>
      </c>
      <c r="D77" s="19">
        <v>2</v>
      </c>
      <c r="E77" s="25">
        <v>6748.6</v>
      </c>
      <c r="F77" s="39"/>
      <c r="G77" s="40"/>
      <c r="H77" s="25">
        <f t="shared" si="22"/>
        <v>0</v>
      </c>
      <c r="I77" s="56"/>
      <c r="J77" s="56"/>
      <c r="K77" s="25">
        <f t="shared" si="20"/>
        <v>0</v>
      </c>
      <c r="L77" s="25">
        <f t="shared" si="21"/>
        <v>0</v>
      </c>
      <c r="M77" s="62">
        <f t="shared" si="23"/>
        <v>0</v>
      </c>
    </row>
    <row r="78" spans="2:13" x14ac:dyDescent="0.2">
      <c r="B78" s="67" t="s">
        <v>78</v>
      </c>
      <c r="C78" s="18">
        <v>2024.97</v>
      </c>
      <c r="D78" s="19">
        <v>2</v>
      </c>
      <c r="E78" s="25">
        <v>4049.94</v>
      </c>
      <c r="F78" s="39"/>
      <c r="G78" s="40"/>
      <c r="H78" s="25">
        <f t="shared" si="22"/>
        <v>0</v>
      </c>
      <c r="I78" s="56"/>
      <c r="J78" s="56"/>
      <c r="K78" s="25">
        <f t="shared" si="20"/>
        <v>0</v>
      </c>
      <c r="L78" s="25">
        <f t="shared" si="21"/>
        <v>0</v>
      </c>
      <c r="M78" s="62">
        <f t="shared" si="23"/>
        <v>0</v>
      </c>
    </row>
    <row r="79" spans="2:13" ht="13.5" thickBot="1" x14ac:dyDescent="0.25">
      <c r="B79" s="74" t="s">
        <v>79</v>
      </c>
      <c r="C79" s="22">
        <v>2095.17</v>
      </c>
      <c r="D79" s="23">
        <v>2</v>
      </c>
      <c r="E79" s="26">
        <v>4190.34</v>
      </c>
      <c r="F79" s="41"/>
      <c r="G79" s="42"/>
      <c r="H79" s="26">
        <f t="shared" si="22"/>
        <v>0</v>
      </c>
      <c r="I79" s="57"/>
      <c r="J79" s="57"/>
      <c r="K79" s="26">
        <f t="shared" si="20"/>
        <v>0</v>
      </c>
      <c r="L79" s="26">
        <f t="shared" si="21"/>
        <v>0</v>
      </c>
      <c r="M79" s="63">
        <f t="shared" si="23"/>
        <v>0</v>
      </c>
    </row>
    <row r="80" spans="2:13" ht="13.5" thickBot="1" x14ac:dyDescent="0.25">
      <c r="B80" s="76" t="s">
        <v>26</v>
      </c>
      <c r="C80" s="14"/>
      <c r="D80" s="14"/>
      <c r="E80" s="14"/>
      <c r="F80" s="35"/>
      <c r="G80" s="35"/>
      <c r="H80" s="35"/>
      <c r="I80" s="58"/>
      <c r="J80" s="58"/>
      <c r="K80" s="35"/>
      <c r="L80" s="35"/>
      <c r="M80" s="15"/>
    </row>
    <row r="81" spans="2:13" x14ac:dyDescent="0.2">
      <c r="B81" s="66" t="s">
        <v>27</v>
      </c>
      <c r="C81" s="20">
        <v>1279.27</v>
      </c>
      <c r="D81" s="21">
        <v>15</v>
      </c>
      <c r="E81" s="24">
        <v>19189.05</v>
      </c>
      <c r="F81" s="37"/>
      <c r="G81" s="38"/>
      <c r="H81" s="24">
        <f t="shared" ref="H81:H90" si="24">D81*(F81+G81)</f>
        <v>0</v>
      </c>
      <c r="I81" s="55"/>
      <c r="J81" s="55"/>
      <c r="K81" s="24">
        <f t="shared" si="20"/>
        <v>0</v>
      </c>
      <c r="L81" s="24">
        <f t="shared" si="21"/>
        <v>0</v>
      </c>
      <c r="M81" s="61">
        <f t="shared" ref="M81:M90" si="25">K81+L81</f>
        <v>0</v>
      </c>
    </row>
    <row r="82" spans="2:13" x14ac:dyDescent="0.2">
      <c r="B82" s="67" t="s">
        <v>158</v>
      </c>
      <c r="C82" s="18">
        <v>688.85</v>
      </c>
      <c r="D82" s="19">
        <v>20</v>
      </c>
      <c r="E82" s="25">
        <v>13777</v>
      </c>
      <c r="F82" s="39"/>
      <c r="G82" s="40"/>
      <c r="H82" s="25">
        <f t="shared" si="24"/>
        <v>0</v>
      </c>
      <c r="I82" s="56"/>
      <c r="J82" s="56"/>
      <c r="K82" s="25">
        <f t="shared" si="20"/>
        <v>0</v>
      </c>
      <c r="L82" s="25">
        <f t="shared" si="21"/>
        <v>0</v>
      </c>
      <c r="M82" s="62">
        <f t="shared" si="25"/>
        <v>0</v>
      </c>
    </row>
    <row r="83" spans="2:13" x14ac:dyDescent="0.2">
      <c r="B83" s="67" t="s">
        <v>80</v>
      </c>
      <c r="C83" s="18">
        <v>440.71</v>
      </c>
      <c r="D83" s="19">
        <v>20</v>
      </c>
      <c r="E83" s="25">
        <v>8814.1999999999989</v>
      </c>
      <c r="F83" s="39"/>
      <c r="G83" s="40"/>
      <c r="H83" s="25">
        <f t="shared" si="24"/>
        <v>0</v>
      </c>
      <c r="I83" s="56"/>
      <c r="J83" s="56"/>
      <c r="K83" s="25">
        <f t="shared" si="20"/>
        <v>0</v>
      </c>
      <c r="L83" s="25">
        <f t="shared" si="21"/>
        <v>0</v>
      </c>
      <c r="M83" s="62">
        <f t="shared" si="25"/>
        <v>0</v>
      </c>
    </row>
    <row r="84" spans="2:13" x14ac:dyDescent="0.2">
      <c r="B84" s="67" t="s">
        <v>83</v>
      </c>
      <c r="C84" s="18">
        <v>238.91</v>
      </c>
      <c r="D84" s="19">
        <v>3</v>
      </c>
      <c r="E84" s="25">
        <v>716.73</v>
      </c>
      <c r="F84" s="39"/>
      <c r="G84" s="40"/>
      <c r="H84" s="25">
        <f t="shared" si="24"/>
        <v>0</v>
      </c>
      <c r="I84" s="56"/>
      <c r="J84" s="56"/>
      <c r="K84" s="25">
        <f t="shared" si="20"/>
        <v>0</v>
      </c>
      <c r="L84" s="25">
        <f t="shared" si="21"/>
        <v>0</v>
      </c>
      <c r="M84" s="62">
        <f t="shared" si="25"/>
        <v>0</v>
      </c>
    </row>
    <row r="85" spans="2:13" x14ac:dyDescent="0.2">
      <c r="B85" s="67" t="s">
        <v>159</v>
      </c>
      <c r="C85" s="18">
        <v>3136.79</v>
      </c>
      <c r="D85" s="19">
        <v>28</v>
      </c>
      <c r="E85" s="25">
        <v>87830.12</v>
      </c>
      <c r="F85" s="39"/>
      <c r="G85" s="40"/>
      <c r="H85" s="25">
        <f t="shared" si="24"/>
        <v>0</v>
      </c>
      <c r="I85" s="56"/>
      <c r="J85" s="56"/>
      <c r="K85" s="25">
        <f t="shared" si="20"/>
        <v>0</v>
      </c>
      <c r="L85" s="25">
        <f t="shared" si="21"/>
        <v>0</v>
      </c>
      <c r="M85" s="62">
        <f t="shared" si="25"/>
        <v>0</v>
      </c>
    </row>
    <row r="86" spans="2:13" x14ac:dyDescent="0.2">
      <c r="B86" s="67" t="s">
        <v>82</v>
      </c>
      <c r="C86" s="18">
        <v>182.01</v>
      </c>
      <c r="D86" s="19">
        <v>10</v>
      </c>
      <c r="E86" s="25">
        <v>1820.1</v>
      </c>
      <c r="F86" s="39"/>
      <c r="G86" s="40"/>
      <c r="H86" s="25">
        <f t="shared" si="24"/>
        <v>0</v>
      </c>
      <c r="I86" s="56"/>
      <c r="J86" s="56"/>
      <c r="K86" s="25">
        <f t="shared" si="20"/>
        <v>0</v>
      </c>
      <c r="L86" s="25">
        <f t="shared" si="21"/>
        <v>0</v>
      </c>
      <c r="M86" s="62">
        <f t="shared" si="25"/>
        <v>0</v>
      </c>
    </row>
    <row r="87" spans="2:13" x14ac:dyDescent="0.2">
      <c r="B87" s="67" t="s">
        <v>81</v>
      </c>
      <c r="C87" s="18">
        <v>260.72000000000003</v>
      </c>
      <c r="D87" s="19">
        <v>10</v>
      </c>
      <c r="E87" s="25">
        <v>2607.2000000000003</v>
      </c>
      <c r="F87" s="39"/>
      <c r="G87" s="40"/>
      <c r="H87" s="25">
        <f t="shared" si="24"/>
        <v>0</v>
      </c>
      <c r="I87" s="56"/>
      <c r="J87" s="56"/>
      <c r="K87" s="25">
        <f t="shared" si="20"/>
        <v>0</v>
      </c>
      <c r="L87" s="25">
        <f t="shared" si="21"/>
        <v>0</v>
      </c>
      <c r="M87" s="62">
        <f t="shared" si="25"/>
        <v>0</v>
      </c>
    </row>
    <row r="88" spans="2:13" x14ac:dyDescent="0.2">
      <c r="B88" s="67" t="s">
        <v>85</v>
      </c>
      <c r="C88" s="18">
        <v>789.49</v>
      </c>
      <c r="D88" s="19">
        <v>10</v>
      </c>
      <c r="E88" s="25">
        <v>7894.9</v>
      </c>
      <c r="F88" s="39"/>
      <c r="G88" s="40"/>
      <c r="H88" s="25">
        <f t="shared" si="24"/>
        <v>0</v>
      </c>
      <c r="I88" s="56"/>
      <c r="J88" s="56"/>
      <c r="K88" s="25">
        <f t="shared" si="20"/>
        <v>0</v>
      </c>
      <c r="L88" s="25">
        <f t="shared" si="21"/>
        <v>0</v>
      </c>
      <c r="M88" s="62">
        <f t="shared" si="25"/>
        <v>0</v>
      </c>
    </row>
    <row r="89" spans="2:13" x14ac:dyDescent="0.2">
      <c r="B89" s="67" t="s">
        <v>86</v>
      </c>
      <c r="C89" s="18">
        <v>468.13</v>
      </c>
      <c r="D89" s="19">
        <v>3</v>
      </c>
      <c r="E89" s="25">
        <v>1404.3899999999999</v>
      </c>
      <c r="F89" s="39"/>
      <c r="G89" s="40"/>
      <c r="H89" s="25">
        <f t="shared" si="24"/>
        <v>0</v>
      </c>
      <c r="I89" s="56"/>
      <c r="J89" s="56"/>
      <c r="K89" s="25">
        <f t="shared" si="20"/>
        <v>0</v>
      </c>
      <c r="L89" s="25">
        <f t="shared" si="21"/>
        <v>0</v>
      </c>
      <c r="M89" s="62">
        <f t="shared" si="25"/>
        <v>0</v>
      </c>
    </row>
    <row r="90" spans="2:13" ht="13.5" thickBot="1" x14ac:dyDescent="0.25">
      <c r="B90" s="74" t="s">
        <v>84</v>
      </c>
      <c r="C90" s="22">
        <v>1611.06</v>
      </c>
      <c r="D90" s="23">
        <v>3</v>
      </c>
      <c r="E90" s="26">
        <v>4833.18</v>
      </c>
      <c r="F90" s="41"/>
      <c r="G90" s="42"/>
      <c r="H90" s="26">
        <f t="shared" si="24"/>
        <v>0</v>
      </c>
      <c r="I90" s="57"/>
      <c r="J90" s="57"/>
      <c r="K90" s="26">
        <f t="shared" si="20"/>
        <v>0</v>
      </c>
      <c r="L90" s="26">
        <f t="shared" si="21"/>
        <v>0</v>
      </c>
      <c r="M90" s="63">
        <f t="shared" si="25"/>
        <v>0</v>
      </c>
    </row>
    <row r="91" spans="2:13" ht="13.5" thickBot="1" x14ac:dyDescent="0.25">
      <c r="B91" s="76" t="s">
        <v>37</v>
      </c>
      <c r="C91" s="14"/>
      <c r="D91" s="14"/>
      <c r="E91" s="14"/>
      <c r="F91" s="35"/>
      <c r="G91" s="35"/>
      <c r="H91" s="35"/>
      <c r="I91" s="58"/>
      <c r="J91" s="58"/>
      <c r="K91" s="35"/>
      <c r="L91" s="35"/>
      <c r="M91" s="15"/>
    </row>
    <row r="92" spans="2:13" ht="13.5" thickBot="1" x14ac:dyDescent="0.25">
      <c r="B92" s="77" t="s">
        <v>38</v>
      </c>
      <c r="C92" s="28">
        <v>76.97</v>
      </c>
      <c r="D92" s="16">
        <v>350</v>
      </c>
      <c r="E92" s="17">
        <v>26939.5</v>
      </c>
      <c r="F92" s="48"/>
      <c r="G92" s="36"/>
      <c r="H92" s="17">
        <f t="shared" ref="H92" si="26">D92*(F92+G92)</f>
        <v>0</v>
      </c>
      <c r="I92" s="59"/>
      <c r="J92" s="59"/>
      <c r="K92" s="17">
        <f t="shared" si="20"/>
        <v>0</v>
      </c>
      <c r="L92" s="17">
        <f t="shared" si="21"/>
        <v>0</v>
      </c>
      <c r="M92" s="64">
        <f>K92+L92</f>
        <v>0</v>
      </c>
    </row>
    <row r="93" spans="2:13" x14ac:dyDescent="0.2">
      <c r="B93" s="5" t="s">
        <v>103</v>
      </c>
      <c r="E93" s="11"/>
    </row>
    <row r="94" spans="2:13" x14ac:dyDescent="0.2">
      <c r="D94" s="139" t="s">
        <v>127</v>
      </c>
      <c r="E94" s="139"/>
      <c r="F94" s="139"/>
      <c r="G94" s="139"/>
      <c r="H94" s="7">
        <f>SUM(H4:H92)</f>
        <v>0</v>
      </c>
      <c r="I94" s="60"/>
      <c r="J94" s="60"/>
      <c r="K94" s="60"/>
      <c r="L94" s="60"/>
      <c r="M94" s="60"/>
    </row>
    <row r="95" spans="2:13" x14ac:dyDescent="0.2">
      <c r="D95" s="139" t="s">
        <v>118</v>
      </c>
      <c r="E95" s="139"/>
      <c r="F95" s="139"/>
      <c r="G95" s="139"/>
      <c r="H95" s="54"/>
    </row>
    <row r="96" spans="2:13" x14ac:dyDescent="0.2">
      <c r="D96" s="139" t="s">
        <v>119</v>
      </c>
      <c r="E96" s="139"/>
      <c r="F96" s="139"/>
      <c r="G96" s="139"/>
      <c r="H96" s="54"/>
    </row>
    <row r="97" spans="4:8" x14ac:dyDescent="0.2">
      <c r="D97" s="139" t="s">
        <v>128</v>
      </c>
      <c r="E97" s="139"/>
      <c r="F97" s="139"/>
      <c r="G97" s="139"/>
      <c r="H97" s="7">
        <f>H94*(1+(H95+H96))</f>
        <v>0</v>
      </c>
    </row>
    <row r="98" spans="4:8" x14ac:dyDescent="0.2">
      <c r="D98" s="139" t="s">
        <v>120</v>
      </c>
      <c r="E98" s="139"/>
      <c r="F98" s="139"/>
      <c r="G98" s="139"/>
      <c r="H98" s="7">
        <f>0.21*H97</f>
        <v>0</v>
      </c>
    </row>
    <row r="99" spans="4:8" x14ac:dyDescent="0.2">
      <c r="D99" s="139" t="s">
        <v>129</v>
      </c>
      <c r="E99" s="139"/>
      <c r="F99" s="139"/>
      <c r="G99" s="139"/>
      <c r="H99" s="7">
        <f>H97+H98</f>
        <v>0</v>
      </c>
    </row>
  </sheetData>
  <sheetProtection sheet="1" objects="1" scenarios="1"/>
  <mergeCells count="18">
    <mergeCell ref="B1:B2"/>
    <mergeCell ref="C1:C2"/>
    <mergeCell ref="D1:D2"/>
    <mergeCell ref="E1:E2"/>
    <mergeCell ref="F1:F2"/>
    <mergeCell ref="L1:L2"/>
    <mergeCell ref="M1:M2"/>
    <mergeCell ref="H1:H2"/>
    <mergeCell ref="G1:G2"/>
    <mergeCell ref="D94:G94"/>
    <mergeCell ref="I1:I2"/>
    <mergeCell ref="J1:J2"/>
    <mergeCell ref="K1:K2"/>
    <mergeCell ref="D95:G95"/>
    <mergeCell ref="D96:G96"/>
    <mergeCell ref="D97:G97"/>
    <mergeCell ref="D98:G98"/>
    <mergeCell ref="D99:G99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30B2E-D332-4000-B012-48A269C4D7A0}">
  <dimension ref="A1:J106"/>
  <sheetViews>
    <sheetView showGridLines="0" topLeftCell="B1" zoomScale="115" zoomScaleNormal="115" workbookViewId="0">
      <selection activeCell="F5" sqref="F5"/>
    </sheetView>
  </sheetViews>
  <sheetFormatPr baseColWidth="10" defaultColWidth="11.42578125" defaultRowHeight="15" x14ac:dyDescent="0.25"/>
  <cols>
    <col min="1" max="1" width="22.28515625" style="78" customWidth="1"/>
    <col min="2" max="2" width="11.42578125" style="78" customWidth="1"/>
    <col min="3" max="3" width="78.42578125" style="78" customWidth="1"/>
    <col min="4" max="4" width="15" style="85" customWidth="1"/>
    <col min="5" max="5" width="8.85546875" style="80" customWidth="1"/>
    <col min="6" max="6" width="17.5703125" style="80" customWidth="1"/>
    <col min="7" max="7" width="46.7109375" style="81" customWidth="1"/>
    <col min="8" max="8" width="19.42578125" style="78" customWidth="1"/>
    <col min="9" max="9" width="18.7109375" style="80" customWidth="1"/>
    <col min="10" max="10" width="13.85546875" style="78" bestFit="1" customWidth="1"/>
    <col min="11" max="11" width="15.140625" style="78" bestFit="1" customWidth="1"/>
    <col min="12" max="16384" width="11.42578125" style="78"/>
  </cols>
  <sheetData>
    <row r="1" spans="1:10" ht="15.75" thickBot="1" x14ac:dyDescent="0.3">
      <c r="D1" s="79" t="s">
        <v>160</v>
      </c>
      <c r="H1" s="82" t="s">
        <v>161</v>
      </c>
    </row>
    <row r="2" spans="1:10" ht="15.75" thickBot="1" x14ac:dyDescent="0.3">
      <c r="A2" s="83" t="s">
        <v>162</v>
      </c>
      <c r="B2" s="84">
        <v>2</v>
      </c>
    </row>
    <row r="3" spans="1:10" ht="15" customHeight="1" thickBot="1" x14ac:dyDescent="0.3">
      <c r="A3" s="144" t="s">
        <v>163</v>
      </c>
      <c r="B3" s="145"/>
      <c r="C3" s="146"/>
      <c r="D3" s="86">
        <f>SUM(G:G)</f>
        <v>2210212.2199999997</v>
      </c>
      <c r="E3" s="144" t="s">
        <v>164</v>
      </c>
      <c r="F3" s="145"/>
      <c r="G3" s="146"/>
      <c r="H3" s="87">
        <f>SUM(I:I)</f>
        <v>0</v>
      </c>
    </row>
    <row r="4" spans="1:10" ht="15" customHeight="1" thickBot="1" x14ac:dyDescent="0.3">
      <c r="A4" s="88" t="s">
        <v>165</v>
      </c>
      <c r="B4" s="89">
        <v>0.06</v>
      </c>
      <c r="C4" s="90" t="s">
        <v>166</v>
      </c>
      <c r="D4" s="91">
        <f>ROUND($D$3*B4,2)</f>
        <v>132612.73000000001</v>
      </c>
      <c r="E4" s="92" t="s">
        <v>167</v>
      </c>
      <c r="F4" s="93">
        <f>'Suministro y sustitución Lote 2'!M50</f>
        <v>0</v>
      </c>
      <c r="G4" s="90" t="s">
        <v>166</v>
      </c>
      <c r="H4" s="94">
        <f>ROUND($H$3*F4,2)</f>
        <v>0</v>
      </c>
    </row>
    <row r="5" spans="1:10" ht="15.75" thickBot="1" x14ac:dyDescent="0.3">
      <c r="A5" s="88" t="s">
        <v>168</v>
      </c>
      <c r="B5" s="89">
        <v>0.09</v>
      </c>
      <c r="C5" s="90" t="s">
        <v>169</v>
      </c>
      <c r="D5" s="91">
        <f>ROUND($D$3*B5,2)</f>
        <v>198919.1</v>
      </c>
      <c r="E5" s="92" t="s">
        <v>170</v>
      </c>
      <c r="F5" s="93">
        <f>'Suministro y sustitución Lote 2'!M49</f>
        <v>0</v>
      </c>
      <c r="G5" s="90" t="s">
        <v>169</v>
      </c>
      <c r="H5" s="94">
        <f>ROUND($H$3*F5,2)</f>
        <v>0</v>
      </c>
    </row>
    <row r="6" spans="1:10" ht="15.75" thickBot="1" x14ac:dyDescent="0.3">
      <c r="A6" s="147" t="s">
        <v>171</v>
      </c>
      <c r="B6" s="148"/>
      <c r="C6" s="149"/>
      <c r="D6" s="91">
        <f>SUM(D3,D4,D5)</f>
        <v>2541744.0499999998</v>
      </c>
      <c r="E6" s="147" t="s">
        <v>172</v>
      </c>
      <c r="F6" s="148"/>
      <c r="G6" s="149"/>
      <c r="H6" s="94">
        <f>SUM(H3,H4,H5)</f>
        <v>0</v>
      </c>
    </row>
    <row r="7" spans="1:10" ht="15.75" thickBot="1" x14ac:dyDescent="0.3">
      <c r="A7" s="95" t="s">
        <v>173</v>
      </c>
      <c r="B7" s="96">
        <v>0.21</v>
      </c>
      <c r="C7" s="90" t="s">
        <v>174</v>
      </c>
      <c r="D7" s="91">
        <f>ROUND($D$6*B7,2)</f>
        <v>533766.25</v>
      </c>
      <c r="E7" s="92" t="s">
        <v>173</v>
      </c>
      <c r="F7" s="97">
        <v>0.21</v>
      </c>
      <c r="G7" s="90" t="s">
        <v>174</v>
      </c>
      <c r="H7" s="94">
        <f>ROUND($H$6*F7,2)</f>
        <v>0</v>
      </c>
    </row>
    <row r="8" spans="1:10" ht="15.75" thickBot="1" x14ac:dyDescent="0.3">
      <c r="A8" s="150" t="s">
        <v>175</v>
      </c>
      <c r="B8" s="151"/>
      <c r="C8" s="152"/>
      <c r="D8" s="98">
        <f>SUM(D6:D7)</f>
        <v>3075510.3</v>
      </c>
      <c r="E8" s="150" t="s">
        <v>176</v>
      </c>
      <c r="F8" s="151"/>
      <c r="G8" s="152"/>
      <c r="H8" s="99">
        <f>SUM(H6:H7)</f>
        <v>0</v>
      </c>
    </row>
    <row r="9" spans="1:10" ht="15.75" thickBot="1" x14ac:dyDescent="0.3"/>
    <row r="10" spans="1:10" ht="15.75" thickBot="1" x14ac:dyDescent="0.3">
      <c r="A10" s="100"/>
      <c r="F10" s="142" t="s">
        <v>177</v>
      </c>
      <c r="G10" s="143"/>
      <c r="H10" s="142" t="s">
        <v>178</v>
      </c>
      <c r="I10" s="143"/>
    </row>
    <row r="11" spans="1:10" x14ac:dyDescent="0.25">
      <c r="A11" s="101" t="s">
        <v>179</v>
      </c>
      <c r="B11" s="101" t="s">
        <v>180</v>
      </c>
      <c r="C11" s="101" t="s">
        <v>181</v>
      </c>
      <c r="D11" s="102" t="s">
        <v>182</v>
      </c>
      <c r="E11" s="103" t="s">
        <v>183</v>
      </c>
      <c r="F11" s="103" t="s">
        <v>184</v>
      </c>
      <c r="G11" s="101" t="s">
        <v>185</v>
      </c>
      <c r="H11" s="101" t="s">
        <v>186</v>
      </c>
      <c r="I11" s="101" t="s">
        <v>187</v>
      </c>
    </row>
    <row r="12" spans="1:10" x14ac:dyDescent="0.25">
      <c r="A12" s="104" t="s">
        <v>188</v>
      </c>
      <c r="B12" s="104" t="s">
        <v>189</v>
      </c>
      <c r="C12" s="105" t="s">
        <v>190</v>
      </c>
      <c r="D12" s="106"/>
      <c r="E12" s="107"/>
      <c r="F12" s="107"/>
      <c r="G12" s="108"/>
      <c r="H12" s="107"/>
      <c r="I12" s="107"/>
    </row>
    <row r="13" spans="1:10" s="110" customFormat="1" x14ac:dyDescent="0.25">
      <c r="A13" s="104" t="s">
        <v>191</v>
      </c>
      <c r="B13" s="104" t="s">
        <v>192</v>
      </c>
      <c r="C13" s="105" t="s">
        <v>193</v>
      </c>
      <c r="D13" s="106" t="s">
        <v>194</v>
      </c>
      <c r="E13" s="107"/>
      <c r="F13" s="109"/>
      <c r="G13" s="108"/>
      <c r="H13" s="107"/>
      <c r="I13" s="107"/>
    </row>
    <row r="14" spans="1:10" ht="15" customHeight="1" x14ac:dyDescent="0.25">
      <c r="A14" s="111"/>
      <c r="B14" s="112"/>
      <c r="C14" s="113" t="s">
        <v>195</v>
      </c>
      <c r="D14" s="114" t="s">
        <v>196</v>
      </c>
      <c r="E14" s="115">
        <f>'Resumen Ofertas'!C10</f>
        <v>0</v>
      </c>
      <c r="F14" s="109">
        <v>1</v>
      </c>
      <c r="G14" s="116">
        <v>666911.28</v>
      </c>
      <c r="H14" s="117">
        <v>1</v>
      </c>
      <c r="I14" s="116">
        <f>ROUND(E14*H14,2)</f>
        <v>0</v>
      </c>
      <c r="J14" s="110"/>
    </row>
    <row r="15" spans="1:10" ht="15" customHeight="1" x14ac:dyDescent="0.25">
      <c r="A15" s="118"/>
      <c r="B15" s="118"/>
      <c r="C15" s="120" t="s">
        <v>214</v>
      </c>
      <c r="D15" s="114" t="s">
        <v>196</v>
      </c>
      <c r="E15" s="119"/>
      <c r="F15" s="109">
        <v>1</v>
      </c>
      <c r="G15" s="116"/>
      <c r="H15" s="117">
        <v>1</v>
      </c>
      <c r="I15" s="116">
        <f>ROUND(E15*H15,2)</f>
        <v>0</v>
      </c>
      <c r="J15" s="110"/>
    </row>
    <row r="16" spans="1:10" x14ac:dyDescent="0.25">
      <c r="A16" s="118"/>
      <c r="B16" s="118"/>
      <c r="C16" s="120" t="s">
        <v>215</v>
      </c>
      <c r="D16" s="114" t="s">
        <v>196</v>
      </c>
      <c r="E16" s="119"/>
      <c r="F16" s="109">
        <v>1</v>
      </c>
      <c r="G16" s="116"/>
      <c r="H16" s="117">
        <v>1</v>
      </c>
      <c r="I16" s="116">
        <f t="shared" ref="I16:I58" si="0">ROUND(E16*H16,2)</f>
        <v>0</v>
      </c>
      <c r="J16" s="110"/>
    </row>
    <row r="17" spans="1:10" s="81" customFormat="1" x14ac:dyDescent="0.25">
      <c r="A17" s="118"/>
      <c r="B17" s="118"/>
      <c r="C17" s="120" t="s">
        <v>216</v>
      </c>
      <c r="D17" s="114" t="s">
        <v>196</v>
      </c>
      <c r="E17" s="119"/>
      <c r="F17" s="109">
        <v>1</v>
      </c>
      <c r="G17" s="116"/>
      <c r="H17" s="117">
        <v>1</v>
      </c>
      <c r="I17" s="116">
        <f t="shared" si="0"/>
        <v>0</v>
      </c>
      <c r="J17" s="108"/>
    </row>
    <row r="18" spans="1:10" s="81" customFormat="1" x14ac:dyDescent="0.25">
      <c r="A18" s="118"/>
      <c r="B18" s="118"/>
      <c r="C18" s="120" t="s">
        <v>217</v>
      </c>
      <c r="D18" s="114" t="s">
        <v>196</v>
      </c>
      <c r="E18" s="119"/>
      <c r="F18" s="109">
        <v>1</v>
      </c>
      <c r="G18" s="116"/>
      <c r="H18" s="117">
        <v>1</v>
      </c>
      <c r="I18" s="116">
        <f t="shared" si="0"/>
        <v>0</v>
      </c>
      <c r="J18" s="108"/>
    </row>
    <row r="19" spans="1:10" s="81" customFormat="1" x14ac:dyDescent="0.25">
      <c r="A19" s="118"/>
      <c r="B19" s="118"/>
      <c r="C19" s="120" t="s">
        <v>218</v>
      </c>
      <c r="D19" s="114" t="s">
        <v>196</v>
      </c>
      <c r="E19" s="119"/>
      <c r="F19" s="109">
        <v>1</v>
      </c>
      <c r="G19" s="116"/>
      <c r="H19" s="117">
        <v>1</v>
      </c>
      <c r="I19" s="116">
        <f t="shared" si="0"/>
        <v>0</v>
      </c>
      <c r="J19" s="108"/>
    </row>
    <row r="20" spans="1:10" s="81" customFormat="1" x14ac:dyDescent="0.25">
      <c r="A20" s="118"/>
      <c r="B20" s="118"/>
      <c r="C20" s="120" t="s">
        <v>197</v>
      </c>
      <c r="D20" s="114" t="s">
        <v>196</v>
      </c>
      <c r="E20" s="119"/>
      <c r="F20" s="109">
        <v>1</v>
      </c>
      <c r="G20" s="116"/>
      <c r="H20" s="117">
        <v>1</v>
      </c>
      <c r="I20" s="116">
        <f t="shared" si="0"/>
        <v>0</v>
      </c>
      <c r="J20" s="108"/>
    </row>
    <row r="21" spans="1:10" x14ac:dyDescent="0.25">
      <c r="C21" s="120" t="s">
        <v>219</v>
      </c>
      <c r="D21" s="114" t="s">
        <v>196</v>
      </c>
      <c r="E21" s="119"/>
      <c r="F21" s="109">
        <v>1</v>
      </c>
      <c r="G21" s="116"/>
      <c r="H21" s="117">
        <v>1</v>
      </c>
      <c r="I21" s="116">
        <f t="shared" si="0"/>
        <v>0</v>
      </c>
      <c r="J21" s="110"/>
    </row>
    <row r="22" spans="1:10" x14ac:dyDescent="0.25">
      <c r="C22" s="120" t="s">
        <v>220</v>
      </c>
      <c r="D22" s="114" t="s">
        <v>196</v>
      </c>
      <c r="E22" s="119"/>
      <c r="F22" s="109">
        <v>1</v>
      </c>
      <c r="G22" s="116"/>
      <c r="H22" s="117">
        <v>1</v>
      </c>
      <c r="I22" s="116">
        <f t="shared" si="0"/>
        <v>0</v>
      </c>
      <c r="J22" s="110"/>
    </row>
    <row r="23" spans="1:10" x14ac:dyDescent="0.25">
      <c r="C23" s="120" t="s">
        <v>221</v>
      </c>
      <c r="D23" s="114" t="s">
        <v>196</v>
      </c>
      <c r="E23" s="119"/>
      <c r="F23" s="109">
        <v>1</v>
      </c>
      <c r="G23" s="116"/>
      <c r="H23" s="117">
        <v>1</v>
      </c>
      <c r="I23" s="116">
        <f t="shared" si="0"/>
        <v>0</v>
      </c>
      <c r="J23" s="110"/>
    </row>
    <row r="24" spans="1:10" x14ac:dyDescent="0.25">
      <c r="C24" s="120" t="s">
        <v>198</v>
      </c>
      <c r="D24" s="114" t="s">
        <v>196</v>
      </c>
      <c r="E24" s="119"/>
      <c r="F24" s="109">
        <v>1</v>
      </c>
      <c r="G24" s="116"/>
      <c r="H24" s="117">
        <v>1</v>
      </c>
      <c r="I24" s="116">
        <f t="shared" si="0"/>
        <v>0</v>
      </c>
      <c r="J24" s="110"/>
    </row>
    <row r="25" spans="1:10" x14ac:dyDescent="0.25">
      <c r="C25" s="120" t="s">
        <v>222</v>
      </c>
      <c r="D25" s="114" t="s">
        <v>196</v>
      </c>
      <c r="E25" s="119"/>
      <c r="F25" s="109">
        <v>1</v>
      </c>
      <c r="G25" s="116"/>
      <c r="H25" s="117">
        <v>1</v>
      </c>
      <c r="I25" s="116">
        <f t="shared" si="0"/>
        <v>0</v>
      </c>
      <c r="J25" s="110"/>
    </row>
    <row r="26" spans="1:10" customFormat="1" x14ac:dyDescent="0.25">
      <c r="C26" s="120" t="s">
        <v>223</v>
      </c>
      <c r="D26" s="121" t="s">
        <v>196</v>
      </c>
      <c r="E26" s="122"/>
      <c r="F26" s="123">
        <v>1</v>
      </c>
      <c r="G26" s="124"/>
      <c r="H26" s="125">
        <v>1</v>
      </c>
      <c r="I26" s="124">
        <f t="shared" si="0"/>
        <v>0</v>
      </c>
      <c r="J26" s="120"/>
    </row>
    <row r="27" spans="1:10" x14ac:dyDescent="0.25">
      <c r="C27" s="120" t="s">
        <v>199</v>
      </c>
      <c r="D27" s="114" t="s">
        <v>196</v>
      </c>
      <c r="E27" s="119"/>
      <c r="F27" s="109">
        <v>1</v>
      </c>
      <c r="G27" s="116"/>
      <c r="H27" s="117">
        <v>1</v>
      </c>
      <c r="I27" s="116">
        <f t="shared" si="0"/>
        <v>0</v>
      </c>
      <c r="J27" s="110"/>
    </row>
    <row r="28" spans="1:10" x14ac:dyDescent="0.25">
      <c r="C28" s="120" t="s">
        <v>224</v>
      </c>
      <c r="D28" s="114" t="s">
        <v>196</v>
      </c>
      <c r="E28" s="119"/>
      <c r="F28" s="109">
        <v>1</v>
      </c>
      <c r="G28" s="116"/>
      <c r="H28" s="117">
        <v>1</v>
      </c>
      <c r="I28" s="116">
        <f t="shared" si="0"/>
        <v>0</v>
      </c>
      <c r="J28" s="110"/>
    </row>
    <row r="29" spans="1:10" x14ac:dyDescent="0.25">
      <c r="C29" s="120" t="s">
        <v>200</v>
      </c>
      <c r="D29" s="114" t="s">
        <v>196</v>
      </c>
      <c r="E29" s="119"/>
      <c r="F29" s="109">
        <v>1</v>
      </c>
      <c r="G29" s="116"/>
      <c r="H29" s="117">
        <v>1</v>
      </c>
      <c r="I29" s="116">
        <f t="shared" si="0"/>
        <v>0</v>
      </c>
      <c r="J29" s="110"/>
    </row>
    <row r="30" spans="1:10" x14ac:dyDescent="0.25">
      <c r="C30" s="120" t="s">
        <v>225</v>
      </c>
      <c r="D30" s="114" t="s">
        <v>196</v>
      </c>
      <c r="E30" s="119"/>
      <c r="F30" s="109">
        <v>1</v>
      </c>
      <c r="G30" s="116"/>
      <c r="H30" s="117">
        <v>1</v>
      </c>
      <c r="I30" s="116">
        <f t="shared" si="0"/>
        <v>0</v>
      </c>
      <c r="J30" s="110"/>
    </row>
    <row r="31" spans="1:10" x14ac:dyDescent="0.25">
      <c r="C31" s="120" t="s">
        <v>226</v>
      </c>
      <c r="D31" s="114" t="s">
        <v>196</v>
      </c>
      <c r="E31" s="119"/>
      <c r="F31" s="109">
        <v>1</v>
      </c>
      <c r="G31" s="116"/>
      <c r="H31" s="117">
        <v>1</v>
      </c>
      <c r="I31" s="116">
        <f t="shared" si="0"/>
        <v>0</v>
      </c>
      <c r="J31" s="110"/>
    </row>
    <row r="32" spans="1:10" x14ac:dyDescent="0.25">
      <c r="C32" s="120" t="s">
        <v>227</v>
      </c>
      <c r="D32" s="114" t="s">
        <v>196</v>
      </c>
      <c r="E32" s="119"/>
      <c r="F32" s="109">
        <v>1</v>
      </c>
      <c r="G32" s="116"/>
      <c r="H32" s="117">
        <v>1</v>
      </c>
      <c r="I32" s="116">
        <f t="shared" si="0"/>
        <v>0</v>
      </c>
      <c r="J32" s="110"/>
    </row>
    <row r="33" spans="3:10" x14ac:dyDescent="0.25">
      <c r="C33" s="120" t="s">
        <v>228</v>
      </c>
      <c r="D33" s="114" t="s">
        <v>196</v>
      </c>
      <c r="E33" s="119"/>
      <c r="F33" s="109">
        <v>1</v>
      </c>
      <c r="G33" s="116"/>
      <c r="H33" s="117">
        <v>1</v>
      </c>
      <c r="I33" s="116">
        <f t="shared" si="0"/>
        <v>0</v>
      </c>
      <c r="J33" s="110"/>
    </row>
    <row r="34" spans="3:10" x14ac:dyDescent="0.25">
      <c r="C34" s="120" t="s">
        <v>229</v>
      </c>
      <c r="D34" s="114" t="s">
        <v>196</v>
      </c>
      <c r="E34" s="119"/>
      <c r="F34" s="109">
        <v>1</v>
      </c>
      <c r="G34" s="116"/>
      <c r="H34" s="117">
        <v>1</v>
      </c>
      <c r="I34" s="116">
        <f t="shared" si="0"/>
        <v>0</v>
      </c>
      <c r="J34" s="110"/>
    </row>
    <row r="35" spans="3:10" x14ac:dyDescent="0.25">
      <c r="C35" s="120" t="s">
        <v>230</v>
      </c>
      <c r="D35" s="114" t="s">
        <v>196</v>
      </c>
      <c r="E35" s="119"/>
      <c r="F35" s="109">
        <v>1</v>
      </c>
      <c r="G35" s="116"/>
      <c r="H35" s="117">
        <v>1</v>
      </c>
      <c r="I35" s="116">
        <f t="shared" si="0"/>
        <v>0</v>
      </c>
      <c r="J35" s="110"/>
    </row>
    <row r="36" spans="3:10" x14ac:dyDescent="0.25">
      <c r="C36" s="120" t="s">
        <v>231</v>
      </c>
      <c r="D36" s="114" t="s">
        <v>196</v>
      </c>
      <c r="E36" s="119"/>
      <c r="F36" s="109">
        <v>1</v>
      </c>
      <c r="G36" s="116"/>
      <c r="H36" s="117">
        <v>1</v>
      </c>
      <c r="I36" s="116">
        <f t="shared" si="0"/>
        <v>0</v>
      </c>
      <c r="J36" s="110"/>
    </row>
    <row r="37" spans="3:10" x14ac:dyDescent="0.25">
      <c r="C37" s="120" t="s">
        <v>232</v>
      </c>
      <c r="D37" s="114" t="s">
        <v>196</v>
      </c>
      <c r="E37" s="119"/>
      <c r="F37" s="109">
        <v>1</v>
      </c>
      <c r="G37" s="116"/>
      <c r="H37" s="117">
        <v>1</v>
      </c>
      <c r="I37" s="116">
        <f t="shared" si="0"/>
        <v>0</v>
      </c>
      <c r="J37" s="110"/>
    </row>
    <row r="38" spans="3:10" x14ac:dyDescent="0.25">
      <c r="C38" s="120" t="s">
        <v>233</v>
      </c>
      <c r="D38" s="114" t="s">
        <v>196</v>
      </c>
      <c r="E38" s="119"/>
      <c r="F38" s="109">
        <v>1</v>
      </c>
      <c r="G38" s="116"/>
      <c r="H38" s="117">
        <v>1</v>
      </c>
      <c r="I38" s="116">
        <f t="shared" si="0"/>
        <v>0</v>
      </c>
      <c r="J38" s="110"/>
    </row>
    <row r="39" spans="3:10" x14ac:dyDescent="0.25">
      <c r="C39" s="120" t="s">
        <v>234</v>
      </c>
      <c r="D39" s="114" t="s">
        <v>196</v>
      </c>
      <c r="E39" s="119"/>
      <c r="F39" s="109">
        <v>1</v>
      </c>
      <c r="G39" s="116"/>
      <c r="H39" s="117">
        <v>1</v>
      </c>
      <c r="I39" s="116">
        <f t="shared" si="0"/>
        <v>0</v>
      </c>
      <c r="J39" s="110"/>
    </row>
    <row r="40" spans="3:10" x14ac:dyDescent="0.25">
      <c r="C40" s="120" t="s">
        <v>201</v>
      </c>
      <c r="D40" s="114" t="s">
        <v>196</v>
      </c>
      <c r="E40" s="119"/>
      <c r="F40" s="109">
        <v>1</v>
      </c>
      <c r="G40" s="116"/>
      <c r="H40" s="117">
        <v>1</v>
      </c>
      <c r="I40" s="116">
        <f t="shared" si="0"/>
        <v>0</v>
      </c>
      <c r="J40" s="110"/>
    </row>
    <row r="41" spans="3:10" x14ac:dyDescent="0.25">
      <c r="C41" s="120" t="s">
        <v>202</v>
      </c>
      <c r="D41" s="114" t="s">
        <v>196</v>
      </c>
      <c r="E41" s="119"/>
      <c r="F41" s="109">
        <v>1</v>
      </c>
      <c r="G41" s="116"/>
      <c r="H41" s="117">
        <v>1</v>
      </c>
      <c r="I41" s="116">
        <f t="shared" si="0"/>
        <v>0</v>
      </c>
      <c r="J41" s="110"/>
    </row>
    <row r="42" spans="3:10" x14ac:dyDescent="0.25">
      <c r="C42" s="120" t="s">
        <v>203</v>
      </c>
      <c r="D42" s="114" t="s">
        <v>196</v>
      </c>
      <c r="E42" s="119"/>
      <c r="F42" s="109">
        <v>1</v>
      </c>
      <c r="G42" s="116"/>
      <c r="H42" s="117">
        <v>1</v>
      </c>
      <c r="I42" s="116">
        <f t="shared" si="0"/>
        <v>0</v>
      </c>
      <c r="J42" s="110"/>
    </row>
    <row r="43" spans="3:10" x14ac:dyDescent="0.25">
      <c r="C43" s="120" t="s">
        <v>235</v>
      </c>
      <c r="D43" s="114" t="s">
        <v>196</v>
      </c>
      <c r="E43" s="119"/>
      <c r="F43" s="109">
        <v>1</v>
      </c>
      <c r="G43" s="116"/>
      <c r="H43" s="117">
        <v>1</v>
      </c>
      <c r="I43" s="116">
        <f t="shared" si="0"/>
        <v>0</v>
      </c>
      <c r="J43" s="110"/>
    </row>
    <row r="44" spans="3:10" x14ac:dyDescent="0.25">
      <c r="C44" s="120" t="s">
        <v>236</v>
      </c>
      <c r="D44" s="114" t="s">
        <v>196</v>
      </c>
      <c r="E44" s="119"/>
      <c r="F44" s="109">
        <v>1</v>
      </c>
      <c r="G44" s="116"/>
      <c r="H44" s="117">
        <v>1</v>
      </c>
      <c r="I44" s="116">
        <f t="shared" si="0"/>
        <v>0</v>
      </c>
      <c r="J44" s="110"/>
    </row>
    <row r="45" spans="3:10" x14ac:dyDescent="0.25">
      <c r="C45" s="120" t="s">
        <v>237</v>
      </c>
      <c r="D45" s="114" t="s">
        <v>196</v>
      </c>
      <c r="E45" s="119"/>
      <c r="F45" s="109">
        <v>1</v>
      </c>
      <c r="G45" s="116"/>
      <c r="H45" s="117">
        <v>1</v>
      </c>
      <c r="I45" s="116">
        <f t="shared" si="0"/>
        <v>0</v>
      </c>
      <c r="J45" s="110"/>
    </row>
    <row r="46" spans="3:10" x14ac:dyDescent="0.25">
      <c r="C46" s="120" t="s">
        <v>204</v>
      </c>
      <c r="D46" s="114" t="s">
        <v>196</v>
      </c>
      <c r="E46" s="119"/>
      <c r="F46" s="109">
        <v>1</v>
      </c>
      <c r="G46" s="116"/>
      <c r="H46" s="117">
        <v>1</v>
      </c>
      <c r="I46" s="116">
        <f t="shared" si="0"/>
        <v>0</v>
      </c>
      <c r="J46" s="110"/>
    </row>
    <row r="47" spans="3:10" x14ac:dyDescent="0.25">
      <c r="C47" s="120" t="s">
        <v>205</v>
      </c>
      <c r="D47" s="114" t="s">
        <v>196</v>
      </c>
      <c r="E47" s="119"/>
      <c r="F47" s="109">
        <v>1</v>
      </c>
      <c r="G47" s="116"/>
      <c r="H47" s="117">
        <v>1</v>
      </c>
      <c r="I47" s="116">
        <f t="shared" si="0"/>
        <v>0</v>
      </c>
      <c r="J47" s="110"/>
    </row>
    <row r="48" spans="3:10" x14ac:dyDescent="0.25">
      <c r="C48" s="120" t="s">
        <v>238</v>
      </c>
      <c r="D48" s="114" t="s">
        <v>196</v>
      </c>
      <c r="E48" s="119"/>
      <c r="F48" s="109">
        <v>1</v>
      </c>
      <c r="G48" s="116"/>
      <c r="H48" s="117">
        <v>1</v>
      </c>
      <c r="I48" s="116">
        <f t="shared" si="0"/>
        <v>0</v>
      </c>
      <c r="J48" s="110"/>
    </row>
    <row r="49" spans="1:10" x14ac:dyDescent="0.25">
      <c r="C49" s="120" t="s">
        <v>239</v>
      </c>
      <c r="D49" s="114" t="s">
        <v>196</v>
      </c>
      <c r="E49" s="119"/>
      <c r="F49" s="109">
        <v>1</v>
      </c>
      <c r="G49" s="116"/>
      <c r="H49" s="117">
        <v>1</v>
      </c>
      <c r="I49" s="116">
        <f t="shared" si="0"/>
        <v>0</v>
      </c>
      <c r="J49" s="110"/>
    </row>
    <row r="50" spans="1:10" x14ac:dyDescent="0.25">
      <c r="C50" s="120" t="s">
        <v>206</v>
      </c>
      <c r="D50" s="114" t="s">
        <v>196</v>
      </c>
      <c r="E50" s="119"/>
      <c r="F50" s="109">
        <v>1</v>
      </c>
      <c r="G50" s="116"/>
      <c r="H50" s="117">
        <v>1</v>
      </c>
      <c r="I50" s="116">
        <f t="shared" si="0"/>
        <v>0</v>
      </c>
      <c r="J50" s="110"/>
    </row>
    <row r="51" spans="1:10" x14ac:dyDescent="0.25">
      <c r="C51" s="120" t="s">
        <v>240</v>
      </c>
      <c r="D51" s="114" t="s">
        <v>196</v>
      </c>
      <c r="E51" s="119"/>
      <c r="F51" s="109">
        <v>1</v>
      </c>
      <c r="G51" s="116"/>
      <c r="H51" s="117">
        <v>1</v>
      </c>
      <c r="I51" s="116">
        <f t="shared" si="0"/>
        <v>0</v>
      </c>
      <c r="J51" s="110"/>
    </row>
    <row r="52" spans="1:10" x14ac:dyDescent="0.25">
      <c r="C52" s="120" t="s">
        <v>241</v>
      </c>
      <c r="D52" s="114" t="s">
        <v>196</v>
      </c>
      <c r="E52" s="119"/>
      <c r="F52" s="109">
        <v>1</v>
      </c>
      <c r="G52" s="116"/>
      <c r="H52" s="117">
        <v>1</v>
      </c>
      <c r="I52" s="116">
        <f t="shared" si="0"/>
        <v>0</v>
      </c>
      <c r="J52" s="110"/>
    </row>
    <row r="53" spans="1:10" x14ac:dyDescent="0.25">
      <c r="C53" s="120" t="s">
        <v>242</v>
      </c>
      <c r="D53" s="114" t="s">
        <v>196</v>
      </c>
      <c r="E53" s="119"/>
      <c r="F53" s="109">
        <v>1</v>
      </c>
      <c r="G53" s="116"/>
      <c r="H53" s="117">
        <v>1</v>
      </c>
      <c r="I53" s="116">
        <f t="shared" si="0"/>
        <v>0</v>
      </c>
      <c r="J53" s="110"/>
    </row>
    <row r="54" spans="1:10" x14ac:dyDescent="0.25">
      <c r="C54" s="120" t="s">
        <v>207</v>
      </c>
      <c r="D54" s="114" t="s">
        <v>196</v>
      </c>
      <c r="E54" s="119"/>
      <c r="F54" s="109">
        <v>1</v>
      </c>
      <c r="G54" s="116"/>
      <c r="H54" s="117">
        <v>1</v>
      </c>
      <c r="I54" s="116">
        <f t="shared" si="0"/>
        <v>0</v>
      </c>
      <c r="J54" s="110"/>
    </row>
    <row r="55" spans="1:10" x14ac:dyDescent="0.25">
      <c r="C55" s="120" t="s">
        <v>243</v>
      </c>
      <c r="D55" s="114" t="s">
        <v>196</v>
      </c>
      <c r="E55" s="119"/>
      <c r="F55" s="109">
        <v>1</v>
      </c>
      <c r="G55" s="116"/>
      <c r="H55" s="117">
        <v>1</v>
      </c>
      <c r="I55" s="116">
        <f t="shared" si="0"/>
        <v>0</v>
      </c>
      <c r="J55" s="110"/>
    </row>
    <row r="56" spans="1:10" x14ac:dyDescent="0.25">
      <c r="C56" s="120" t="s">
        <v>244</v>
      </c>
      <c r="D56" s="114" t="s">
        <v>196</v>
      </c>
      <c r="E56" s="119"/>
      <c r="F56" s="109">
        <v>1</v>
      </c>
      <c r="G56" s="116"/>
      <c r="H56" s="117">
        <v>1</v>
      </c>
      <c r="I56" s="116">
        <f t="shared" si="0"/>
        <v>0</v>
      </c>
      <c r="J56" s="110"/>
    </row>
    <row r="57" spans="1:10" x14ac:dyDescent="0.25">
      <c r="C57" s="120" t="s">
        <v>245</v>
      </c>
      <c r="D57" s="114" t="s">
        <v>196</v>
      </c>
      <c r="E57" s="119"/>
      <c r="F57" s="109">
        <v>1</v>
      </c>
      <c r="G57" s="116"/>
      <c r="H57" s="117">
        <v>1</v>
      </c>
      <c r="I57" s="116">
        <f t="shared" si="0"/>
        <v>0</v>
      </c>
      <c r="J57" s="110"/>
    </row>
    <row r="58" spans="1:10" x14ac:dyDescent="0.25">
      <c r="C58" s="120" t="s">
        <v>208</v>
      </c>
      <c r="D58" s="114" t="s">
        <v>196</v>
      </c>
      <c r="E58" s="119"/>
      <c r="F58" s="109">
        <v>1</v>
      </c>
      <c r="G58" s="116"/>
      <c r="H58" s="117">
        <v>1</v>
      </c>
      <c r="I58" s="116">
        <f t="shared" si="0"/>
        <v>0</v>
      </c>
      <c r="J58" s="110"/>
    </row>
    <row r="59" spans="1:10" x14ac:dyDescent="0.25">
      <c r="C59" s="110" t="s">
        <v>209</v>
      </c>
      <c r="D59" s="114" t="s">
        <v>196</v>
      </c>
      <c r="E59" s="119"/>
      <c r="F59" s="109">
        <v>1</v>
      </c>
      <c r="G59" s="116"/>
      <c r="H59" s="117">
        <v>1</v>
      </c>
      <c r="I59" s="116">
        <f t="shared" ref="I59" si="1">ROUND(E59*H59,2)</f>
        <v>0</v>
      </c>
      <c r="J59" s="110"/>
    </row>
    <row r="60" spans="1:10" s="110" customFormat="1" x14ac:dyDescent="0.25">
      <c r="A60" s="104" t="s">
        <v>210</v>
      </c>
      <c r="B60" s="104" t="s">
        <v>211</v>
      </c>
      <c r="C60" s="105" t="s">
        <v>212</v>
      </c>
      <c r="D60" s="106" t="s">
        <v>194</v>
      </c>
      <c r="E60" s="107"/>
      <c r="F60" s="109"/>
      <c r="G60" s="108"/>
      <c r="H60" s="107"/>
      <c r="I60" s="107"/>
    </row>
    <row r="61" spans="1:10" s="110" customFormat="1" x14ac:dyDescent="0.25">
      <c r="A61" s="104"/>
      <c r="B61" s="104"/>
      <c r="C61" s="126" t="s">
        <v>213</v>
      </c>
      <c r="D61" s="114" t="s">
        <v>196</v>
      </c>
      <c r="E61" s="107">
        <f>'Resumen Ofertas'!C8+'Resumen Ofertas'!C9</f>
        <v>0</v>
      </c>
      <c r="F61" s="109">
        <v>1</v>
      </c>
      <c r="G61" s="108">
        <v>1543300.94</v>
      </c>
      <c r="H61" s="117">
        <v>1</v>
      </c>
      <c r="I61" s="116">
        <f>ROUND(E61*H61,2)</f>
        <v>0</v>
      </c>
    </row>
    <row r="62" spans="1:10" ht="15" customHeight="1" x14ac:dyDescent="0.25">
      <c r="A62" s="118"/>
      <c r="B62" s="118"/>
      <c r="C62" s="120" t="s">
        <v>214</v>
      </c>
      <c r="D62" s="114" t="s">
        <v>196</v>
      </c>
      <c r="E62" s="115"/>
      <c r="F62" s="109">
        <v>1</v>
      </c>
      <c r="G62" s="116"/>
      <c r="H62" s="117">
        <v>1</v>
      </c>
      <c r="I62" s="116">
        <f>ROUND(E62*H62,2)</f>
        <v>0</v>
      </c>
      <c r="J62" s="110"/>
    </row>
    <row r="63" spans="1:10" x14ac:dyDescent="0.25">
      <c r="A63" s="118"/>
      <c r="B63" s="118"/>
      <c r="C63" s="120" t="s">
        <v>215</v>
      </c>
      <c r="D63" s="114" t="s">
        <v>196</v>
      </c>
      <c r="E63" s="119"/>
      <c r="F63" s="109">
        <v>1</v>
      </c>
      <c r="G63" s="116"/>
      <c r="H63" s="117">
        <v>1</v>
      </c>
      <c r="I63" s="116">
        <f t="shared" ref="I63:I106" si="2">ROUND(E63*H63,2)</f>
        <v>0</v>
      </c>
      <c r="J63" s="110"/>
    </row>
    <row r="64" spans="1:10" x14ac:dyDescent="0.25">
      <c r="A64" s="118"/>
      <c r="B64" s="118"/>
      <c r="C64" s="120" t="s">
        <v>216</v>
      </c>
      <c r="D64" s="114" t="s">
        <v>196</v>
      </c>
      <c r="E64" s="119"/>
      <c r="F64" s="109">
        <v>1</v>
      </c>
      <c r="G64" s="116"/>
      <c r="H64" s="117">
        <v>1</v>
      </c>
      <c r="I64" s="116">
        <f t="shared" si="2"/>
        <v>0</v>
      </c>
      <c r="J64" s="110"/>
    </row>
    <row r="65" spans="1:10" x14ac:dyDescent="0.25">
      <c r="A65" s="118"/>
      <c r="B65" s="118"/>
      <c r="C65" s="120" t="s">
        <v>217</v>
      </c>
      <c r="D65" s="114" t="s">
        <v>196</v>
      </c>
      <c r="E65" s="119"/>
      <c r="F65" s="109">
        <v>1</v>
      </c>
      <c r="G65" s="116"/>
      <c r="H65" s="117">
        <v>1</v>
      </c>
      <c r="I65" s="116">
        <f t="shared" si="2"/>
        <v>0</v>
      </c>
      <c r="J65" s="110"/>
    </row>
    <row r="66" spans="1:10" s="81" customFormat="1" x14ac:dyDescent="0.25">
      <c r="A66" s="118"/>
      <c r="B66" s="118"/>
      <c r="C66" s="120" t="s">
        <v>218</v>
      </c>
      <c r="D66" s="114" t="s">
        <v>196</v>
      </c>
      <c r="E66" s="119"/>
      <c r="F66" s="109">
        <v>1</v>
      </c>
      <c r="G66" s="116"/>
      <c r="H66" s="117">
        <v>1</v>
      </c>
      <c r="I66" s="116">
        <f t="shared" si="2"/>
        <v>0</v>
      </c>
      <c r="J66" s="108"/>
    </row>
    <row r="67" spans="1:10" s="81" customFormat="1" x14ac:dyDescent="0.25">
      <c r="A67" s="118"/>
      <c r="B67" s="118"/>
      <c r="C67" s="120" t="s">
        <v>197</v>
      </c>
      <c r="D67" s="114" t="s">
        <v>196</v>
      </c>
      <c r="E67" s="119"/>
      <c r="F67" s="109">
        <v>1</v>
      </c>
      <c r="G67" s="116"/>
      <c r="H67" s="117">
        <v>1</v>
      </c>
      <c r="I67" s="116">
        <f t="shared" si="2"/>
        <v>0</v>
      </c>
      <c r="J67" s="108"/>
    </row>
    <row r="68" spans="1:10" s="81" customFormat="1" x14ac:dyDescent="0.25">
      <c r="A68" s="118"/>
      <c r="B68" s="118"/>
      <c r="C68" s="120" t="s">
        <v>219</v>
      </c>
      <c r="D68" s="114" t="s">
        <v>196</v>
      </c>
      <c r="E68" s="119"/>
      <c r="F68" s="109">
        <v>1</v>
      </c>
      <c r="G68" s="116"/>
      <c r="H68" s="117">
        <v>1</v>
      </c>
      <c r="I68" s="116">
        <f t="shared" si="2"/>
        <v>0</v>
      </c>
      <c r="J68" s="108"/>
    </row>
    <row r="69" spans="1:10" s="81" customFormat="1" x14ac:dyDescent="0.25">
      <c r="A69" s="118"/>
      <c r="B69" s="118"/>
      <c r="C69" s="120" t="s">
        <v>220</v>
      </c>
      <c r="D69" s="114" t="s">
        <v>196</v>
      </c>
      <c r="E69" s="119"/>
      <c r="F69" s="109">
        <v>1</v>
      </c>
      <c r="G69" s="116"/>
      <c r="H69" s="117">
        <v>1</v>
      </c>
      <c r="I69" s="116">
        <f t="shared" si="2"/>
        <v>0</v>
      </c>
      <c r="J69" s="108"/>
    </row>
    <row r="70" spans="1:10" s="81" customFormat="1" x14ac:dyDescent="0.25">
      <c r="A70" s="118"/>
      <c r="B70" s="118"/>
      <c r="C70" s="120" t="s">
        <v>221</v>
      </c>
      <c r="D70" s="114" t="s">
        <v>196</v>
      </c>
      <c r="E70" s="119"/>
      <c r="F70" s="109">
        <v>1</v>
      </c>
      <c r="G70" s="116"/>
      <c r="H70" s="117">
        <v>1</v>
      </c>
      <c r="I70" s="116">
        <f t="shared" si="2"/>
        <v>0</v>
      </c>
      <c r="J70" s="108"/>
    </row>
    <row r="71" spans="1:10" s="81" customFormat="1" x14ac:dyDescent="0.25">
      <c r="A71" s="118"/>
      <c r="B71" s="118"/>
      <c r="C71" s="120" t="s">
        <v>198</v>
      </c>
      <c r="D71" s="114" t="s">
        <v>196</v>
      </c>
      <c r="E71" s="119"/>
      <c r="F71" s="109">
        <v>1</v>
      </c>
      <c r="G71" s="116"/>
      <c r="H71" s="117">
        <v>1</v>
      </c>
      <c r="I71" s="116">
        <f t="shared" si="2"/>
        <v>0</v>
      </c>
      <c r="J71" s="108"/>
    </row>
    <row r="72" spans="1:10" s="81" customFormat="1" x14ac:dyDescent="0.25">
      <c r="A72" s="118"/>
      <c r="B72" s="118"/>
      <c r="C72" s="120" t="s">
        <v>222</v>
      </c>
      <c r="D72" s="114" t="s">
        <v>196</v>
      </c>
      <c r="E72" s="119"/>
      <c r="F72" s="109">
        <v>1</v>
      </c>
      <c r="G72" s="116"/>
      <c r="H72" s="117">
        <v>1</v>
      </c>
      <c r="I72" s="116">
        <f t="shared" si="2"/>
        <v>0</v>
      </c>
      <c r="J72" s="108"/>
    </row>
    <row r="73" spans="1:10" x14ac:dyDescent="0.25">
      <c r="C73" s="120" t="s">
        <v>223</v>
      </c>
      <c r="D73" s="114" t="s">
        <v>196</v>
      </c>
      <c r="E73" s="119"/>
      <c r="F73" s="109">
        <v>1</v>
      </c>
      <c r="G73" s="116"/>
      <c r="H73" s="117">
        <v>1</v>
      </c>
      <c r="I73" s="116">
        <f t="shared" si="2"/>
        <v>0</v>
      </c>
      <c r="J73" s="110"/>
    </row>
    <row r="74" spans="1:10" x14ac:dyDescent="0.25">
      <c r="C74" s="120" t="s">
        <v>199</v>
      </c>
      <c r="D74" s="114" t="s">
        <v>196</v>
      </c>
      <c r="E74" s="119"/>
      <c r="F74" s="109">
        <v>1</v>
      </c>
      <c r="G74" s="116"/>
      <c r="H74" s="117">
        <v>1</v>
      </c>
      <c r="I74" s="116">
        <f t="shared" si="2"/>
        <v>0</v>
      </c>
      <c r="J74" s="110"/>
    </row>
    <row r="75" spans="1:10" x14ac:dyDescent="0.25">
      <c r="C75" s="120" t="s">
        <v>224</v>
      </c>
      <c r="D75" s="114" t="s">
        <v>196</v>
      </c>
      <c r="E75" s="119"/>
      <c r="F75" s="109">
        <v>1</v>
      </c>
      <c r="G75" s="116"/>
      <c r="H75" s="117">
        <v>1</v>
      </c>
      <c r="I75" s="116">
        <f t="shared" si="2"/>
        <v>0</v>
      </c>
      <c r="J75" s="110"/>
    </row>
    <row r="76" spans="1:10" x14ac:dyDescent="0.25">
      <c r="C76" s="120" t="s">
        <v>200</v>
      </c>
      <c r="D76" s="114" t="s">
        <v>196</v>
      </c>
      <c r="E76" s="119"/>
      <c r="F76" s="109">
        <v>1</v>
      </c>
      <c r="G76" s="116"/>
      <c r="H76" s="117">
        <v>1</v>
      </c>
      <c r="I76" s="116">
        <f t="shared" si="2"/>
        <v>0</v>
      </c>
      <c r="J76" s="110"/>
    </row>
    <row r="77" spans="1:10" x14ac:dyDescent="0.25">
      <c r="C77" s="120" t="s">
        <v>225</v>
      </c>
      <c r="D77" s="114" t="s">
        <v>196</v>
      </c>
      <c r="E77" s="119"/>
      <c r="F77" s="109">
        <v>1</v>
      </c>
      <c r="G77" s="116"/>
      <c r="H77" s="117">
        <v>1</v>
      </c>
      <c r="I77" s="116">
        <f t="shared" si="2"/>
        <v>0</v>
      </c>
      <c r="J77" s="110"/>
    </row>
    <row r="78" spans="1:10" x14ac:dyDescent="0.25">
      <c r="C78" s="120" t="s">
        <v>226</v>
      </c>
      <c r="D78" s="114" t="s">
        <v>196</v>
      </c>
      <c r="E78" s="119"/>
      <c r="F78" s="109">
        <v>1</v>
      </c>
      <c r="G78" s="116"/>
      <c r="H78" s="117">
        <v>1</v>
      </c>
      <c r="I78" s="116">
        <f t="shared" si="2"/>
        <v>0</v>
      </c>
      <c r="J78" s="110"/>
    </row>
    <row r="79" spans="1:10" x14ac:dyDescent="0.25">
      <c r="C79" s="120" t="s">
        <v>227</v>
      </c>
      <c r="D79" s="114" t="s">
        <v>196</v>
      </c>
      <c r="E79" s="119"/>
      <c r="F79" s="109">
        <v>1</v>
      </c>
      <c r="G79" s="116"/>
      <c r="H79" s="117">
        <v>1</v>
      </c>
      <c r="I79" s="116">
        <f t="shared" si="2"/>
        <v>0</v>
      </c>
      <c r="J79" s="110"/>
    </row>
    <row r="80" spans="1:10" x14ac:dyDescent="0.25">
      <c r="C80" s="120" t="s">
        <v>228</v>
      </c>
      <c r="D80" s="114" t="s">
        <v>196</v>
      </c>
      <c r="E80" s="119"/>
      <c r="F80" s="109">
        <v>1</v>
      </c>
      <c r="G80" s="116"/>
      <c r="H80" s="117">
        <v>1</v>
      </c>
      <c r="I80" s="116">
        <f t="shared" si="2"/>
        <v>0</v>
      </c>
      <c r="J80" s="110"/>
    </row>
    <row r="81" spans="3:10" x14ac:dyDescent="0.25">
      <c r="C81" s="120" t="s">
        <v>229</v>
      </c>
      <c r="D81" s="114" t="s">
        <v>196</v>
      </c>
      <c r="E81" s="119"/>
      <c r="F81" s="109">
        <v>1</v>
      </c>
      <c r="G81" s="116"/>
      <c r="H81" s="117">
        <v>1</v>
      </c>
      <c r="I81" s="116">
        <f t="shared" si="2"/>
        <v>0</v>
      </c>
      <c r="J81" s="110"/>
    </row>
    <row r="82" spans="3:10" x14ac:dyDescent="0.25">
      <c r="C82" s="120" t="s">
        <v>230</v>
      </c>
      <c r="D82" s="114" t="s">
        <v>196</v>
      </c>
      <c r="E82" s="119"/>
      <c r="F82" s="109">
        <v>1</v>
      </c>
      <c r="G82" s="116"/>
      <c r="H82" s="117">
        <v>1</v>
      </c>
      <c r="I82" s="116">
        <f t="shared" si="2"/>
        <v>0</v>
      </c>
      <c r="J82" s="110"/>
    </row>
    <row r="83" spans="3:10" x14ac:dyDescent="0.25">
      <c r="C83" s="120" t="s">
        <v>231</v>
      </c>
      <c r="D83" s="114" t="s">
        <v>196</v>
      </c>
      <c r="E83" s="119"/>
      <c r="F83" s="109">
        <v>1</v>
      </c>
      <c r="G83" s="116"/>
      <c r="H83" s="117">
        <v>1</v>
      </c>
      <c r="I83" s="116">
        <f t="shared" si="2"/>
        <v>0</v>
      </c>
      <c r="J83" s="110"/>
    </row>
    <row r="84" spans="3:10" x14ac:dyDescent="0.25">
      <c r="C84" s="120" t="s">
        <v>232</v>
      </c>
      <c r="D84" s="114" t="s">
        <v>196</v>
      </c>
      <c r="E84" s="119"/>
      <c r="F84" s="109">
        <v>1</v>
      </c>
      <c r="G84" s="116"/>
      <c r="H84" s="117">
        <v>1</v>
      </c>
      <c r="I84" s="116">
        <f t="shared" si="2"/>
        <v>0</v>
      </c>
      <c r="J84" s="110"/>
    </row>
    <row r="85" spans="3:10" x14ac:dyDescent="0.25">
      <c r="C85" s="120" t="s">
        <v>233</v>
      </c>
      <c r="D85" s="114" t="s">
        <v>196</v>
      </c>
      <c r="E85" s="119"/>
      <c r="F85" s="109">
        <v>1</v>
      </c>
      <c r="G85" s="116"/>
      <c r="H85" s="117">
        <v>1</v>
      </c>
      <c r="I85" s="116">
        <f t="shared" si="2"/>
        <v>0</v>
      </c>
      <c r="J85" s="110"/>
    </row>
    <row r="86" spans="3:10" x14ac:dyDescent="0.25">
      <c r="C86" s="120" t="s">
        <v>234</v>
      </c>
      <c r="D86" s="114" t="s">
        <v>196</v>
      </c>
      <c r="E86" s="119"/>
      <c r="F86" s="109">
        <v>1</v>
      </c>
      <c r="G86" s="116"/>
      <c r="H86" s="117">
        <v>1</v>
      </c>
      <c r="I86" s="116">
        <f t="shared" si="2"/>
        <v>0</v>
      </c>
      <c r="J86" s="110"/>
    </row>
    <row r="87" spans="3:10" x14ac:dyDescent="0.25">
      <c r="C87" s="120" t="s">
        <v>201</v>
      </c>
      <c r="D87" s="114" t="s">
        <v>196</v>
      </c>
      <c r="E87" s="119"/>
      <c r="F87" s="109">
        <v>1</v>
      </c>
      <c r="G87" s="116"/>
      <c r="H87" s="117">
        <v>1</v>
      </c>
      <c r="I87" s="116">
        <f t="shared" si="2"/>
        <v>0</v>
      </c>
      <c r="J87" s="110"/>
    </row>
    <row r="88" spans="3:10" x14ac:dyDescent="0.25">
      <c r="C88" s="120" t="s">
        <v>202</v>
      </c>
      <c r="D88" s="114" t="s">
        <v>196</v>
      </c>
      <c r="E88" s="119"/>
      <c r="F88" s="109">
        <v>1</v>
      </c>
      <c r="G88" s="116"/>
      <c r="H88" s="117">
        <v>1</v>
      </c>
      <c r="I88" s="116">
        <f t="shared" si="2"/>
        <v>0</v>
      </c>
      <c r="J88" s="110"/>
    </row>
    <row r="89" spans="3:10" x14ac:dyDescent="0.25">
      <c r="C89" s="120" t="s">
        <v>203</v>
      </c>
      <c r="D89" s="114" t="s">
        <v>196</v>
      </c>
      <c r="E89" s="119"/>
      <c r="F89" s="109">
        <v>1</v>
      </c>
      <c r="G89" s="116"/>
      <c r="H89" s="117">
        <v>1</v>
      </c>
      <c r="I89" s="116">
        <f t="shared" si="2"/>
        <v>0</v>
      </c>
      <c r="J89" s="110"/>
    </row>
    <row r="90" spans="3:10" x14ac:dyDescent="0.25">
      <c r="C90" s="120" t="s">
        <v>235</v>
      </c>
      <c r="D90" s="114" t="s">
        <v>196</v>
      </c>
      <c r="E90" s="119"/>
      <c r="F90" s="109">
        <v>1</v>
      </c>
      <c r="G90" s="116"/>
      <c r="H90" s="117">
        <v>1</v>
      </c>
      <c r="I90" s="116">
        <f t="shared" si="2"/>
        <v>0</v>
      </c>
      <c r="J90" s="110"/>
    </row>
    <row r="91" spans="3:10" x14ac:dyDescent="0.25">
      <c r="C91" s="120" t="s">
        <v>236</v>
      </c>
      <c r="D91" s="114" t="s">
        <v>196</v>
      </c>
      <c r="E91" s="119"/>
      <c r="F91" s="109">
        <v>1</v>
      </c>
      <c r="G91" s="116"/>
      <c r="H91" s="117">
        <v>1</v>
      </c>
      <c r="I91" s="116">
        <f t="shared" si="2"/>
        <v>0</v>
      </c>
      <c r="J91" s="110"/>
    </row>
    <row r="92" spans="3:10" x14ac:dyDescent="0.25">
      <c r="C92" s="120" t="s">
        <v>237</v>
      </c>
      <c r="D92" s="114" t="s">
        <v>196</v>
      </c>
      <c r="E92" s="119"/>
      <c r="F92" s="109">
        <v>1</v>
      </c>
      <c r="G92" s="116"/>
      <c r="H92" s="117">
        <v>1</v>
      </c>
      <c r="I92" s="116">
        <f t="shared" si="2"/>
        <v>0</v>
      </c>
      <c r="J92" s="110"/>
    </row>
    <row r="93" spans="3:10" x14ac:dyDescent="0.25">
      <c r="C93" s="120" t="s">
        <v>204</v>
      </c>
      <c r="D93" s="114" t="s">
        <v>196</v>
      </c>
      <c r="E93" s="119"/>
      <c r="F93" s="109">
        <v>1</v>
      </c>
      <c r="G93" s="116"/>
      <c r="H93" s="117">
        <v>1</v>
      </c>
      <c r="I93" s="116">
        <f t="shared" si="2"/>
        <v>0</v>
      </c>
      <c r="J93" s="110"/>
    </row>
    <row r="94" spans="3:10" x14ac:dyDescent="0.25">
      <c r="C94" s="120" t="s">
        <v>205</v>
      </c>
      <c r="D94" s="114" t="s">
        <v>196</v>
      </c>
      <c r="E94" s="119"/>
      <c r="F94" s="109">
        <v>1</v>
      </c>
      <c r="G94" s="116"/>
      <c r="H94" s="117">
        <v>1</v>
      </c>
      <c r="I94" s="116">
        <f t="shared" si="2"/>
        <v>0</v>
      </c>
      <c r="J94" s="110"/>
    </row>
    <row r="95" spans="3:10" x14ac:dyDescent="0.25">
      <c r="C95" s="120" t="s">
        <v>238</v>
      </c>
      <c r="D95" s="114" t="s">
        <v>196</v>
      </c>
      <c r="E95" s="119"/>
      <c r="F95" s="109">
        <v>1</v>
      </c>
      <c r="G95" s="116"/>
      <c r="H95" s="117">
        <v>1</v>
      </c>
      <c r="I95" s="116">
        <f t="shared" si="2"/>
        <v>0</v>
      </c>
      <c r="J95" s="110"/>
    </row>
    <row r="96" spans="3:10" x14ac:dyDescent="0.25">
      <c r="C96" s="120" t="s">
        <v>239</v>
      </c>
      <c r="D96" s="114" t="s">
        <v>196</v>
      </c>
      <c r="E96" s="119"/>
      <c r="F96" s="109">
        <v>1</v>
      </c>
      <c r="G96" s="116"/>
      <c r="H96" s="117">
        <v>1</v>
      </c>
      <c r="I96" s="116">
        <f t="shared" si="2"/>
        <v>0</v>
      </c>
      <c r="J96" s="110"/>
    </row>
    <row r="97" spans="3:10" x14ac:dyDescent="0.25">
      <c r="C97" s="120" t="s">
        <v>206</v>
      </c>
      <c r="D97" s="114" t="s">
        <v>196</v>
      </c>
      <c r="E97" s="119"/>
      <c r="F97" s="109">
        <v>1</v>
      </c>
      <c r="G97" s="116"/>
      <c r="H97" s="117">
        <v>1</v>
      </c>
      <c r="I97" s="116">
        <f t="shared" si="2"/>
        <v>0</v>
      </c>
      <c r="J97" s="110"/>
    </row>
    <row r="98" spans="3:10" x14ac:dyDescent="0.25">
      <c r="C98" s="120" t="s">
        <v>240</v>
      </c>
      <c r="D98" s="114" t="s">
        <v>196</v>
      </c>
      <c r="E98" s="119"/>
      <c r="F98" s="109">
        <v>1</v>
      </c>
      <c r="G98" s="116"/>
      <c r="H98" s="117">
        <v>1</v>
      </c>
      <c r="I98" s="116">
        <f t="shared" si="2"/>
        <v>0</v>
      </c>
      <c r="J98" s="110"/>
    </row>
    <row r="99" spans="3:10" x14ac:dyDescent="0.25">
      <c r="C99" s="120" t="s">
        <v>241</v>
      </c>
      <c r="D99" s="114" t="s">
        <v>196</v>
      </c>
      <c r="E99" s="119"/>
      <c r="F99" s="109">
        <v>1</v>
      </c>
      <c r="G99" s="116"/>
      <c r="H99" s="117">
        <v>1</v>
      </c>
      <c r="I99" s="116">
        <f t="shared" si="2"/>
        <v>0</v>
      </c>
      <c r="J99" s="110"/>
    </row>
    <row r="100" spans="3:10" x14ac:dyDescent="0.25">
      <c r="C100" s="120" t="s">
        <v>242</v>
      </c>
      <c r="D100" s="114" t="s">
        <v>196</v>
      </c>
      <c r="E100" s="119"/>
      <c r="F100" s="109">
        <v>1</v>
      </c>
      <c r="G100" s="116"/>
      <c r="H100" s="117">
        <v>1</v>
      </c>
      <c r="I100" s="116">
        <f t="shared" si="2"/>
        <v>0</v>
      </c>
      <c r="J100" s="110"/>
    </row>
    <row r="101" spans="3:10" x14ac:dyDescent="0.25">
      <c r="C101" s="120" t="s">
        <v>207</v>
      </c>
      <c r="D101" s="114" t="s">
        <v>196</v>
      </c>
      <c r="E101" s="119"/>
      <c r="F101" s="109">
        <v>1</v>
      </c>
      <c r="G101" s="116"/>
      <c r="H101" s="117">
        <v>1</v>
      </c>
      <c r="I101" s="116">
        <f t="shared" si="2"/>
        <v>0</v>
      </c>
      <c r="J101" s="110"/>
    </row>
    <row r="102" spans="3:10" x14ac:dyDescent="0.25">
      <c r="C102" s="120" t="s">
        <v>243</v>
      </c>
      <c r="D102" s="114" t="s">
        <v>196</v>
      </c>
      <c r="E102" s="119"/>
      <c r="F102" s="109">
        <v>1</v>
      </c>
      <c r="G102" s="116"/>
      <c r="H102" s="117">
        <v>1</v>
      </c>
      <c r="I102" s="116">
        <f t="shared" si="2"/>
        <v>0</v>
      </c>
      <c r="J102" s="110"/>
    </row>
    <row r="103" spans="3:10" x14ac:dyDescent="0.25">
      <c r="C103" s="120" t="s">
        <v>244</v>
      </c>
      <c r="D103" s="114" t="s">
        <v>196</v>
      </c>
      <c r="E103" s="119"/>
      <c r="F103" s="109">
        <v>1</v>
      </c>
      <c r="G103" s="116"/>
      <c r="H103" s="117">
        <v>1</v>
      </c>
      <c r="I103" s="116">
        <f t="shared" si="2"/>
        <v>0</v>
      </c>
      <c r="J103" s="110"/>
    </row>
    <row r="104" spans="3:10" x14ac:dyDescent="0.25">
      <c r="C104" s="120" t="s">
        <v>245</v>
      </c>
      <c r="D104" s="114" t="s">
        <v>196</v>
      </c>
      <c r="E104" s="119"/>
      <c r="F104" s="109">
        <v>1</v>
      </c>
      <c r="G104" s="116"/>
      <c r="H104" s="117">
        <v>1</v>
      </c>
      <c r="I104" s="116">
        <f t="shared" si="2"/>
        <v>0</v>
      </c>
      <c r="J104" s="110"/>
    </row>
    <row r="105" spans="3:10" x14ac:dyDescent="0.25">
      <c r="C105" s="120" t="s">
        <v>208</v>
      </c>
      <c r="D105" s="114" t="s">
        <v>196</v>
      </c>
      <c r="E105" s="119"/>
      <c r="F105" s="109">
        <v>1</v>
      </c>
      <c r="G105" s="116"/>
      <c r="H105" s="117">
        <v>1</v>
      </c>
      <c r="I105" s="116">
        <f t="shared" si="2"/>
        <v>0</v>
      </c>
      <c r="J105" s="110"/>
    </row>
    <row r="106" spans="3:10" x14ac:dyDescent="0.25">
      <c r="C106" s="110" t="s">
        <v>209</v>
      </c>
      <c r="D106" s="114" t="s">
        <v>196</v>
      </c>
      <c r="E106" s="119"/>
      <c r="F106" s="109">
        <v>1</v>
      </c>
      <c r="G106" s="116"/>
      <c r="H106" s="117">
        <v>1</v>
      </c>
      <c r="I106" s="116">
        <f t="shared" si="2"/>
        <v>0</v>
      </c>
      <c r="J106" s="110"/>
    </row>
  </sheetData>
  <sheetProtection algorithmName="SHA-512" hashValue="M9GQPAOv7RKeSNIwFw9OqIglzmhXbac0PGL/SW6624SjSBZrP9Go1vYrF3mQF5ZgArhYGfW+rBKq3dIDtsUvxg==" saltValue="e24V/c0gCNTLLAdJREnvhA==" spinCount="100000" sheet="1" objects="1" scenarios="1"/>
  <mergeCells count="8">
    <mergeCell ref="F10:G10"/>
    <mergeCell ref="H10:I10"/>
    <mergeCell ref="A3:C3"/>
    <mergeCell ref="E3:G3"/>
    <mergeCell ref="A6:C6"/>
    <mergeCell ref="E6:G6"/>
    <mergeCell ref="A8:C8"/>
    <mergeCell ref="E8:G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Resumen Ofertas</vt:lpstr>
      <vt:lpstr>Suministro y sustitución Lote 2</vt:lpstr>
      <vt:lpstr>Trabajos Reacond Lote 2</vt:lpstr>
      <vt:lpstr>CERTO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2026-04-30T12:31:21Z</dcterms:created>
  <dcterms:modified xsi:type="dcterms:W3CDTF">2026-04-30T12:32:49Z</dcterms:modified>
</cp:coreProperties>
</file>