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filterPrivacy="1" defaultThemeVersion="124226"/>
  <xr:revisionPtr revIDLastSave="0" documentId="13_ncr:1_{918DDC9B-AE62-40A9-B016-DBD865D5FCE4}" xr6:coauthVersionLast="47" xr6:coauthVersionMax="47" xr10:uidLastSave="{00000000-0000-0000-0000-000000000000}"/>
  <bookViews>
    <workbookView xWindow="-109" yWindow="-109" windowWidth="26301" windowHeight="14169" xr2:uid="{00000000-000D-0000-FFFF-FFFF00000000}"/>
  </bookViews>
  <sheets>
    <sheet name="ANEXO I OFERTA ECONÓMICA" sheetId="2" r:id="rId1"/>
  </sheets>
  <externalReferences>
    <externalReference r:id="rId2"/>
  </externalReferences>
  <definedNames>
    <definedName name="DATA10">'[1]Contrato actual'!#REF!</definedName>
    <definedName name="DATA11">'[1]Contrato actual'!#REF!</definedName>
    <definedName name="DATA12">'[1]Contrato actual'!#REF!</definedName>
    <definedName name="DATA13">'[1]Contrato actual'!#REF!</definedName>
    <definedName name="DATA14">'[1]Contrato actual'!#REF!</definedName>
    <definedName name="DATA15">'[1]Contrato actual'!#REF!</definedName>
    <definedName name="DATA20">'[1]Contrato actual'!#REF!</definedName>
    <definedName name="DATA21">'[1]Contrato actual'!#REF!</definedName>
    <definedName name="DATA26">'[1]Contrato actual'!#REF!</definedName>
    <definedName name="DATA27">'[1]Contrato actual'!#REF!</definedName>
    <definedName name="DATA28">'[1]Contrato actual'!#REF!</definedName>
    <definedName name="DATA3">'[1]Contrato actual'!#REF!</definedName>
    <definedName name="DATA4">'[1]Contrato actual'!#REF!</definedName>
    <definedName name="DATA5">'[1]Contrato actual'!#REF!</definedName>
    <definedName name="DATA6">'[1]Contrato actual'!#REF!</definedName>
    <definedName name="TES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 i="2" l="1"/>
  <c r="I4" i="2"/>
  <c r="I5" i="2"/>
  <c r="I6" i="2"/>
  <c r="I7" i="2"/>
  <c r="I2" i="2"/>
  <c r="I8" i="2" l="1"/>
  <c r="I9" i="2" s="1"/>
  <c r="I10" i="2" l="1"/>
</calcChain>
</file>

<file path=xl/sharedStrings.xml><?xml version="1.0" encoding="utf-8"?>
<sst xmlns="http://schemas.openxmlformats.org/spreadsheetml/2006/main" count="30" uniqueCount="25">
  <si>
    <t>DENOMINACIÓN</t>
  </si>
  <si>
    <t>UN</t>
  </si>
  <si>
    <t xml:space="preserve">POS. </t>
  </si>
  <si>
    <t>VALOR OFERTADO
(SIN IVA)</t>
  </si>
  <si>
    <t>IMPORTE DEL IVA</t>
  </si>
  <si>
    <t>IMPORTE TOTAL OFERTADO (SIN IVA)</t>
  </si>
  <si>
    <t>IMPORTE TOTAL OFERTADO (CON IVA)</t>
  </si>
  <si>
    <t>REF. INTERNA METRO MADRID</t>
  </si>
  <si>
    <t>CASCO CON PANTALLA FACIAL Y APORTE AIRE</t>
  </si>
  <si>
    <t>ADFLO EQUIPO DE RESPIRACIÓN MOTORIZADO</t>
  </si>
  <si>
    <t>ADFLO CASCO PROTECCIÓN PARTÍCULAS</t>
  </si>
  <si>
    <t>ADFLO TUBO DE RESPIRACIÓN</t>
  </si>
  <si>
    <t>ADFLO CINTURON</t>
  </si>
  <si>
    <t>ADFLO BATERÍA</t>
  </si>
  <si>
    <t>MODELO HOMOLOGADO</t>
  </si>
  <si>
    <t>PRECIO OFERTADO POR UNIDAD
 (SIN IVA)</t>
  </si>
  <si>
    <t xml:space="preserve">CANTIDAD </t>
  </si>
  <si>
    <t>PRECIOS MÁXIMOS UNITARIOS
(SIN IVA)</t>
  </si>
  <si>
    <t>Fabricante: 3M
Pantalla facial: Versaflo M-207 ID. 7100256071
Respirador motorizado: Ref. 837731/ ID. 7100166698
Tubo de respiración: Ref. 834016/ ID. 7000028067</t>
  </si>
  <si>
    <t>Fabricante: 3M
Modelo: ADFLO 
Ref. 837731/ ID. 7100166698</t>
  </si>
  <si>
    <t>Fabricante: 3M
Modelo: Versaflo M-207
Referencia: ID. 7100256071</t>
  </si>
  <si>
    <t>Fabricante: 3M
Ref. 834016/ ID. 7000028067</t>
  </si>
  <si>
    <t>Fabricante: 3M
Ref.  837631/ ID. 7100279645</t>
  </si>
  <si>
    <r>
      <rPr>
        <b/>
        <i/>
        <sz val="10"/>
        <color theme="1"/>
        <rFont val="Calibri"/>
        <family val="2"/>
        <scheme val="minor"/>
      </rPr>
      <t xml:space="preserve"> (*) A tener en consideración: </t>
    </r>
    <r>
      <rPr>
        <i/>
        <sz val="10"/>
        <color theme="1"/>
        <rFont val="Calibri"/>
        <family val="2"/>
        <scheme val="minor"/>
      </rPr>
      <t xml:space="preserve">
• </t>
    </r>
    <r>
      <rPr>
        <b/>
        <i/>
        <u/>
        <sz val="10"/>
        <color theme="1"/>
        <rFont val="Calibri"/>
        <family val="2"/>
        <scheme val="minor"/>
      </rPr>
      <t>Los precios deberán indicarse por unidad.</t>
    </r>
    <r>
      <rPr>
        <i/>
        <sz val="10"/>
        <color theme="1"/>
        <rFont val="Calibri"/>
        <family val="2"/>
        <scheme val="minor"/>
      </rPr>
      <t xml:space="preserve">
• Todas las ofertas deberán expresarse con dos cifras decimales redondeadas.
• El precio ofertado será único durante la vigencia del contrato. El ANEXO I OFERTA ECONÓMICA está preparado para calcular automáticamente el importe total.
• Se deberá presentar cotización por TODAS Y CADA UNA de las posiciones que componen la oferta. Se deberá cumplimentar la columna "H".
• Los precios ofertados no pueden superar los precios máximos unitarios. El incumplimiento de lo señalado anteriormente supondrá la exclusión de la oferta.
• El precio ofertado se entiende cómo total, comprendiendo toda clase de gastos hasta la entrega de la mercancía en los almacenes de METRO (portes, embalajes, seguros, GG, BI, etc.), incluidos tributos, impuestos y arbitrios estatales, autonómicos y locales, excepto I.V.A. que figurará expresamente aparte.
</t>
    </r>
  </si>
  <si>
    <t>Fabricante: 3M
Modelos admitidos:
Ref. 835010/ ID. 7000044417
Ref. 835000/ ID. 7100055314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</si>
</sst>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b/>
      <sz val="10"/>
      <color theme="0"/>
      <name val="Calibri"/>
      <family val="2"/>
      <scheme val="minor"/>
    </font>
    <font>
      <sz val="11"/>
      <color theme="1"/>
      <name val="Calibri"/>
      <family val="2"/>
      <scheme val="minor"/>
    </font>
    <font>
      <i/>
      <sz val="10"/>
      <color theme="1"/>
      <name val="Calibri"/>
      <family val="2"/>
      <scheme val="minor"/>
    </font>
    <font>
      <sz val="10"/>
      <color theme="1"/>
      <name val="Calibri"/>
      <family val="2"/>
      <scheme val="minor"/>
    </font>
    <font>
      <sz val="10"/>
      <color rgb="FF000000"/>
      <name val="Calibri"/>
      <family val="2"/>
      <scheme val="minor"/>
    </font>
    <font>
      <b/>
      <i/>
      <sz val="10"/>
      <color theme="1"/>
      <name val="Calibri"/>
      <family val="2"/>
      <scheme val="minor"/>
    </font>
    <font>
      <b/>
      <i/>
      <u/>
      <sz val="10"/>
      <color theme="1"/>
      <name val="Calibri"/>
      <family val="2"/>
      <scheme val="minor"/>
    </font>
    <font>
      <b/>
      <sz val="10"/>
      <color rgb="FFFFFFFF"/>
      <name val="Calibri"/>
      <family val="2"/>
      <scheme val="minor"/>
    </font>
    <font>
      <b/>
      <sz val="14"/>
      <color theme="0"/>
      <name val="Calibri"/>
      <family val="2"/>
      <scheme val="minor"/>
    </font>
    <font>
      <b/>
      <sz val="14"/>
      <color theme="1"/>
      <name val="Calibri"/>
      <family val="2"/>
      <scheme val="minor"/>
    </font>
  </fonts>
  <fills count="5">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rgb="FF4F81BD"/>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rgb="FF244061"/>
      </left>
      <right/>
      <top/>
      <bottom/>
      <diagonal/>
    </border>
    <border>
      <left style="thin">
        <color indexed="64"/>
      </left>
      <right style="thin">
        <color indexed="64"/>
      </right>
      <top style="thin">
        <color indexed="64"/>
      </top>
      <bottom/>
      <diagonal/>
    </border>
  </borders>
  <cellStyleXfs count="2">
    <xf numFmtId="0" fontId="0" fillId="0" borderId="0"/>
    <xf numFmtId="44" fontId="2" fillId="0" borderId="0" applyFont="0" applyFill="0" applyBorder="0" applyAlignment="0" applyProtection="0"/>
  </cellStyleXfs>
  <cellXfs count="24">
    <xf numFmtId="0" fontId="0" fillId="0" borderId="0" xfId="0"/>
    <xf numFmtId="164" fontId="4" fillId="0" borderId="1" xfId="1" applyNumberFormat="1" applyFont="1" applyBorder="1" applyAlignment="1" applyProtection="1">
      <alignment vertical="center" wrapText="1"/>
      <protection locked="0"/>
    </xf>
    <xf numFmtId="0" fontId="1" fillId="2" borderId="10"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xf numFmtId="1" fontId="4" fillId="3" borderId="1" xfId="0" applyNumberFormat="1" applyFont="1" applyFill="1" applyBorder="1" applyAlignment="1">
      <alignment horizontal="center" vertical="center" wrapText="1"/>
    </xf>
    <xf numFmtId="1" fontId="4" fillId="3" borderId="1" xfId="0" applyNumberFormat="1" applyFont="1" applyFill="1" applyBorder="1" applyAlignment="1">
      <alignment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4" fontId="5" fillId="3" borderId="1" xfId="0" applyNumberFormat="1" applyFont="1" applyFill="1" applyBorder="1" applyAlignment="1">
      <alignment vertical="center" wrapText="1"/>
    </xf>
    <xf numFmtId="164" fontId="4" fillId="3" borderId="1" xfId="0" applyNumberFormat="1" applyFont="1" applyFill="1" applyBorder="1" applyAlignment="1">
      <alignment vertical="center" wrapText="1"/>
    </xf>
    <xf numFmtId="0" fontId="0" fillId="0" borderId="0" xfId="0" applyAlignment="1">
      <alignment vertical="center" wrapText="1"/>
    </xf>
    <xf numFmtId="164" fontId="10" fillId="3" borderId="1" xfId="0" applyNumberFormat="1" applyFont="1" applyFill="1" applyBorder="1" applyAlignment="1">
      <alignmen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9" fillId="2" borderId="8" xfId="0" applyFont="1" applyFill="1" applyBorder="1" applyAlignment="1">
      <alignment vertical="center" wrapText="1"/>
    </xf>
    <xf numFmtId="0" fontId="1" fillId="2" borderId="10" xfId="0" applyFont="1" applyFill="1" applyBorder="1" applyAlignment="1">
      <alignment horizontal="center" vertical="center" wrapText="1"/>
    </xf>
    <xf numFmtId="0" fontId="4" fillId="0" borderId="10" xfId="0" applyFont="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MPRAS/CONTRATOS/CORPORATIVOS/PAPELERIA/Contrato%2053120001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to actual"/>
      <sheetName val="Est. neces"/>
      <sheetName val="Reprografía"/>
      <sheetName val="Detalle Mat Papeleria"/>
      <sheetName val="Registros Info"/>
      <sheetName val="Fax"/>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
  <sheetViews>
    <sheetView tabSelected="1" zoomScale="90" zoomScaleNormal="90" workbookViewId="0">
      <selection activeCell="D6" sqref="D6"/>
    </sheetView>
  </sheetViews>
  <sheetFormatPr baseColWidth="10" defaultColWidth="11.5" defaultRowHeight="14.3" x14ac:dyDescent="0.25"/>
  <cols>
    <col min="1" max="1" width="5" bestFit="1" customWidth="1"/>
    <col min="2" max="2" width="12.625" customWidth="1"/>
    <col min="3" max="3" width="40.375" customWidth="1"/>
    <col min="4" max="4" width="44.5" customWidth="1"/>
    <col min="5" max="5" width="11.375" customWidth="1"/>
    <col min="6" max="6" width="10.5" customWidth="1"/>
    <col min="7" max="7" width="17.875" customWidth="1"/>
    <col min="8" max="8" width="20.25" customWidth="1"/>
    <col min="9" max="9" width="26.75" customWidth="1"/>
  </cols>
  <sheetData>
    <row r="1" spans="1:9" s="6" customFormat="1" ht="48.6" customHeight="1" x14ac:dyDescent="0.25">
      <c r="A1" s="2" t="s">
        <v>2</v>
      </c>
      <c r="B1" s="2" t="s">
        <v>7</v>
      </c>
      <c r="C1" s="2" t="s">
        <v>0</v>
      </c>
      <c r="D1" s="3" t="s">
        <v>14</v>
      </c>
      <c r="E1" s="22" t="s">
        <v>16</v>
      </c>
      <c r="F1" s="23"/>
      <c r="G1" s="2" t="s">
        <v>17</v>
      </c>
      <c r="H1" s="4" t="s">
        <v>15</v>
      </c>
      <c r="I1" s="5" t="s">
        <v>3</v>
      </c>
    </row>
    <row r="2" spans="1:9" ht="68.45" customHeight="1" x14ac:dyDescent="0.25">
      <c r="A2" s="7">
        <v>1</v>
      </c>
      <c r="B2" s="7">
        <v>21609</v>
      </c>
      <c r="C2" s="8" t="s">
        <v>8</v>
      </c>
      <c r="D2" s="9" t="s">
        <v>18</v>
      </c>
      <c r="E2" s="10">
        <v>1</v>
      </c>
      <c r="F2" s="10" t="s">
        <v>1</v>
      </c>
      <c r="G2" s="11">
        <v>1970</v>
      </c>
      <c r="H2" s="1">
        <v>0</v>
      </c>
      <c r="I2" s="12">
        <f>E2*H2</f>
        <v>0</v>
      </c>
    </row>
    <row r="3" spans="1:9" ht="53" customHeight="1" x14ac:dyDescent="0.25">
      <c r="A3" s="7">
        <v>2</v>
      </c>
      <c r="B3" s="7">
        <v>21625</v>
      </c>
      <c r="C3" s="8" t="s">
        <v>9</v>
      </c>
      <c r="D3" s="9" t="s">
        <v>19</v>
      </c>
      <c r="E3" s="10">
        <v>12</v>
      </c>
      <c r="F3" s="10" t="s">
        <v>1</v>
      </c>
      <c r="G3" s="11">
        <v>1320</v>
      </c>
      <c r="H3" s="1">
        <v>0</v>
      </c>
      <c r="I3" s="12">
        <f t="shared" ref="I3:I7" si="0">E3*H3</f>
        <v>0</v>
      </c>
    </row>
    <row r="4" spans="1:9" ht="54.2" customHeight="1" x14ac:dyDescent="0.25">
      <c r="A4" s="7">
        <v>3</v>
      </c>
      <c r="B4" s="7">
        <v>21626</v>
      </c>
      <c r="C4" s="8" t="s">
        <v>10</v>
      </c>
      <c r="D4" s="9" t="s">
        <v>20</v>
      </c>
      <c r="E4" s="10">
        <v>38</v>
      </c>
      <c r="F4" s="10" t="s">
        <v>1</v>
      </c>
      <c r="G4" s="11">
        <v>330</v>
      </c>
      <c r="H4" s="1">
        <v>0</v>
      </c>
      <c r="I4" s="12">
        <f t="shared" si="0"/>
        <v>0</v>
      </c>
    </row>
    <row r="5" spans="1:9" ht="32.450000000000003" customHeight="1" x14ac:dyDescent="0.25">
      <c r="A5" s="7">
        <v>4</v>
      </c>
      <c r="B5" s="7">
        <v>21627</v>
      </c>
      <c r="C5" s="8" t="s">
        <v>11</v>
      </c>
      <c r="D5" s="9" t="s">
        <v>21</v>
      </c>
      <c r="E5" s="10">
        <v>47</v>
      </c>
      <c r="F5" s="10" t="s">
        <v>1</v>
      </c>
      <c r="G5" s="11">
        <v>61</v>
      </c>
      <c r="H5" s="1">
        <v>0</v>
      </c>
      <c r="I5" s="12">
        <f t="shared" si="0"/>
        <v>0</v>
      </c>
    </row>
    <row r="6" spans="1:9" ht="70" customHeight="1" x14ac:dyDescent="0.25">
      <c r="A6" s="7">
        <v>5</v>
      </c>
      <c r="B6" s="7">
        <v>21628</v>
      </c>
      <c r="C6" s="8" t="s">
        <v>12</v>
      </c>
      <c r="D6" s="9" t="s">
        <v>24</v>
      </c>
      <c r="E6" s="10">
        <v>12</v>
      </c>
      <c r="F6" s="10" t="s">
        <v>1</v>
      </c>
      <c r="G6" s="11">
        <v>100</v>
      </c>
      <c r="H6" s="1">
        <v>0</v>
      </c>
      <c r="I6" s="12">
        <f t="shared" si="0"/>
        <v>0</v>
      </c>
    </row>
    <row r="7" spans="1:9" ht="32.450000000000003" customHeight="1" x14ac:dyDescent="0.25">
      <c r="A7" s="7">
        <v>6</v>
      </c>
      <c r="B7" s="7">
        <v>21629</v>
      </c>
      <c r="C7" s="8" t="s">
        <v>13</v>
      </c>
      <c r="D7" s="9" t="s">
        <v>22</v>
      </c>
      <c r="E7" s="10">
        <v>2</v>
      </c>
      <c r="F7" s="10" t="s">
        <v>1</v>
      </c>
      <c r="G7" s="11">
        <v>290</v>
      </c>
      <c r="H7" s="1">
        <v>0</v>
      </c>
      <c r="I7" s="12">
        <f t="shared" si="0"/>
        <v>0</v>
      </c>
    </row>
    <row r="8" spans="1:9" ht="30.25" customHeight="1" x14ac:dyDescent="0.25">
      <c r="A8" s="13"/>
      <c r="B8" s="13"/>
      <c r="C8" s="13"/>
      <c r="D8" s="13"/>
      <c r="E8" s="21" t="s">
        <v>5</v>
      </c>
      <c r="F8" s="21"/>
      <c r="G8" s="21"/>
      <c r="H8" s="21"/>
      <c r="I8" s="14">
        <f>SUM(I2:I7)</f>
        <v>0</v>
      </c>
    </row>
    <row r="9" spans="1:9" ht="30.25" customHeight="1" x14ac:dyDescent="0.25">
      <c r="A9" s="13"/>
      <c r="B9" s="13"/>
      <c r="C9" s="13"/>
      <c r="D9" s="13"/>
      <c r="E9" s="21" t="s">
        <v>4</v>
      </c>
      <c r="F9" s="21"/>
      <c r="G9" s="21"/>
      <c r="H9" s="21"/>
      <c r="I9" s="14">
        <f>I8*0.21</f>
        <v>0</v>
      </c>
    </row>
    <row r="10" spans="1:9" ht="30.25" customHeight="1" x14ac:dyDescent="0.25">
      <c r="A10" s="13"/>
      <c r="B10" s="13"/>
      <c r="C10" s="13"/>
      <c r="D10" s="13"/>
      <c r="E10" s="21" t="s">
        <v>6</v>
      </c>
      <c r="F10" s="21"/>
      <c r="G10" s="21"/>
      <c r="H10" s="21"/>
      <c r="I10" s="14">
        <f>I8+I9</f>
        <v>0</v>
      </c>
    </row>
    <row r="13" spans="1:9" ht="14.95" thickBot="1" x14ac:dyDescent="0.3"/>
    <row r="14" spans="1:9" ht="14.45" customHeight="1" x14ac:dyDescent="0.25">
      <c r="B14" s="15" t="s">
        <v>23</v>
      </c>
      <c r="C14" s="16"/>
      <c r="D14" s="16"/>
      <c r="E14" s="16"/>
      <c r="F14" s="16"/>
      <c r="G14" s="16"/>
      <c r="H14" s="16"/>
    </row>
    <row r="15" spans="1:9" x14ac:dyDescent="0.25">
      <c r="B15" s="17"/>
      <c r="C15" s="18"/>
      <c r="D15" s="18"/>
      <c r="E15" s="18"/>
      <c r="F15" s="18"/>
      <c r="G15" s="18"/>
      <c r="H15" s="18"/>
    </row>
    <row r="16" spans="1:9" x14ac:dyDescent="0.25">
      <c r="B16" s="17"/>
      <c r="C16" s="18"/>
      <c r="D16" s="18"/>
      <c r="E16" s="18"/>
      <c r="F16" s="18"/>
      <c r="G16" s="18"/>
      <c r="H16" s="18"/>
    </row>
    <row r="17" spans="2:8" x14ac:dyDescent="0.25">
      <c r="B17" s="17"/>
      <c r="C17" s="18"/>
      <c r="D17" s="18"/>
      <c r="E17" s="18"/>
      <c r="F17" s="18"/>
      <c r="G17" s="18"/>
      <c r="H17" s="18"/>
    </row>
    <row r="18" spans="2:8" x14ac:dyDescent="0.25">
      <c r="B18" s="17"/>
      <c r="C18" s="18"/>
      <c r="D18" s="18"/>
      <c r="E18" s="18"/>
      <c r="F18" s="18"/>
      <c r="G18" s="18"/>
      <c r="H18" s="18"/>
    </row>
    <row r="19" spans="2:8" x14ac:dyDescent="0.25">
      <c r="B19" s="17"/>
      <c r="C19" s="18"/>
      <c r="D19" s="18"/>
      <c r="E19" s="18"/>
      <c r="F19" s="18"/>
      <c r="G19" s="18"/>
      <c r="H19" s="18"/>
    </row>
    <row r="20" spans="2:8" x14ac:dyDescent="0.25">
      <c r="B20" s="17"/>
      <c r="C20" s="18"/>
      <c r="D20" s="18"/>
      <c r="E20" s="18"/>
      <c r="F20" s="18"/>
      <c r="G20" s="18"/>
      <c r="H20" s="18"/>
    </row>
    <row r="21" spans="2:8" x14ac:dyDescent="0.25">
      <c r="B21" s="17"/>
      <c r="C21" s="18"/>
      <c r="D21" s="18"/>
      <c r="E21" s="18"/>
      <c r="F21" s="18"/>
      <c r="G21" s="18"/>
      <c r="H21" s="18"/>
    </row>
    <row r="22" spans="2:8" x14ac:dyDescent="0.25">
      <c r="B22" s="17"/>
      <c r="C22" s="18"/>
      <c r="D22" s="18"/>
      <c r="E22" s="18"/>
      <c r="F22" s="18"/>
      <c r="G22" s="18"/>
      <c r="H22" s="18"/>
    </row>
    <row r="23" spans="2:8" x14ac:dyDescent="0.25">
      <c r="B23" s="17"/>
      <c r="C23" s="18"/>
      <c r="D23" s="18"/>
      <c r="E23" s="18"/>
      <c r="F23" s="18"/>
      <c r="G23" s="18"/>
      <c r="H23" s="18"/>
    </row>
    <row r="24" spans="2:8" ht="14.95" thickBot="1" x14ac:dyDescent="0.3">
      <c r="B24" s="19"/>
      <c r="C24" s="20"/>
      <c r="D24" s="20"/>
      <c r="E24" s="20"/>
      <c r="F24" s="20"/>
      <c r="G24" s="20"/>
      <c r="H24" s="20"/>
    </row>
  </sheetData>
  <sheetProtection algorithmName="SHA-512" hashValue="PaHL+vT5DaxKG2xS1nIQHYyP9aNjhilm2qs6S8n4oLAx++Cjfc/WrAnRfWZLyRguNpSUQBZ2LH1fojnSrg7Y1A==" saltValue="7Ljra4NVI/ow36s+6+OAPQ==" spinCount="100000" sheet="1" formatCells="0" formatColumns="0" formatRows="0"/>
  <mergeCells count="5">
    <mergeCell ref="B14:H24"/>
    <mergeCell ref="E8:H8"/>
    <mergeCell ref="E9:H9"/>
    <mergeCell ref="E10:H10"/>
    <mergeCell ref="E1:F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 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2023-07-11T12:27:08Z</dcterms:created>
  <dcterms:modified xsi:type="dcterms:W3CDTF">2026-05-08T12:12:23Z</dcterms:modified>
</cp:coreProperties>
</file>