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7500C1D8-2668-4E5D-AEA3-FA64F6F2DA1C}" xr6:coauthVersionLast="47" xr6:coauthVersionMax="47" xr10:uidLastSave="{00000000-0000-0000-0000-000000000000}"/>
  <bookViews>
    <workbookView xWindow="-120" yWindow="-120" windowWidth="29040" windowHeight="15720" activeTab="2" xr2:uid="{F043CD35-4EC0-4E73-B105-4F3FF39130F0}"/>
  </bookViews>
  <sheets>
    <sheet name="CERTO" sheetId="1" r:id="rId1"/>
    <sheet name="Oferta Mtto. Preventivo" sheetId="5" r:id="rId2"/>
    <sheet name="Oferta Mtto. Correctivo " sheetId="4" r:id="rId3"/>
    <sheet name="Glosario" sheetId="6" r:id="rId4"/>
  </sheets>
  <definedNames>
    <definedName name="_xlnm._FilterDatabase" localSheetId="0" hidden="1">CERTO!$A$11:$I$78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E35" i="4" s="1"/>
  <c r="E30" i="4"/>
  <c r="H77" i="1"/>
  <c r="F7" i="1"/>
  <c r="D6" i="1"/>
  <c r="D8" i="1" l="1"/>
  <c r="D4" i="1"/>
  <c r="D5" i="1"/>
  <c r="D3" i="1" s="1"/>
  <c r="D7" i="1"/>
  <c r="H69" i="1" l="1"/>
  <c r="I69" i="1" s="1"/>
  <c r="H68" i="1"/>
  <c r="I68" i="1" s="1"/>
  <c r="H63" i="1"/>
  <c r="I63" i="1" s="1"/>
  <c r="H62" i="1"/>
  <c r="I62" i="1" s="1"/>
  <c r="H72" i="1"/>
  <c r="I72" i="1" s="1"/>
  <c r="H73" i="1"/>
  <c r="I73" i="1" s="1"/>
  <c r="H74" i="1"/>
  <c r="I74" i="1" s="1"/>
  <c r="H75" i="1"/>
  <c r="I75" i="1" s="1"/>
  <c r="H71" i="1"/>
  <c r="I71" i="1" s="1"/>
  <c r="H42" i="1"/>
  <c r="I42" i="1" s="1"/>
  <c r="H43" i="1"/>
  <c r="I43" i="1" s="1"/>
  <c r="H44" i="1"/>
  <c r="I44" i="1" s="1"/>
  <c r="H45" i="1"/>
  <c r="I45" i="1" s="1"/>
  <c r="H41" i="1"/>
  <c r="I41" i="1" s="1"/>
  <c r="H21" i="1"/>
  <c r="H22" i="1"/>
  <c r="H23" i="1"/>
  <c r="H24" i="1"/>
  <c r="H20" i="1"/>
  <c r="H66" i="1"/>
  <c r="I66" i="1" s="1"/>
  <c r="H65" i="1"/>
  <c r="I65" i="1" s="1"/>
  <c r="H33" i="1"/>
  <c r="H32" i="1"/>
  <c r="I32" i="1" s="1"/>
  <c r="H18" i="1"/>
  <c r="H16" i="1"/>
  <c r="H17" i="1"/>
  <c r="H51" i="1"/>
  <c r="I51" i="1" s="1"/>
  <c r="H50" i="1"/>
  <c r="I50" i="1" s="1"/>
  <c r="H49" i="1"/>
  <c r="I49" i="1" s="1"/>
  <c r="H48" i="1"/>
  <c r="I48" i="1" s="1"/>
  <c r="H39" i="1"/>
  <c r="I39" i="1" s="1"/>
  <c r="H38" i="1"/>
  <c r="I38" i="1" s="1"/>
  <c r="H37" i="1"/>
  <c r="I37" i="1" s="1"/>
  <c r="H36" i="1"/>
  <c r="I36" i="1" s="1"/>
  <c r="H15" i="1"/>
  <c r="H35" i="1"/>
  <c r="I35" i="1" s="1"/>
  <c r="H14" i="1"/>
  <c r="I14" i="1" s="1"/>
  <c r="H47" i="1"/>
  <c r="I47" i="1" s="1"/>
  <c r="H60" i="1"/>
  <c r="I60" i="1" s="1"/>
  <c r="H59" i="1"/>
  <c r="I59" i="1" s="1"/>
  <c r="H57" i="1"/>
  <c r="H56" i="1"/>
  <c r="H55" i="1"/>
  <c r="H54" i="1"/>
  <c r="H53" i="1"/>
  <c r="I53" i="1" s="1"/>
  <c r="H29" i="1"/>
  <c r="I29" i="1" s="1"/>
  <c r="H30" i="1"/>
  <c r="I30" i="1" s="1"/>
  <c r="H28" i="1"/>
  <c r="I28" i="1" s="1"/>
  <c r="H27" i="1"/>
  <c r="I27" i="1" s="1"/>
  <c r="H26" i="1"/>
  <c r="I26" i="1" s="1"/>
  <c r="G75" i="1"/>
  <c r="G74" i="1"/>
  <c r="G73" i="1"/>
  <c r="G72" i="1"/>
  <c r="G71" i="1"/>
  <c r="G69" i="1"/>
  <c r="G68" i="1"/>
  <c r="G66" i="1"/>
  <c r="G65" i="1"/>
  <c r="G63" i="1"/>
  <c r="G62" i="1"/>
  <c r="G60" i="1"/>
  <c r="G59" i="1"/>
  <c r="G57" i="1"/>
  <c r="G56" i="1"/>
  <c r="G55" i="1"/>
  <c r="G54" i="1"/>
  <c r="G53" i="1"/>
  <c r="G51" i="1"/>
  <c r="G50" i="1"/>
  <c r="G49" i="1"/>
  <c r="G48" i="1"/>
  <c r="G47" i="1"/>
  <c r="G45" i="1"/>
  <c r="G44" i="1"/>
  <c r="G43" i="1"/>
  <c r="G42" i="1"/>
  <c r="G41" i="1"/>
  <c r="G39" i="1"/>
  <c r="G38" i="1"/>
  <c r="G37" i="1"/>
  <c r="G36" i="1"/>
  <c r="G35" i="1"/>
  <c r="G26" i="1"/>
  <c r="G27" i="1"/>
  <c r="G28" i="1"/>
  <c r="G29" i="1"/>
  <c r="G30" i="1"/>
  <c r="G32" i="1"/>
  <c r="G33" i="1"/>
  <c r="I33" i="1"/>
  <c r="G14" i="1"/>
  <c r="I54" i="1" l="1"/>
  <c r="I55" i="1"/>
  <c r="I57" i="1"/>
  <c r="I56" i="1"/>
  <c r="G15" i="1" l="1"/>
  <c r="I15" i="1"/>
  <c r="G16" i="1" l="1"/>
  <c r="I16" i="1"/>
  <c r="G17" i="1"/>
  <c r="I17" i="1"/>
  <c r="G18" i="1"/>
  <c r="I18" i="1"/>
  <c r="G20" i="1"/>
  <c r="I20" i="1"/>
  <c r="G21" i="1"/>
  <c r="I21" i="1"/>
  <c r="G22" i="1"/>
  <c r="I22" i="1"/>
  <c r="G23" i="1"/>
  <c r="I23" i="1"/>
  <c r="G24" i="1"/>
  <c r="I24" i="1"/>
  <c r="I78" i="1"/>
  <c r="G78" i="1"/>
  <c r="I77" i="1"/>
  <c r="G77" i="1"/>
  <c r="H6" i="1" l="1"/>
  <c r="H5" i="1" s="1"/>
  <c r="H7" i="1" l="1"/>
  <c r="H8" i="1" s="1"/>
  <c r="H4" i="1"/>
  <c r="H3" i="1" s="1"/>
</calcChain>
</file>

<file path=xl/sharedStrings.xml><?xml version="1.0" encoding="utf-8"?>
<sst xmlns="http://schemas.openxmlformats.org/spreadsheetml/2006/main" count="294" uniqueCount="183">
  <si>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</si>
  <si>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</si>
  <si>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</si>
  <si>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</si>
  <si>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</si>
  <si>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</si>
  <si>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</si>
  <si>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</si>
  <si>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</si>
  <si>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</si>
  <si>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</si>
  <si>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</si>
  <si>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</si>
  <si>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</si>
  <si>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</si>
  <si>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</si>
  <si>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</si>
  <si>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</si>
  <si>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</si>
  <si>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</si>
  <si>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</si>
  <si>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</si>
  <si>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</si>
  <si>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</si>
  <si>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</si>
  <si>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 xml:space="preserve">Notas: </t>
  </si>
  <si>
    <t>Se deben rellenar todas las celdas sombreadas en verde de las columnas "Precio unitario ofertado".</t>
  </si>
  <si>
    <t>Los precios unitarios indicados deben incluir Gastos Generales y Beneficio Industrial.</t>
  </si>
  <si>
    <t>1</t>
  </si>
  <si>
    <t>1.1</t>
  </si>
  <si>
    <t>1.2</t>
  </si>
  <si>
    <t>MANTENIMIENTO CORRECTIVO SDPI</t>
  </si>
  <si>
    <t>UD</t>
  </si>
  <si>
    <t>6 CAJAS</t>
  </si>
  <si>
    <t>LISTADO REPUESTOS PARA CORRECTIVO</t>
  </si>
  <si>
    <t>Jornada</t>
  </si>
  <si>
    <t>MANO DE OBRA (JORNADA 8H)</t>
  </si>
  <si>
    <t>E202500247</t>
  </si>
  <si>
    <t>E202500247 SERVICIO DE MANTENIMIENTO INTEGRAL SISTEMA SDPI 3000, 7000, 8000 Y 9000</t>
  </si>
  <si>
    <t>2038</t>
  </si>
  <si>
    <t>2038 Rev. Modular Coches 8000 Linea 8 (4 CAJAS)</t>
  </si>
  <si>
    <t>INTERVENCIONES (4 CAJAS) TRIMESTRALES</t>
  </si>
  <si>
    <t>INTERVENCIONES (3 CAJAS) TRIMESTRALES</t>
  </si>
  <si>
    <t>INTERVENCIONES (4 CAJAS) ANUAL</t>
  </si>
  <si>
    <t>INTERVENCIONES (4 CAJAS) 2 AÑOS</t>
  </si>
  <si>
    <t>INTERVENCIONES (4 CAJAS) 5 AÑOS</t>
  </si>
  <si>
    <t>INTERVENCIONES (4 CAJAS) 6 AÑOS</t>
  </si>
  <si>
    <t>2044 Rev. Modular Coches 7000 (6 CAJAS)</t>
  </si>
  <si>
    <t>INTERVENCIONES (6 CAJAS) TRIMESTRALES</t>
  </si>
  <si>
    <t>INTERVENCIONES (6 CAJAS) ANUAL</t>
  </si>
  <si>
    <t>INTERVENCIONES (6 CAJAS) 2 AÑOS</t>
  </si>
  <si>
    <t>INTERVENCIONES (6 CAJAS) 5 AÑOS</t>
  </si>
  <si>
    <t>INTERVENCIONES (6 CAJAS) 6 AÑOS</t>
  </si>
  <si>
    <t>1.3</t>
  </si>
  <si>
    <t>2050 Rv. Modular Coches L.12 (8000-1º 3 CAJAS)</t>
  </si>
  <si>
    <t>INTERVENCIONES (3 CAJAS) ANUAL</t>
  </si>
  <si>
    <t>INTERVENCIONES (3 CAJAS) 2 AÑOS</t>
  </si>
  <si>
    <t>INTERVENCIONES (3 CAJAS) 5 AÑOS</t>
  </si>
  <si>
    <t>INTERVENCIONES (3 CAJAS) 6 AÑOS</t>
  </si>
  <si>
    <t>1.4</t>
  </si>
  <si>
    <t>Preventivo C3000 Bitensión (Linea 2-4 CAJAS)</t>
  </si>
  <si>
    <t>1.5</t>
  </si>
  <si>
    <t>Preventivo C3000 Bitensión (Linea 4-4 CAJAS)</t>
  </si>
  <si>
    <t>1.6</t>
  </si>
  <si>
    <t>1.7</t>
  </si>
  <si>
    <t>2071 Rev. Modular Lote 1 (8000-2º 6 CAJAS)</t>
  </si>
  <si>
    <t>2075 Rev. Modular Lote 2 ( 8000-2º 4 CAJAS)</t>
  </si>
  <si>
    <t>1.8</t>
  </si>
  <si>
    <t>2075 Rev. Modular Lote 2 ( 8000-2º 3 CAJAS)</t>
  </si>
  <si>
    <t>1.9</t>
  </si>
  <si>
    <t>2098 Revisión Ciclo Largo Coches 9000 (3 CAJAS)</t>
  </si>
  <si>
    <t>1.10</t>
  </si>
  <si>
    <t>2098 Revisión Ciclo Largo Coches 9000 (6 CAJAS)</t>
  </si>
  <si>
    <t>1.11</t>
  </si>
  <si>
    <t>2104 Revisiones de Ciclo Largo Coches 3000 Lote 3 ( 4 CAJAS Linea 2)</t>
  </si>
  <si>
    <t>1.12</t>
  </si>
  <si>
    <t>2104 Revisiones de Ciclo Largo Coches 3000 Lote 3 (6 CAJAS Linea 3)</t>
  </si>
  <si>
    <t>1.13</t>
  </si>
  <si>
    <t>2105 Preventivo C3000 Bitensión L5 (6 CAJAS)</t>
  </si>
  <si>
    <t>Tipo de Intervención</t>
  </si>
  <si>
    <t>OFERTA PARA MANTENIMIENTO PREVENTIVO</t>
  </si>
  <si>
    <t xml:space="preserve">3 CAJAS  </t>
  </si>
  <si>
    <t>4 CAJAS</t>
  </si>
  <si>
    <t xml:space="preserve">Trenes </t>
  </si>
  <si>
    <t>2001 CORRECTIVO</t>
  </si>
  <si>
    <t>V10100</t>
  </si>
  <si>
    <t>Solenoid set without plug (24VDC)</t>
  </si>
  <si>
    <t>Kit solenoide SVM-12</t>
  </si>
  <si>
    <t>V10110</t>
  </si>
  <si>
    <t>Valve plug set 24VDC</t>
  </si>
  <si>
    <t>Capuchon solenoide SVM-12</t>
  </si>
  <si>
    <t>M14080</t>
  </si>
  <si>
    <t>Face pin wrench</t>
  </si>
  <si>
    <t>M23211</t>
  </si>
  <si>
    <t>PMM80AWNTR18T50TG_Y13</t>
  </si>
  <si>
    <t>Presostato valvulas sala y cabina con capuchon</t>
  </si>
  <si>
    <t>V-0006948</t>
  </si>
  <si>
    <t>9150.02400 SOLENOID</t>
  </si>
  <si>
    <t>Solenoide valvula gas GPU</t>
  </si>
  <si>
    <t>V-0006949</t>
  </si>
  <si>
    <t>1258133 SOCKET KIT</t>
  </si>
  <si>
    <t>Conector solenoide valvula gas GPU</t>
  </si>
  <si>
    <t>C70599</t>
  </si>
  <si>
    <t>Key AV17/AV20/3</t>
  </si>
  <si>
    <t>Llave desmontaje solenoide valvula gas GPU</t>
  </si>
  <si>
    <t>D52005</t>
  </si>
  <si>
    <t>D8,5WP200BP300 RED</t>
  </si>
  <si>
    <t>Disco ruptura, bloque ditribuidor conector latiguillos GPU</t>
  </si>
  <si>
    <t>A20031.1</t>
  </si>
  <si>
    <t>8S90-S-8SA-470A</t>
  </si>
  <si>
    <t>Manguera conexión botellas/distribuidor - 3 x GPU Trenzado -</t>
  </si>
  <si>
    <t>D81058.1</t>
  </si>
  <si>
    <t>B18KMN42-01 73.0605 -bp42</t>
  </si>
  <si>
    <t>Disco ruptura salida GPU</t>
  </si>
  <si>
    <t>E41028.1</t>
  </si>
  <si>
    <t>134-78-36-134x108x2</t>
  </si>
  <si>
    <t>Aforador</t>
  </si>
  <si>
    <t>E05085</t>
  </si>
  <si>
    <t>BFP7G10W1.0 R1"</t>
  </si>
  <si>
    <t>Filtro aire (venteo)</t>
  </si>
  <si>
    <t>E31055.1</t>
  </si>
  <si>
    <t>100 MICRON</t>
  </si>
  <si>
    <t>Filtro agua</t>
  </si>
  <si>
    <t>V-0010982</t>
  </si>
  <si>
    <t>M D0.7 NOZZLE ASM D</t>
  </si>
  <si>
    <t>Toberas boquilla vandalica-C33100. Para 8000 1ª, 7000 y 9000</t>
  </si>
  <si>
    <t>D23068</t>
  </si>
  <si>
    <t>Messer Constant2000N2</t>
  </si>
  <si>
    <t>Regulador presión</t>
  </si>
  <si>
    <t>M01032</t>
  </si>
  <si>
    <t>213.53.63.250B/P TAKA</t>
  </si>
  <si>
    <t>Manometro zona agua salida GPU</t>
  </si>
  <si>
    <t>D31110</t>
  </si>
  <si>
    <t>XRHD12S</t>
  </si>
  <si>
    <t>D31115</t>
  </si>
  <si>
    <t>XRHD16S AISI</t>
  </si>
  <si>
    <t>Antiretorno externo de 16S - Entrada Agua</t>
  </si>
  <si>
    <t>-</t>
  </si>
  <si>
    <t>Antirretornos GPU interno - Agua</t>
  </si>
  <si>
    <t>Antiretorno interno de 38S - GPU entrada agua</t>
  </si>
  <si>
    <t>Antirretornos GPU interno - aire</t>
  </si>
  <si>
    <t>Antiretorno interno de 20S - GPU entrada aire</t>
  </si>
  <si>
    <t>E41025</t>
  </si>
  <si>
    <t>LOE-D-MINI R1/4"</t>
  </si>
  <si>
    <t>Unidad de lubricacion de aire</t>
  </si>
  <si>
    <t>D31023.1.</t>
  </si>
  <si>
    <t>4KH DN13-16S-SB14</t>
  </si>
  <si>
    <t>Valvula 4 vias completa (D31023.1. A12057, 4-F01061)</t>
  </si>
  <si>
    <t>A12057</t>
  </si>
  <si>
    <t>DP-C6 / 4 X D11</t>
  </si>
  <si>
    <t>Placa sujecion valvula 4</t>
  </si>
  <si>
    <t>F01061</t>
  </si>
  <si>
    <t>DIN912 M10X75 8.8 ZN</t>
  </si>
  <si>
    <t>Tornilos anclaje valvula 4 vias. Importe de 4 unidades</t>
  </si>
  <si>
    <t>CODIGO NORMA TÉCNICA</t>
  </si>
  <si>
    <t>REFERENCIA</t>
  </si>
  <si>
    <t>DESCRIPCIÓN</t>
  </si>
  <si>
    <t>Llave desmontaje piston solenoide  SVM-12</t>
  </si>
  <si>
    <t>Antiretorno externo de 12S  - Entrada Aire</t>
  </si>
  <si>
    <t>Jormada de mano de obra</t>
  </si>
  <si>
    <t>Jornada mano de obra</t>
  </si>
  <si>
    <t>P/unit. 
Máximo Licitación</t>
  </si>
  <si>
    <t>P/unit. 
Ofertando</t>
  </si>
  <si>
    <t>Precio Un Ofertado</t>
  </si>
  <si>
    <t xml:space="preserve">OFERTA REPUESTOS CORRECTIVO Y MANO DE OBRA </t>
  </si>
  <si>
    <t>Campos a rellenar por el ofertante</t>
  </si>
  <si>
    <t>Notas</t>
  </si>
  <si>
    <t>Se tendrán en cuenta las Notas del apartado 27 del Pliego de Condiciones Particulares.</t>
  </si>
  <si>
    <t>Los precios unitarios ofertados (Precio Un Ofertante) no podrán exceder los precios unitarios máximos (Precio Un Licitación).</t>
  </si>
  <si>
    <t xml:space="preserve">Los precios unitarios tendrán un máximo de dos decimales. </t>
  </si>
  <si>
    <t>A efectos de este Excel de oferta, se considera 0% de Gastos Generales y Beneficio Industrial, ya que el 9% de Gastos Generales y el 6% de Beneficio Industrial correspondientes al desglose del presupuesto de licitación se encuentran incluidos en los precios unitarios.</t>
  </si>
  <si>
    <t>Para la confección de la oferta será necesario que los precios unitarios ofertados no superen de manera individual los precios máximos indicados y que por otro lado no se supere de manera global el presupuesto base de licitación.</t>
  </si>
  <si>
    <t xml:space="preserve">Se deberán rellenar las celdas sombreadas en verde en las pestañas "Oferta Mtto. Preventivo" y " Oferta Mtto. Correctivo", el resto de celdas se rellenarán automáticamente. La pestaña CERTO también se rellena automáticamente en función de los datos introducidos en "PRECIOS UNITARIOS". </t>
  </si>
  <si>
    <t>Precio Un Máximo Licitación</t>
  </si>
  <si>
    <t>1.14</t>
  </si>
  <si>
    <t>Total Presupuesto:</t>
  </si>
  <si>
    <t>Total Presupuesto ofertado:</t>
  </si>
  <si>
    <t xml:space="preserve">% Gastos Generales </t>
  </si>
  <si>
    <t>Los importes de los precios de unidades de certificación incluyen BI y GG, por lo que los totales de estos conceptos están calculados a modo informativo.</t>
  </si>
  <si>
    <t>Porcentaje de descuento medio de los precios unitarios</t>
  </si>
  <si>
    <t>TOTAL UNITARIO REPUESTOS</t>
  </si>
  <si>
    <t>Lista de repuestos para calculo de descuento</t>
  </si>
  <si>
    <t>Los materiales incluidos en "Lista de repuestos para calculo de descuento" seran los utilizados para calcualr el porcentaje de descuento que sera ulilizado como puntuación en los criterios economicos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</si>
</sst>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"/>
    <numFmt numFmtId="165" formatCode="#,##0.00\ &quot;€&quot;"/>
    <numFmt numFmtId="166" formatCode="0.00000%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110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/>
    </xf>
    <xf numFmtId="0" fontId="8" fillId="0" borderId="0" xfId="2" applyFont="1" applyAlignment="1">
      <alignment vertical="center"/>
    </xf>
    <xf numFmtId="44" fontId="0" fillId="8" borderId="12" xfId="1" applyFont="1" applyFill="1" applyBorder="1" applyAlignment="1" applyProtection="1">
      <alignment horizontal="center"/>
      <protection locked="0"/>
    </xf>
    <xf numFmtId="0" fontId="9" fillId="10" borderId="20" xfId="0" applyFont="1" applyFill="1" applyBorder="1" applyAlignment="1">
      <alignment wrapText="1"/>
    </xf>
    <xf numFmtId="0" fontId="9" fillId="10" borderId="2" xfId="0" applyFont="1" applyFill="1" applyBorder="1" applyAlignment="1">
      <alignment wrapText="1"/>
    </xf>
    <xf numFmtId="0" fontId="0" fillId="7" borderId="9" xfId="0" applyFill="1" applyBorder="1"/>
    <xf numFmtId="0" fontId="0" fillId="7" borderId="11" xfId="0" applyFill="1" applyBorder="1"/>
    <xf numFmtId="0" fontId="0" fillId="7" borderId="10" xfId="0" applyFill="1" applyBorder="1"/>
    <xf numFmtId="0" fontId="0" fillId="13" borderId="25" xfId="0" applyFill="1" applyBorder="1"/>
    <xf numFmtId="0" fontId="0" fillId="13" borderId="26" xfId="0" applyFill="1" applyBorder="1"/>
    <xf numFmtId="0" fontId="0" fillId="13" borderId="27" xfId="0" applyFill="1" applyBorder="1"/>
    <xf numFmtId="7" fontId="0" fillId="0" borderId="28" xfId="0" applyNumberFormat="1" applyBorder="1"/>
    <xf numFmtId="7" fontId="0" fillId="0" borderId="29" xfId="0" applyNumberFormat="1" applyBorder="1"/>
    <xf numFmtId="7" fontId="0" fillId="0" borderId="30" xfId="0" applyNumberFormat="1" applyBorder="1"/>
    <xf numFmtId="4" fontId="11" fillId="11" borderId="22" xfId="0" applyNumberFormat="1" applyFont="1" applyFill="1" applyBorder="1"/>
    <xf numFmtId="4" fontId="11" fillId="11" borderId="0" xfId="0" applyNumberFormat="1" applyFont="1" applyFill="1"/>
    <xf numFmtId="4" fontId="11" fillId="11" borderId="3" xfId="0" applyNumberFormat="1" applyFont="1" applyFill="1" applyBorder="1"/>
    <xf numFmtId="0" fontId="11" fillId="11" borderId="3" xfId="0" applyFont="1" applyFill="1" applyBorder="1"/>
    <xf numFmtId="0" fontId="12" fillId="4" borderId="23" xfId="0" applyFont="1" applyFill="1" applyBorder="1"/>
    <xf numFmtId="165" fontId="12" fillId="4" borderId="23" xfId="0" applyNumberFormat="1" applyFont="1" applyFill="1" applyBorder="1"/>
    <xf numFmtId="0" fontId="12" fillId="4" borderId="12" xfId="0" applyFont="1" applyFill="1" applyBorder="1"/>
    <xf numFmtId="165" fontId="12" fillId="4" borderId="12" xfId="0" applyNumberFormat="1" applyFont="1" applyFill="1" applyBorder="1"/>
    <xf numFmtId="0" fontId="12" fillId="4" borderId="18" xfId="0" applyFont="1" applyFill="1" applyBorder="1"/>
    <xf numFmtId="165" fontId="12" fillId="4" borderId="18" xfId="0" applyNumberFormat="1" applyFont="1" applyFill="1" applyBorder="1"/>
    <xf numFmtId="0" fontId="12" fillId="0" borderId="23" xfId="0" applyFont="1" applyBorder="1"/>
    <xf numFmtId="165" fontId="12" fillId="0" borderId="23" xfId="0" applyNumberFormat="1" applyFont="1" applyBorder="1"/>
    <xf numFmtId="0" fontId="12" fillId="0" borderId="12" xfId="0" applyFont="1" applyBorder="1"/>
    <xf numFmtId="165" fontId="12" fillId="0" borderId="12" xfId="0" applyNumberFormat="1" applyFont="1" applyBorder="1"/>
    <xf numFmtId="0" fontId="12" fillId="0" borderId="18" xfId="0" applyFont="1" applyBorder="1"/>
    <xf numFmtId="165" fontId="12" fillId="0" borderId="18" xfId="0" applyNumberFormat="1" applyFont="1" applyBorder="1"/>
    <xf numFmtId="165" fontId="12" fillId="14" borderId="23" xfId="0" applyNumberFormat="1" applyFont="1" applyFill="1" applyBorder="1" applyProtection="1">
      <protection locked="0"/>
    </xf>
    <xf numFmtId="165" fontId="12" fillId="14" borderId="12" xfId="0" applyNumberFormat="1" applyFont="1" applyFill="1" applyBorder="1" applyProtection="1">
      <protection locked="0"/>
    </xf>
    <xf numFmtId="165" fontId="12" fillId="14" borderId="18" xfId="0" applyNumberFormat="1" applyFont="1" applyFill="1" applyBorder="1" applyProtection="1">
      <protection locked="0"/>
    </xf>
    <xf numFmtId="0" fontId="9" fillId="10" borderId="5" xfId="0" applyFont="1" applyFill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49" fontId="14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166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6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1" fontId="0" fillId="0" borderId="0" xfId="0" applyNumberFormat="1"/>
    <xf numFmtId="0" fontId="9" fillId="0" borderId="1" xfId="0" applyFont="1" applyBorder="1"/>
    <xf numFmtId="0" fontId="0" fillId="7" borderId="31" xfId="0" applyFill="1" applyBorder="1"/>
    <xf numFmtId="0" fontId="0" fillId="7" borderId="32" xfId="0" applyFill="1" applyBorder="1"/>
    <xf numFmtId="0" fontId="0" fillId="7" borderId="33" xfId="0" applyFill="1" applyBorder="1"/>
    <xf numFmtId="165" fontId="0" fillId="5" borderId="2" xfId="0" applyNumberFormat="1" applyFill="1" applyBorder="1" applyAlignment="1">
      <alignment horizontal="center"/>
    </xf>
    <xf numFmtId="44" fontId="0" fillId="8" borderId="34" xfId="1" applyFont="1" applyFill="1" applyBorder="1" applyAlignment="1" applyProtection="1">
      <alignment horizontal="center"/>
      <protection locked="0"/>
    </xf>
    <xf numFmtId="44" fontId="0" fillId="5" borderId="2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6" fillId="9" borderId="8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9" fillId="16" borderId="3" xfId="0" applyFont="1" applyFill="1" applyBorder="1" applyAlignment="1">
      <alignment horizontal="center" vertical="center" wrapText="1"/>
    </xf>
    <xf numFmtId="0" fontId="9" fillId="16" borderId="35" xfId="0" applyFont="1" applyFill="1" applyBorder="1" applyAlignment="1">
      <alignment horizontal="center" vertical="center" wrapText="1"/>
    </xf>
    <xf numFmtId="0" fontId="9" fillId="16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12" borderId="1" xfId="0" applyFont="1" applyFill="1" applyBorder="1" applyAlignment="1">
      <alignment horizontal="center"/>
    </xf>
    <xf numFmtId="0" fontId="10" fillId="12" borderId="6" xfId="0" applyFont="1" applyFill="1" applyBorder="1" applyAlignment="1">
      <alignment horizontal="center"/>
    </xf>
    <xf numFmtId="0" fontId="10" fillId="12" borderId="7" xfId="0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Normal 2" xfId="2" xr:uid="{8E04EBDA-9A87-4156-A426-1D41EF6C3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D55E11D0-1112-45C8-B412-24927BE4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0846" y="60960"/>
          <a:ext cx="1112520" cy="66212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31B1C5-7455-42A8-B8B3-A4970F23D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0846" y="60960"/>
          <a:ext cx="1112520" cy="6811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161106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D31753EC-D355-4C5D-BF1B-C70DCCB10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0846" y="60960"/>
          <a:ext cx="1112520" cy="69069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180156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908959B-8882-4F97-A8B7-D00A22A42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0846" y="60960"/>
          <a:ext cx="1112520" cy="70974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E2CB20E5-79F2-4126-9616-AF65B0982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00"/>
  <sheetViews>
    <sheetView zoomScaleNormal="100" workbookViewId="0">
      <selection activeCell="E19" sqref="E19"/>
    </sheetView>
  </sheetViews>
  <sheetFormatPr baseColWidth="10" defaultColWidth="11.42578125" defaultRowHeight="15" x14ac:dyDescent="0.25"/>
  <cols>
    <col min="1" max="1" width="28.28515625" customWidth="1"/>
    <col min="2" max="2" width="14.85546875" customWidth="1"/>
    <col min="3" max="3" width="82.85546875" bestFit="1" customWidth="1"/>
    <col min="4" max="4" width="18.7109375" customWidth="1"/>
    <col min="5" max="5" width="30.5703125" style="44" customWidth="1"/>
    <col min="6" max="6" width="18" style="44" bestFit="1" customWidth="1"/>
    <col min="7" max="7" width="22.5703125" style="45" customWidth="1"/>
    <col min="8" max="8" width="19.7109375" bestFit="1" customWidth="1"/>
    <col min="9" max="9" width="18.7109375" style="44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43" t="s">
        <v>0</v>
      </c>
      <c r="H1" s="43" t="s">
        <v>1</v>
      </c>
    </row>
    <row r="2" spans="1:9" ht="15.75" thickBot="1" x14ac:dyDescent="0.3">
      <c r="A2" s="46" t="s">
        <v>2</v>
      </c>
      <c r="B2" s="47">
        <v>1</v>
      </c>
    </row>
    <row r="3" spans="1:9" ht="15" customHeight="1" thickBot="1" x14ac:dyDescent="0.3">
      <c r="A3" s="91" t="s">
        <v>175</v>
      </c>
      <c r="B3" s="92"/>
      <c r="C3" s="93"/>
      <c r="D3" s="48">
        <f>ROUND(D6-D5-D4,2)</f>
        <v>4954643.4800000004</v>
      </c>
      <c r="E3" s="91" t="s">
        <v>176</v>
      </c>
      <c r="F3" s="92"/>
      <c r="G3" s="93"/>
      <c r="H3" s="48">
        <f>ROUND(H6-H5-H4,2)</f>
        <v>150000</v>
      </c>
    </row>
    <row r="4" spans="1:9" ht="15" customHeight="1" thickBot="1" x14ac:dyDescent="0.3">
      <c r="A4" s="49" t="s">
        <v>3</v>
      </c>
      <c r="B4" s="50">
        <v>0.06</v>
      </c>
      <c r="C4" s="51" t="s">
        <v>4</v>
      </c>
      <c r="D4" s="52">
        <f>ROUND((D6/(1+B5+B4))*B4,2)</f>
        <v>297278.61</v>
      </c>
      <c r="E4" s="53" t="s">
        <v>5</v>
      </c>
      <c r="F4" s="42"/>
      <c r="G4" s="51" t="s">
        <v>4</v>
      </c>
      <c r="H4" s="52">
        <f>ROUND((H6/(1+F5+F4))*F4,2)</f>
        <v>0</v>
      </c>
    </row>
    <row r="5" spans="1:9" ht="15.75" thickBot="1" x14ac:dyDescent="0.3">
      <c r="A5" s="49" t="s">
        <v>177</v>
      </c>
      <c r="B5" s="50">
        <v>0.09</v>
      </c>
      <c r="C5" s="51" t="s">
        <v>6</v>
      </c>
      <c r="D5" s="52">
        <f>ROUND((D6/(1+B4+B5))*B5,2)</f>
        <v>445917.91</v>
      </c>
      <c r="E5" s="53" t="s">
        <v>7</v>
      </c>
      <c r="F5" s="42"/>
      <c r="G5" s="51" t="s">
        <v>6</v>
      </c>
      <c r="H5" s="52">
        <f>ROUND((H6/(1+F5+F4))*F5,2)</f>
        <v>0</v>
      </c>
    </row>
    <row r="6" spans="1:9" ht="15.75" thickBot="1" x14ac:dyDescent="0.3">
      <c r="A6" s="94" t="s">
        <v>8</v>
      </c>
      <c r="B6" s="95"/>
      <c r="C6" s="96"/>
      <c r="D6" s="48">
        <f>SUM(G:G)</f>
        <v>5697840</v>
      </c>
      <c r="E6" s="94" t="s">
        <v>9</v>
      </c>
      <c r="F6" s="95"/>
      <c r="G6" s="96"/>
      <c r="H6" s="52">
        <f>SUM(I:I)</f>
        <v>150000</v>
      </c>
    </row>
    <row r="7" spans="1:9" ht="15.75" thickBot="1" x14ac:dyDescent="0.3">
      <c r="A7" s="54" t="s">
        <v>10</v>
      </c>
      <c r="B7" s="55">
        <v>0.21</v>
      </c>
      <c r="C7" s="51" t="s">
        <v>11</v>
      </c>
      <c r="D7" s="52">
        <f>ROUND($D$6*B7,2)</f>
        <v>1196546.3999999999</v>
      </c>
      <c r="E7" s="56" t="s">
        <v>10</v>
      </c>
      <c r="F7" s="57">
        <f>B7</f>
        <v>0.21</v>
      </c>
      <c r="G7" s="51" t="s">
        <v>11</v>
      </c>
      <c r="H7" s="52">
        <f>ROUND($H$6*F7,2)</f>
        <v>31500</v>
      </c>
    </row>
    <row r="8" spans="1:9" ht="15.75" thickBot="1" x14ac:dyDescent="0.3">
      <c r="A8" s="97" t="s">
        <v>12</v>
      </c>
      <c r="B8" s="98"/>
      <c r="C8" s="99"/>
      <c r="D8" s="58">
        <f>SUM(D6:D7)</f>
        <v>6894386.4000000004</v>
      </c>
      <c r="E8" s="97" t="s">
        <v>13</v>
      </c>
      <c r="F8" s="98"/>
      <c r="G8" s="99"/>
      <c r="H8" s="58">
        <f>SUM(H6:H7)</f>
        <v>181500</v>
      </c>
    </row>
    <row r="9" spans="1:9" ht="48" customHeight="1" thickBot="1" x14ac:dyDescent="0.3">
      <c r="A9" s="100" t="s">
        <v>178</v>
      </c>
      <c r="B9" s="100"/>
      <c r="C9" s="100"/>
      <c r="D9" s="100"/>
      <c r="E9" s="100"/>
      <c r="F9" s="100"/>
      <c r="G9" s="100"/>
      <c r="H9" s="100"/>
    </row>
    <row r="10" spans="1:9" ht="15.75" thickBot="1" x14ac:dyDescent="0.3">
      <c r="A10" s="59"/>
      <c r="F10" s="89" t="s">
        <v>14</v>
      </c>
      <c r="G10" s="90"/>
      <c r="H10" s="89" t="s">
        <v>15</v>
      </c>
      <c r="I10" s="90"/>
    </row>
    <row r="11" spans="1:9" x14ac:dyDescent="0.25">
      <c r="A11" s="60" t="s">
        <v>16</v>
      </c>
      <c r="B11" s="60" t="s">
        <v>17</v>
      </c>
      <c r="C11" s="60" t="s">
        <v>18</v>
      </c>
      <c r="D11" s="60" t="s">
        <v>19</v>
      </c>
      <c r="E11" s="61" t="s">
        <v>20</v>
      </c>
      <c r="F11" s="61" t="s">
        <v>21</v>
      </c>
      <c r="G11" s="60" t="s">
        <v>22</v>
      </c>
      <c r="H11" s="60" t="s">
        <v>23</v>
      </c>
      <c r="I11" s="60" t="s">
        <v>24</v>
      </c>
    </row>
    <row r="12" spans="1:9" x14ac:dyDescent="0.25">
      <c r="A12" s="62" t="s">
        <v>28</v>
      </c>
      <c r="B12" s="62" t="s">
        <v>37</v>
      </c>
      <c r="C12" s="62" t="s">
        <v>38</v>
      </c>
      <c r="D12" s="62"/>
      <c r="E12" s="63"/>
      <c r="F12" s="63"/>
      <c r="G12" s="62"/>
      <c r="H12" s="63"/>
      <c r="I12" s="63"/>
    </row>
    <row r="13" spans="1:9" x14ac:dyDescent="0.25">
      <c r="A13" s="62" t="s">
        <v>29</v>
      </c>
      <c r="B13" s="62" t="s">
        <v>39</v>
      </c>
      <c r="C13" s="62" t="s">
        <v>40</v>
      </c>
      <c r="D13" s="62"/>
      <c r="E13" s="63"/>
      <c r="F13" s="63"/>
      <c r="G13" s="62"/>
      <c r="H13" s="63"/>
      <c r="I13" s="63"/>
    </row>
    <row r="14" spans="1:9" x14ac:dyDescent="0.25">
      <c r="A14" s="62"/>
      <c r="B14" s="62"/>
      <c r="C14" t="s">
        <v>41</v>
      </c>
      <c r="D14" s="64" t="s">
        <v>32</v>
      </c>
      <c r="E14" s="64">
        <v>168</v>
      </c>
      <c r="F14" s="63">
        <v>540</v>
      </c>
      <c r="G14" s="65">
        <f>ROUND(E14*F14,2)</f>
        <v>90720</v>
      </c>
      <c r="H14" s="66">
        <f>'Oferta Mtto. Preventivo'!F11</f>
        <v>0</v>
      </c>
      <c r="I14" s="67">
        <f t="shared" ref="I14" si="0">ROUND(E14*H14,2)</f>
        <v>0</v>
      </c>
    </row>
    <row r="15" spans="1:9" x14ac:dyDescent="0.25">
      <c r="A15" s="62"/>
      <c r="B15" s="62"/>
      <c r="C15" t="s">
        <v>43</v>
      </c>
      <c r="D15" s="64" t="s">
        <v>32</v>
      </c>
      <c r="E15" s="64">
        <v>56</v>
      </c>
      <c r="F15" s="63">
        <v>1600</v>
      </c>
      <c r="G15" s="65">
        <f t="shared" ref="G15:G24" si="1">ROUND(E15*F15,2)</f>
        <v>89600</v>
      </c>
      <c r="H15" s="66">
        <f>'Oferta Mtto. Preventivo'!F12</f>
        <v>0</v>
      </c>
      <c r="I15" s="67">
        <f t="shared" ref="I15:I24" si="2">ROUND(E15*H15,2)</f>
        <v>0</v>
      </c>
    </row>
    <row r="16" spans="1:9" x14ac:dyDescent="0.25">
      <c r="A16" s="62"/>
      <c r="B16" s="62"/>
      <c r="C16" t="s">
        <v>44</v>
      </c>
      <c r="D16" s="64" t="s">
        <v>32</v>
      </c>
      <c r="E16" s="64">
        <v>28</v>
      </c>
      <c r="F16" s="63">
        <v>1750</v>
      </c>
      <c r="G16" s="65">
        <f t="shared" si="1"/>
        <v>49000</v>
      </c>
      <c r="H16" s="66">
        <f>'Oferta Mtto. Preventivo'!F13</f>
        <v>0</v>
      </c>
      <c r="I16" s="67">
        <f t="shared" si="2"/>
        <v>0</v>
      </c>
    </row>
    <row r="17" spans="1:9" x14ac:dyDescent="0.25">
      <c r="B17" s="62"/>
      <c r="C17" t="s">
        <v>45</v>
      </c>
      <c r="D17" s="64" t="s">
        <v>32</v>
      </c>
      <c r="E17" s="64">
        <v>14</v>
      </c>
      <c r="F17" s="63">
        <v>5830</v>
      </c>
      <c r="G17" s="65">
        <f t="shared" si="1"/>
        <v>81620</v>
      </c>
      <c r="H17" s="66">
        <f>'Oferta Mtto. Preventivo'!F14</f>
        <v>0</v>
      </c>
      <c r="I17" s="67">
        <f t="shared" si="2"/>
        <v>0</v>
      </c>
    </row>
    <row r="18" spans="1:9" x14ac:dyDescent="0.25">
      <c r="B18" s="62"/>
      <c r="C18" t="s">
        <v>46</v>
      </c>
      <c r="D18" s="64" t="s">
        <v>32</v>
      </c>
      <c r="E18" s="64">
        <v>14</v>
      </c>
      <c r="F18" s="63">
        <v>1800</v>
      </c>
      <c r="G18" s="65">
        <f t="shared" si="1"/>
        <v>25200</v>
      </c>
      <c r="H18" s="66">
        <f>'Oferta Mtto. Preventivo'!F15</f>
        <v>0</v>
      </c>
      <c r="I18" s="67">
        <f t="shared" si="2"/>
        <v>0</v>
      </c>
    </row>
    <row r="19" spans="1:9" x14ac:dyDescent="0.25">
      <c r="A19" s="62" t="s">
        <v>30</v>
      </c>
      <c r="B19" s="62">
        <v>2044</v>
      </c>
      <c r="C19" s="62" t="s">
        <v>47</v>
      </c>
      <c r="D19" s="64"/>
      <c r="E19" s="63"/>
      <c r="F19" s="63"/>
      <c r="G19" s="62"/>
      <c r="H19" s="63"/>
      <c r="I19" s="63"/>
    </row>
    <row r="20" spans="1:9" x14ac:dyDescent="0.25">
      <c r="C20" t="s">
        <v>48</v>
      </c>
      <c r="D20" s="64" t="s">
        <v>32</v>
      </c>
      <c r="E20" s="64">
        <v>444</v>
      </c>
      <c r="F20" s="44">
        <v>690</v>
      </c>
      <c r="G20" s="65">
        <f t="shared" si="1"/>
        <v>306360</v>
      </c>
      <c r="H20" s="66">
        <f>'Oferta Mtto. Preventivo'!F16</f>
        <v>0</v>
      </c>
      <c r="I20" s="67">
        <f t="shared" si="2"/>
        <v>0</v>
      </c>
    </row>
    <row r="21" spans="1:9" x14ac:dyDescent="0.25">
      <c r="C21" t="s">
        <v>49</v>
      </c>
      <c r="D21" s="64" t="s">
        <v>32</v>
      </c>
      <c r="E21" s="64">
        <v>148</v>
      </c>
      <c r="F21" s="44">
        <v>1900</v>
      </c>
      <c r="G21" s="65">
        <f t="shared" si="1"/>
        <v>281200</v>
      </c>
      <c r="H21" s="66">
        <f>'Oferta Mtto. Preventivo'!F17</f>
        <v>0</v>
      </c>
      <c r="I21" s="67">
        <f t="shared" si="2"/>
        <v>0</v>
      </c>
    </row>
    <row r="22" spans="1:9" x14ac:dyDescent="0.25">
      <c r="C22" t="s">
        <v>50</v>
      </c>
      <c r="D22" s="64" t="s">
        <v>32</v>
      </c>
      <c r="E22" s="64">
        <v>74</v>
      </c>
      <c r="F22" s="44">
        <v>2180</v>
      </c>
      <c r="G22" s="65">
        <f t="shared" si="1"/>
        <v>161320</v>
      </c>
      <c r="H22" s="66">
        <f>'Oferta Mtto. Preventivo'!F18</f>
        <v>0</v>
      </c>
      <c r="I22" s="67">
        <f t="shared" si="2"/>
        <v>0</v>
      </c>
    </row>
    <row r="23" spans="1:9" x14ac:dyDescent="0.25">
      <c r="C23" t="s">
        <v>51</v>
      </c>
      <c r="D23" s="64" t="s">
        <v>32</v>
      </c>
      <c r="E23" s="64">
        <v>37</v>
      </c>
      <c r="F23" s="44">
        <v>6915</v>
      </c>
      <c r="G23" s="65">
        <f t="shared" si="1"/>
        <v>255855</v>
      </c>
      <c r="H23" s="66">
        <f>'Oferta Mtto. Preventivo'!F19</f>
        <v>0</v>
      </c>
      <c r="I23" s="67">
        <f t="shared" si="2"/>
        <v>0</v>
      </c>
    </row>
    <row r="24" spans="1:9" x14ac:dyDescent="0.25">
      <c r="C24" t="s">
        <v>52</v>
      </c>
      <c r="D24" s="64" t="s">
        <v>32</v>
      </c>
      <c r="E24" s="64">
        <v>37</v>
      </c>
      <c r="F24" s="44">
        <v>2000</v>
      </c>
      <c r="G24" s="65">
        <f t="shared" si="1"/>
        <v>74000</v>
      </c>
      <c r="H24" s="66">
        <f>'Oferta Mtto. Preventivo'!F20</f>
        <v>0</v>
      </c>
      <c r="I24" s="67">
        <f t="shared" si="2"/>
        <v>0</v>
      </c>
    </row>
    <row r="25" spans="1:9" x14ac:dyDescent="0.25">
      <c r="A25" s="62" t="s">
        <v>53</v>
      </c>
      <c r="B25" s="62">
        <v>2050</v>
      </c>
      <c r="C25" s="62" t="s">
        <v>54</v>
      </c>
      <c r="D25" s="64"/>
      <c r="E25" s="63"/>
      <c r="F25" s="63"/>
      <c r="G25" s="62"/>
      <c r="H25" s="63"/>
      <c r="I25" s="63"/>
    </row>
    <row r="26" spans="1:9" x14ac:dyDescent="0.25">
      <c r="C26" t="s">
        <v>42</v>
      </c>
      <c r="D26" s="64" t="s">
        <v>32</v>
      </c>
      <c r="E26" s="64">
        <v>396</v>
      </c>
      <c r="F26" s="44">
        <v>500</v>
      </c>
      <c r="G26" s="65">
        <f t="shared" ref="G26:G30" si="3">ROUND(E26*F26,2)</f>
        <v>198000</v>
      </c>
      <c r="H26" s="66">
        <f>'Oferta Mtto. Preventivo'!F6</f>
        <v>0</v>
      </c>
      <c r="I26" s="67">
        <f t="shared" ref="I26:I30" si="4">ROUND(E26*H26,2)</f>
        <v>0</v>
      </c>
    </row>
    <row r="27" spans="1:9" x14ac:dyDescent="0.25">
      <c r="C27" t="s">
        <v>55</v>
      </c>
      <c r="D27" s="64" t="s">
        <v>32</v>
      </c>
      <c r="E27" s="64">
        <v>132</v>
      </c>
      <c r="F27" s="44">
        <v>1500</v>
      </c>
      <c r="G27" s="65">
        <f t="shared" si="3"/>
        <v>198000</v>
      </c>
      <c r="H27" s="66">
        <f>'Oferta Mtto. Preventivo'!F7</f>
        <v>0</v>
      </c>
      <c r="I27" s="67">
        <f t="shared" si="4"/>
        <v>0</v>
      </c>
    </row>
    <row r="28" spans="1:9" x14ac:dyDescent="0.25">
      <c r="C28" t="s">
        <v>56</v>
      </c>
      <c r="D28" s="64" t="s">
        <v>32</v>
      </c>
      <c r="E28" s="64">
        <v>66</v>
      </c>
      <c r="F28" s="44">
        <v>1630</v>
      </c>
      <c r="G28" s="65">
        <f t="shared" si="3"/>
        <v>107580</v>
      </c>
      <c r="H28" s="66">
        <f>'Oferta Mtto. Preventivo'!F8</f>
        <v>0</v>
      </c>
      <c r="I28" s="67">
        <f t="shared" si="4"/>
        <v>0</v>
      </c>
    </row>
    <row r="29" spans="1:9" x14ac:dyDescent="0.25">
      <c r="C29" t="s">
        <v>57</v>
      </c>
      <c r="D29" s="64" t="s">
        <v>32</v>
      </c>
      <c r="E29" s="64">
        <v>33</v>
      </c>
      <c r="F29" s="44">
        <v>5000</v>
      </c>
      <c r="G29" s="65">
        <f t="shared" si="3"/>
        <v>165000</v>
      </c>
      <c r="H29" s="66">
        <f>'Oferta Mtto. Preventivo'!F9</f>
        <v>0</v>
      </c>
      <c r="I29" s="67">
        <f t="shared" si="4"/>
        <v>0</v>
      </c>
    </row>
    <row r="30" spans="1:9" x14ac:dyDescent="0.25">
      <c r="C30" t="s">
        <v>58</v>
      </c>
      <c r="D30" s="64" t="s">
        <v>32</v>
      </c>
      <c r="E30" s="64">
        <v>33</v>
      </c>
      <c r="F30" s="44">
        <v>1600</v>
      </c>
      <c r="G30" s="65">
        <f t="shared" si="3"/>
        <v>52800</v>
      </c>
      <c r="H30" s="66">
        <f>'Oferta Mtto. Preventivo'!F10</f>
        <v>0</v>
      </c>
      <c r="I30" s="67">
        <f t="shared" si="4"/>
        <v>0</v>
      </c>
    </row>
    <row r="31" spans="1:9" x14ac:dyDescent="0.25">
      <c r="A31" s="62" t="s">
        <v>59</v>
      </c>
      <c r="B31" s="62">
        <v>2067</v>
      </c>
      <c r="C31" s="62" t="s">
        <v>60</v>
      </c>
      <c r="D31" s="64"/>
      <c r="E31" s="64"/>
      <c r="F31" s="63"/>
      <c r="G31" s="62"/>
      <c r="H31" s="63"/>
      <c r="I31" s="63"/>
    </row>
    <row r="32" spans="1:9" x14ac:dyDescent="0.25">
      <c r="C32" t="s">
        <v>45</v>
      </c>
      <c r="D32" s="64" t="s">
        <v>32</v>
      </c>
      <c r="E32" s="64">
        <v>21</v>
      </c>
      <c r="F32" s="44">
        <v>5830</v>
      </c>
      <c r="G32" s="65">
        <f t="shared" ref="G32:G33" si="5">ROUND(E32*F32,2)</f>
        <v>122430</v>
      </c>
      <c r="H32" s="66">
        <f>'Oferta Mtto. Preventivo'!F14</f>
        <v>0</v>
      </c>
      <c r="I32" s="67">
        <f t="shared" ref="I32:I33" si="6">ROUND(E32*H32,2)</f>
        <v>0</v>
      </c>
    </row>
    <row r="33" spans="1:9" x14ac:dyDescent="0.25">
      <c r="C33" t="s">
        <v>46</v>
      </c>
      <c r="D33" s="64" t="s">
        <v>32</v>
      </c>
      <c r="E33" s="64">
        <v>21</v>
      </c>
      <c r="F33" s="44">
        <v>1800</v>
      </c>
      <c r="G33" s="65">
        <f t="shared" si="5"/>
        <v>37800</v>
      </c>
      <c r="H33" s="66">
        <f>'Oferta Mtto. Preventivo'!F15</f>
        <v>0</v>
      </c>
      <c r="I33" s="67">
        <f t="shared" si="6"/>
        <v>0</v>
      </c>
    </row>
    <row r="34" spans="1:9" x14ac:dyDescent="0.25">
      <c r="A34" s="62" t="s">
        <v>61</v>
      </c>
      <c r="B34" s="62">
        <v>2067</v>
      </c>
      <c r="C34" s="62" t="s">
        <v>62</v>
      </c>
      <c r="D34" s="64"/>
      <c r="E34" s="64"/>
      <c r="F34" s="63"/>
      <c r="G34" s="62"/>
      <c r="H34" s="63"/>
      <c r="I34" s="63"/>
    </row>
    <row r="35" spans="1:9" x14ac:dyDescent="0.25">
      <c r="C35" t="s">
        <v>41</v>
      </c>
      <c r="D35" s="64" t="s">
        <v>32</v>
      </c>
      <c r="E35" s="64">
        <v>396</v>
      </c>
      <c r="F35" s="44">
        <v>540</v>
      </c>
      <c r="G35" s="65">
        <f t="shared" ref="G35:G39" si="7">ROUND(E35*F35,2)</f>
        <v>213840</v>
      </c>
      <c r="H35" s="66">
        <f>'Oferta Mtto. Preventivo'!F11</f>
        <v>0</v>
      </c>
      <c r="I35" s="67">
        <f t="shared" ref="I35:I39" si="8">ROUND(E35*H35,2)</f>
        <v>0</v>
      </c>
    </row>
    <row r="36" spans="1:9" x14ac:dyDescent="0.25">
      <c r="C36" t="s">
        <v>43</v>
      </c>
      <c r="D36" s="64" t="s">
        <v>32</v>
      </c>
      <c r="E36" s="64">
        <v>132</v>
      </c>
      <c r="F36" s="44">
        <v>1600</v>
      </c>
      <c r="G36" s="65">
        <f t="shared" si="7"/>
        <v>211200</v>
      </c>
      <c r="H36" s="66">
        <f>'Oferta Mtto. Preventivo'!F12</f>
        <v>0</v>
      </c>
      <c r="I36" s="67">
        <f t="shared" si="8"/>
        <v>0</v>
      </c>
    </row>
    <row r="37" spans="1:9" x14ac:dyDescent="0.25">
      <c r="C37" t="s">
        <v>44</v>
      </c>
      <c r="D37" s="64" t="s">
        <v>32</v>
      </c>
      <c r="E37" s="64">
        <v>66</v>
      </c>
      <c r="F37" s="44">
        <v>1750</v>
      </c>
      <c r="G37" s="65">
        <f t="shared" si="7"/>
        <v>115500</v>
      </c>
      <c r="H37" s="66">
        <f>'Oferta Mtto. Preventivo'!F13</f>
        <v>0</v>
      </c>
      <c r="I37" s="67">
        <f t="shared" si="8"/>
        <v>0</v>
      </c>
    </row>
    <row r="38" spans="1:9" x14ac:dyDescent="0.25">
      <c r="C38" t="s">
        <v>45</v>
      </c>
      <c r="D38" s="64" t="s">
        <v>32</v>
      </c>
      <c r="E38" s="64">
        <v>33</v>
      </c>
      <c r="F38" s="44">
        <v>5830</v>
      </c>
      <c r="G38" s="65">
        <f t="shared" si="7"/>
        <v>192390</v>
      </c>
      <c r="H38" s="66">
        <f>'Oferta Mtto. Preventivo'!F14</f>
        <v>0</v>
      </c>
      <c r="I38" s="67">
        <f t="shared" si="8"/>
        <v>0</v>
      </c>
    </row>
    <row r="39" spans="1:9" x14ac:dyDescent="0.25">
      <c r="C39" t="s">
        <v>46</v>
      </c>
      <c r="D39" s="64" t="s">
        <v>32</v>
      </c>
      <c r="E39" s="64">
        <v>33</v>
      </c>
      <c r="F39" s="44">
        <v>1800</v>
      </c>
      <c r="G39" s="65">
        <f t="shared" si="7"/>
        <v>59400</v>
      </c>
      <c r="H39" s="66">
        <f>'Oferta Mtto. Preventivo'!F15</f>
        <v>0</v>
      </c>
      <c r="I39" s="67">
        <f t="shared" si="8"/>
        <v>0</v>
      </c>
    </row>
    <row r="40" spans="1:9" x14ac:dyDescent="0.25">
      <c r="A40" s="62" t="s">
        <v>63</v>
      </c>
      <c r="B40" s="62">
        <v>2071</v>
      </c>
      <c r="C40" s="62" t="s">
        <v>65</v>
      </c>
      <c r="D40" s="64"/>
      <c r="E40" s="64"/>
      <c r="F40" s="63"/>
      <c r="G40" s="62"/>
      <c r="H40" s="63"/>
      <c r="I40" s="63"/>
    </row>
    <row r="41" spans="1:9" x14ac:dyDescent="0.25">
      <c r="C41" t="s">
        <v>48</v>
      </c>
      <c r="D41" s="64" t="s">
        <v>32</v>
      </c>
      <c r="E41" s="64">
        <v>360</v>
      </c>
      <c r="F41" s="44">
        <v>690</v>
      </c>
      <c r="G41" s="65">
        <f t="shared" ref="G41:G45" si="9">ROUND(E41*F41,2)</f>
        <v>248400</v>
      </c>
      <c r="H41" s="66">
        <f>'Oferta Mtto. Preventivo'!F16</f>
        <v>0</v>
      </c>
      <c r="I41" s="67">
        <f t="shared" ref="I41:I45" si="10">ROUND(E41*H41,2)</f>
        <v>0</v>
      </c>
    </row>
    <row r="42" spans="1:9" x14ac:dyDescent="0.25">
      <c r="C42" t="s">
        <v>49</v>
      </c>
      <c r="D42" s="64" t="s">
        <v>32</v>
      </c>
      <c r="E42" s="64">
        <v>120</v>
      </c>
      <c r="F42" s="44">
        <v>1900</v>
      </c>
      <c r="G42" s="65">
        <f t="shared" si="9"/>
        <v>228000</v>
      </c>
      <c r="H42" s="66">
        <f>'Oferta Mtto. Preventivo'!F17</f>
        <v>0</v>
      </c>
      <c r="I42" s="67">
        <f t="shared" si="10"/>
        <v>0</v>
      </c>
    </row>
    <row r="43" spans="1:9" x14ac:dyDescent="0.25">
      <c r="C43" t="s">
        <v>50</v>
      </c>
      <c r="D43" s="64" t="s">
        <v>32</v>
      </c>
      <c r="E43" s="64">
        <v>60</v>
      </c>
      <c r="F43" s="44">
        <v>2180</v>
      </c>
      <c r="G43" s="65">
        <f t="shared" si="9"/>
        <v>130800</v>
      </c>
      <c r="H43" s="66">
        <f>'Oferta Mtto. Preventivo'!F18</f>
        <v>0</v>
      </c>
      <c r="I43" s="67">
        <f t="shared" si="10"/>
        <v>0</v>
      </c>
    </row>
    <row r="44" spans="1:9" x14ac:dyDescent="0.25">
      <c r="C44" t="s">
        <v>51</v>
      </c>
      <c r="D44" s="64" t="s">
        <v>32</v>
      </c>
      <c r="E44" s="64">
        <v>30</v>
      </c>
      <c r="F44" s="44">
        <v>6915</v>
      </c>
      <c r="G44" s="65">
        <f t="shared" si="9"/>
        <v>207450</v>
      </c>
      <c r="H44" s="66">
        <f>'Oferta Mtto. Preventivo'!F19</f>
        <v>0</v>
      </c>
      <c r="I44" s="67">
        <f t="shared" si="10"/>
        <v>0</v>
      </c>
    </row>
    <row r="45" spans="1:9" x14ac:dyDescent="0.25">
      <c r="C45" t="s">
        <v>52</v>
      </c>
      <c r="D45" s="64" t="s">
        <v>32</v>
      </c>
      <c r="E45" s="64">
        <v>30</v>
      </c>
      <c r="F45" s="44">
        <v>2000</v>
      </c>
      <c r="G45" s="65">
        <f t="shared" si="9"/>
        <v>60000</v>
      </c>
      <c r="H45" s="66">
        <f>'Oferta Mtto. Preventivo'!F20</f>
        <v>0</v>
      </c>
      <c r="I45" s="67">
        <f t="shared" si="10"/>
        <v>0</v>
      </c>
    </row>
    <row r="46" spans="1:9" x14ac:dyDescent="0.25">
      <c r="A46" s="62" t="s">
        <v>64</v>
      </c>
      <c r="B46" s="62">
        <v>2075</v>
      </c>
      <c r="C46" s="62" t="s">
        <v>66</v>
      </c>
      <c r="D46" s="64"/>
      <c r="E46" s="64"/>
      <c r="F46" s="63"/>
      <c r="G46" s="62"/>
      <c r="H46" s="63"/>
      <c r="I46" s="63"/>
    </row>
    <row r="47" spans="1:9" x14ac:dyDescent="0.25">
      <c r="C47" t="s">
        <v>41</v>
      </c>
      <c r="D47" s="64" t="s">
        <v>32</v>
      </c>
      <c r="E47" s="64">
        <v>108</v>
      </c>
      <c r="F47" s="44">
        <v>540</v>
      </c>
      <c r="G47" s="65">
        <f t="shared" ref="G47:G51" si="11">ROUND(E47*F47,2)</f>
        <v>58320</v>
      </c>
      <c r="H47" s="66">
        <f>'Oferta Mtto. Preventivo'!F11</f>
        <v>0</v>
      </c>
      <c r="I47" s="67">
        <f t="shared" ref="I47:I51" si="12">ROUND(E47*H47,2)</f>
        <v>0</v>
      </c>
    </row>
    <row r="48" spans="1:9" x14ac:dyDescent="0.25">
      <c r="C48" t="s">
        <v>43</v>
      </c>
      <c r="D48" s="64" t="s">
        <v>32</v>
      </c>
      <c r="E48" s="64">
        <v>36</v>
      </c>
      <c r="F48" s="44">
        <v>1600</v>
      </c>
      <c r="G48" s="65">
        <f t="shared" si="11"/>
        <v>57600</v>
      </c>
      <c r="H48" s="66">
        <f>'Oferta Mtto. Preventivo'!F12</f>
        <v>0</v>
      </c>
      <c r="I48" s="67">
        <f t="shared" si="12"/>
        <v>0</v>
      </c>
    </row>
    <row r="49" spans="1:9" x14ac:dyDescent="0.25">
      <c r="C49" t="s">
        <v>44</v>
      </c>
      <c r="D49" s="64" t="s">
        <v>32</v>
      </c>
      <c r="E49" s="64">
        <v>18</v>
      </c>
      <c r="F49" s="44">
        <v>1750</v>
      </c>
      <c r="G49" s="65">
        <f t="shared" si="11"/>
        <v>31500</v>
      </c>
      <c r="H49" s="66">
        <f>'Oferta Mtto. Preventivo'!F13</f>
        <v>0</v>
      </c>
      <c r="I49" s="67">
        <f t="shared" si="12"/>
        <v>0</v>
      </c>
    </row>
    <row r="50" spans="1:9" x14ac:dyDescent="0.25">
      <c r="C50" t="s">
        <v>45</v>
      </c>
      <c r="D50" s="64" t="s">
        <v>32</v>
      </c>
      <c r="E50" s="64">
        <v>9</v>
      </c>
      <c r="F50" s="44">
        <v>5830</v>
      </c>
      <c r="G50" s="65">
        <f t="shared" si="11"/>
        <v>52470</v>
      </c>
      <c r="H50" s="66">
        <f>'Oferta Mtto. Preventivo'!F14</f>
        <v>0</v>
      </c>
      <c r="I50" s="67">
        <f t="shared" si="12"/>
        <v>0</v>
      </c>
    </row>
    <row r="51" spans="1:9" x14ac:dyDescent="0.25">
      <c r="C51" t="s">
        <v>46</v>
      </c>
      <c r="D51" s="64" t="s">
        <v>32</v>
      </c>
      <c r="E51" s="64">
        <v>9</v>
      </c>
      <c r="F51" s="44">
        <v>1800</v>
      </c>
      <c r="G51" s="65">
        <f t="shared" si="11"/>
        <v>16200</v>
      </c>
      <c r="H51" s="66">
        <f>'Oferta Mtto. Preventivo'!F15</f>
        <v>0</v>
      </c>
      <c r="I51" s="67">
        <f t="shared" si="12"/>
        <v>0</v>
      </c>
    </row>
    <row r="52" spans="1:9" x14ac:dyDescent="0.25">
      <c r="A52" s="62" t="s">
        <v>67</v>
      </c>
      <c r="B52" s="62">
        <v>2075</v>
      </c>
      <c r="C52" s="62" t="s">
        <v>68</v>
      </c>
      <c r="D52" s="64"/>
      <c r="E52" s="64"/>
      <c r="F52" s="63"/>
      <c r="G52" s="62"/>
      <c r="H52" s="63"/>
      <c r="I52" s="63"/>
    </row>
    <row r="53" spans="1:9" x14ac:dyDescent="0.25">
      <c r="C53" t="s">
        <v>42</v>
      </c>
      <c r="D53" s="64" t="s">
        <v>32</v>
      </c>
      <c r="E53" s="64">
        <v>72</v>
      </c>
      <c r="F53" s="44">
        <v>500</v>
      </c>
      <c r="G53" s="65">
        <f t="shared" ref="G53:G57" si="13">ROUND(E53*F53,2)</f>
        <v>36000</v>
      </c>
      <c r="H53" s="66">
        <f>'Oferta Mtto. Preventivo'!F6</f>
        <v>0</v>
      </c>
      <c r="I53" s="67">
        <f t="shared" ref="I53:I57" si="14">ROUND(E53*H53,2)</f>
        <v>0</v>
      </c>
    </row>
    <row r="54" spans="1:9" x14ac:dyDescent="0.25">
      <c r="C54" t="s">
        <v>55</v>
      </c>
      <c r="D54" s="64" t="s">
        <v>32</v>
      </c>
      <c r="E54" s="64">
        <v>24</v>
      </c>
      <c r="F54" s="44">
        <v>1500</v>
      </c>
      <c r="G54" s="65">
        <f t="shared" si="13"/>
        <v>36000</v>
      </c>
      <c r="H54" s="66">
        <f>'Oferta Mtto. Preventivo'!F7</f>
        <v>0</v>
      </c>
      <c r="I54" s="67">
        <f t="shared" si="14"/>
        <v>0</v>
      </c>
    </row>
    <row r="55" spans="1:9" x14ac:dyDescent="0.25">
      <c r="C55" t="s">
        <v>56</v>
      </c>
      <c r="D55" s="64" t="s">
        <v>32</v>
      </c>
      <c r="E55" s="64">
        <v>12</v>
      </c>
      <c r="F55" s="44">
        <v>1630</v>
      </c>
      <c r="G55" s="65">
        <f t="shared" si="13"/>
        <v>19560</v>
      </c>
      <c r="H55" s="66">
        <f>'Oferta Mtto. Preventivo'!F8</f>
        <v>0</v>
      </c>
      <c r="I55" s="67">
        <f t="shared" si="14"/>
        <v>0</v>
      </c>
    </row>
    <row r="56" spans="1:9" x14ac:dyDescent="0.25">
      <c r="C56" t="s">
        <v>57</v>
      </c>
      <c r="D56" s="64" t="s">
        <v>32</v>
      </c>
      <c r="E56" s="64">
        <v>6</v>
      </c>
      <c r="F56" s="44">
        <v>5000</v>
      </c>
      <c r="G56" s="65">
        <f t="shared" si="13"/>
        <v>30000</v>
      </c>
      <c r="H56" s="66">
        <f>'Oferta Mtto. Preventivo'!F9</f>
        <v>0</v>
      </c>
      <c r="I56" s="67">
        <f t="shared" si="14"/>
        <v>0</v>
      </c>
    </row>
    <row r="57" spans="1:9" x14ac:dyDescent="0.25">
      <c r="C57" t="s">
        <v>58</v>
      </c>
      <c r="D57" s="64" t="s">
        <v>32</v>
      </c>
      <c r="E57" s="64">
        <v>6</v>
      </c>
      <c r="F57" s="44">
        <v>1600</v>
      </c>
      <c r="G57" s="65">
        <f t="shared" si="13"/>
        <v>9600</v>
      </c>
      <c r="H57" s="66">
        <f>'Oferta Mtto. Preventivo'!F10</f>
        <v>0</v>
      </c>
      <c r="I57" s="67">
        <f t="shared" si="14"/>
        <v>0</v>
      </c>
    </row>
    <row r="58" spans="1:9" x14ac:dyDescent="0.25">
      <c r="A58" s="62" t="s">
        <v>69</v>
      </c>
      <c r="B58" s="62">
        <v>2098</v>
      </c>
      <c r="C58" s="62" t="s">
        <v>70</v>
      </c>
      <c r="D58" s="64"/>
      <c r="E58" s="64"/>
      <c r="F58" s="63"/>
      <c r="G58" s="62"/>
      <c r="H58" s="63"/>
      <c r="I58" s="63"/>
    </row>
    <row r="59" spans="1:9" x14ac:dyDescent="0.25">
      <c r="C59" t="s">
        <v>57</v>
      </c>
      <c r="D59" s="64" t="s">
        <v>32</v>
      </c>
      <c r="E59" s="64">
        <v>20</v>
      </c>
      <c r="F59" s="44">
        <v>5000</v>
      </c>
      <c r="G59" s="65">
        <f t="shared" ref="G59:G60" si="15">ROUND(E59*F59,2)</f>
        <v>100000</v>
      </c>
      <c r="H59" s="66">
        <f>'Oferta Mtto. Preventivo'!F9</f>
        <v>0</v>
      </c>
      <c r="I59" s="67">
        <f t="shared" ref="I59:I60" si="16">ROUND(E59*H59,2)</f>
        <v>0</v>
      </c>
    </row>
    <row r="60" spans="1:9" x14ac:dyDescent="0.25">
      <c r="C60" t="s">
        <v>58</v>
      </c>
      <c r="D60" s="64" t="s">
        <v>32</v>
      </c>
      <c r="E60" s="64">
        <v>20</v>
      </c>
      <c r="F60" s="44">
        <v>1600</v>
      </c>
      <c r="G60" s="65">
        <f t="shared" si="15"/>
        <v>32000</v>
      </c>
      <c r="H60" s="66">
        <f>'Oferta Mtto. Preventivo'!F10</f>
        <v>0</v>
      </c>
      <c r="I60" s="67">
        <f t="shared" si="16"/>
        <v>0</v>
      </c>
    </row>
    <row r="61" spans="1:9" x14ac:dyDescent="0.25">
      <c r="A61" s="62" t="s">
        <v>71</v>
      </c>
      <c r="B61" s="62">
        <v>2098</v>
      </c>
      <c r="C61" s="62" t="s">
        <v>72</v>
      </c>
      <c r="D61" s="64"/>
      <c r="E61" s="64"/>
      <c r="F61" s="63"/>
      <c r="G61" s="62"/>
      <c r="H61" s="63"/>
      <c r="I61" s="63"/>
    </row>
    <row r="62" spans="1:9" x14ac:dyDescent="0.25">
      <c r="C62" t="s">
        <v>51</v>
      </c>
      <c r="D62" s="64" t="s">
        <v>32</v>
      </c>
      <c r="E62" s="64">
        <v>33</v>
      </c>
      <c r="F62" s="44">
        <v>6915</v>
      </c>
      <c r="G62" s="65">
        <f t="shared" ref="G62:G63" si="17">ROUND(E62*F62,2)</f>
        <v>228195</v>
      </c>
      <c r="H62" s="66">
        <f>'Oferta Mtto. Preventivo'!F19</f>
        <v>0</v>
      </c>
      <c r="I62" s="67">
        <f t="shared" ref="I62:I63" si="18">ROUND(E62*H62,2)</f>
        <v>0</v>
      </c>
    </row>
    <row r="63" spans="1:9" x14ac:dyDescent="0.25">
      <c r="C63" t="s">
        <v>52</v>
      </c>
      <c r="D63" s="64" t="s">
        <v>32</v>
      </c>
      <c r="E63" s="64">
        <v>33</v>
      </c>
      <c r="F63" s="44">
        <v>2000</v>
      </c>
      <c r="G63" s="65">
        <f t="shared" si="17"/>
        <v>66000</v>
      </c>
      <c r="H63" s="66">
        <f>'Oferta Mtto. Preventivo'!F20</f>
        <v>0</v>
      </c>
      <c r="I63" s="67">
        <f t="shared" si="18"/>
        <v>0</v>
      </c>
    </row>
    <row r="64" spans="1:9" x14ac:dyDescent="0.25">
      <c r="A64" s="62" t="s">
        <v>73</v>
      </c>
      <c r="B64" s="62">
        <v>2104</v>
      </c>
      <c r="C64" s="62" t="s">
        <v>74</v>
      </c>
      <c r="D64" s="64"/>
      <c r="E64" s="64"/>
      <c r="F64" s="63"/>
      <c r="G64" s="62"/>
      <c r="H64" s="63"/>
      <c r="I64" s="63"/>
    </row>
    <row r="65" spans="1:9" x14ac:dyDescent="0.25">
      <c r="C65" t="s">
        <v>45</v>
      </c>
      <c r="D65" s="64" t="s">
        <v>32</v>
      </c>
      <c r="E65" s="64">
        <v>11</v>
      </c>
      <c r="F65" s="44">
        <v>5830</v>
      </c>
      <c r="G65" s="65">
        <f t="shared" ref="G65:G66" si="19">ROUND(E65*F65,2)</f>
        <v>64130</v>
      </c>
      <c r="H65" s="66">
        <f>'Oferta Mtto. Preventivo'!F14</f>
        <v>0</v>
      </c>
      <c r="I65" s="67">
        <f t="shared" ref="I65:I66" si="20">ROUND(E65*H65,2)</f>
        <v>0</v>
      </c>
    </row>
    <row r="66" spans="1:9" x14ac:dyDescent="0.25">
      <c r="C66" t="s">
        <v>46</v>
      </c>
      <c r="D66" s="64" t="s">
        <v>32</v>
      </c>
      <c r="E66" s="64">
        <v>11</v>
      </c>
      <c r="F66" s="44">
        <v>1800</v>
      </c>
      <c r="G66" s="65">
        <f t="shared" si="19"/>
        <v>19800</v>
      </c>
      <c r="H66" s="66">
        <f>'Oferta Mtto. Preventivo'!F15</f>
        <v>0</v>
      </c>
      <c r="I66" s="67">
        <f t="shared" si="20"/>
        <v>0</v>
      </c>
    </row>
    <row r="67" spans="1:9" x14ac:dyDescent="0.25">
      <c r="A67" s="62" t="s">
        <v>75</v>
      </c>
      <c r="B67" s="62">
        <v>2104</v>
      </c>
      <c r="C67" s="62" t="s">
        <v>76</v>
      </c>
      <c r="D67" s="64"/>
      <c r="E67" s="64"/>
      <c r="F67" s="63"/>
      <c r="G67" s="62"/>
      <c r="H67" s="63"/>
      <c r="I67" s="63"/>
    </row>
    <row r="68" spans="1:9" x14ac:dyDescent="0.25">
      <c r="C68" t="s">
        <v>51</v>
      </c>
      <c r="D68" s="64" t="s">
        <v>32</v>
      </c>
      <c r="E68" s="64">
        <v>30</v>
      </c>
      <c r="F68" s="44">
        <v>6915</v>
      </c>
      <c r="G68" s="65">
        <f t="shared" ref="G68:G69" si="21">ROUND(E68*F68,2)</f>
        <v>207450</v>
      </c>
      <c r="H68" s="66">
        <f>'Oferta Mtto. Preventivo'!F19</f>
        <v>0</v>
      </c>
      <c r="I68" s="67">
        <f t="shared" ref="I68:I69" si="22">ROUND(E68*H68,2)</f>
        <v>0</v>
      </c>
    </row>
    <row r="69" spans="1:9" x14ac:dyDescent="0.25">
      <c r="C69" t="s">
        <v>52</v>
      </c>
      <c r="D69" s="64" t="s">
        <v>32</v>
      </c>
      <c r="E69" s="64">
        <v>30</v>
      </c>
      <c r="F69" s="44">
        <v>2000</v>
      </c>
      <c r="G69" s="65">
        <f t="shared" si="21"/>
        <v>60000</v>
      </c>
      <c r="H69" s="66">
        <f>'Oferta Mtto. Preventivo'!F20</f>
        <v>0</v>
      </c>
      <c r="I69" s="67">
        <f t="shared" si="22"/>
        <v>0</v>
      </c>
    </row>
    <row r="70" spans="1:9" x14ac:dyDescent="0.25">
      <c r="A70" s="62" t="s">
        <v>77</v>
      </c>
      <c r="B70" s="62">
        <v>2105</v>
      </c>
      <c r="C70" s="62" t="s">
        <v>78</v>
      </c>
      <c r="D70" s="64"/>
      <c r="E70" s="64"/>
      <c r="F70" s="63"/>
      <c r="G70" s="62"/>
      <c r="H70" s="63"/>
      <c r="I70" s="63"/>
    </row>
    <row r="71" spans="1:9" x14ac:dyDescent="0.25">
      <c r="C71" t="s">
        <v>48</v>
      </c>
      <c r="D71" s="64" t="s">
        <v>32</v>
      </c>
      <c r="E71" s="64">
        <v>120</v>
      </c>
      <c r="F71" s="44">
        <v>690</v>
      </c>
      <c r="G71" s="65">
        <f t="shared" ref="G71:G75" si="23">ROUND(E71*F71,2)</f>
        <v>82800</v>
      </c>
      <c r="H71" s="66">
        <f>'Oferta Mtto. Preventivo'!F16</f>
        <v>0</v>
      </c>
      <c r="I71" s="67">
        <f t="shared" ref="I71:I75" si="24">ROUND(E71*H71,2)</f>
        <v>0</v>
      </c>
    </row>
    <row r="72" spans="1:9" x14ac:dyDescent="0.25">
      <c r="C72" t="s">
        <v>49</v>
      </c>
      <c r="D72" s="64" t="s">
        <v>32</v>
      </c>
      <c r="E72" s="64">
        <v>40</v>
      </c>
      <c r="F72" s="44">
        <v>1900</v>
      </c>
      <c r="G72" s="65">
        <f t="shared" si="23"/>
        <v>76000</v>
      </c>
      <c r="H72" s="66">
        <f>'Oferta Mtto. Preventivo'!F17</f>
        <v>0</v>
      </c>
      <c r="I72" s="67">
        <f t="shared" si="24"/>
        <v>0</v>
      </c>
    </row>
    <row r="73" spans="1:9" x14ac:dyDescent="0.25">
      <c r="C73" t="s">
        <v>50</v>
      </c>
      <c r="D73" s="64" t="s">
        <v>32</v>
      </c>
      <c r="E73" s="64">
        <v>20</v>
      </c>
      <c r="F73" s="44">
        <v>2180</v>
      </c>
      <c r="G73" s="65">
        <f t="shared" si="23"/>
        <v>43600</v>
      </c>
      <c r="H73" s="66">
        <f>'Oferta Mtto. Preventivo'!F18</f>
        <v>0</v>
      </c>
      <c r="I73" s="67">
        <f t="shared" si="24"/>
        <v>0</v>
      </c>
    </row>
    <row r="74" spans="1:9" x14ac:dyDescent="0.25">
      <c r="C74" t="s">
        <v>51</v>
      </c>
      <c r="D74" s="64" t="s">
        <v>32</v>
      </c>
      <c r="E74" s="64">
        <v>10</v>
      </c>
      <c r="F74" s="44">
        <v>6915</v>
      </c>
      <c r="G74" s="65">
        <f t="shared" si="23"/>
        <v>69150</v>
      </c>
      <c r="H74" s="66">
        <f>'Oferta Mtto. Preventivo'!F19</f>
        <v>0</v>
      </c>
      <c r="I74" s="67">
        <f t="shared" si="24"/>
        <v>0</v>
      </c>
    </row>
    <row r="75" spans="1:9" x14ac:dyDescent="0.25">
      <c r="C75" t="s">
        <v>52</v>
      </c>
      <c r="D75" s="64" t="s">
        <v>32</v>
      </c>
      <c r="E75" s="64">
        <v>10</v>
      </c>
      <c r="F75" s="44">
        <v>2000</v>
      </c>
      <c r="G75" s="65">
        <f t="shared" si="23"/>
        <v>20000</v>
      </c>
      <c r="H75" s="66">
        <f>'Oferta Mtto. Preventivo'!F20</f>
        <v>0</v>
      </c>
      <c r="I75" s="67">
        <f t="shared" si="24"/>
        <v>0</v>
      </c>
    </row>
    <row r="76" spans="1:9" x14ac:dyDescent="0.25">
      <c r="A76" s="62" t="s">
        <v>174</v>
      </c>
      <c r="B76" s="62" t="s">
        <v>84</v>
      </c>
      <c r="C76" s="62" t="s">
        <v>31</v>
      </c>
      <c r="E76" s="64"/>
    </row>
    <row r="77" spans="1:9" x14ac:dyDescent="0.25">
      <c r="C77" t="s">
        <v>36</v>
      </c>
      <c r="D77" s="64" t="s">
        <v>35</v>
      </c>
      <c r="E77" s="64">
        <v>300</v>
      </c>
      <c r="F77" s="44">
        <v>560</v>
      </c>
      <c r="G77" s="65">
        <f t="shared" ref="G77:G78" si="25">ROUND(E77*F77,2)</f>
        <v>168000</v>
      </c>
      <c r="H77" s="66">
        <f>'Oferta Mtto. Correctivo '!F4</f>
        <v>0</v>
      </c>
      <c r="I77" s="67">
        <f t="shared" ref="I77:I78" si="26">ROUND(E77*H77,2)</f>
        <v>0</v>
      </c>
    </row>
    <row r="78" spans="1:9" x14ac:dyDescent="0.25">
      <c r="C78" t="s">
        <v>34</v>
      </c>
      <c r="D78" s="64" t="s">
        <v>32</v>
      </c>
      <c r="E78" s="64">
        <v>150000</v>
      </c>
      <c r="F78" s="44">
        <v>1</v>
      </c>
      <c r="G78" s="65">
        <f t="shared" si="25"/>
        <v>150000</v>
      </c>
      <c r="H78" s="66">
        <v>1</v>
      </c>
      <c r="I78" s="67">
        <f t="shared" si="26"/>
        <v>150000</v>
      </c>
    </row>
    <row r="79" spans="1:9" x14ac:dyDescent="0.25">
      <c r="E79" s="64"/>
    </row>
    <row r="80" spans="1:9" x14ac:dyDescent="0.25">
      <c r="E80" s="64"/>
    </row>
    <row r="81" spans="5:5" x14ac:dyDescent="0.25">
      <c r="E81" s="64"/>
    </row>
    <row r="82" spans="5:5" x14ac:dyDescent="0.25">
      <c r="E82" s="64"/>
    </row>
    <row r="83" spans="5:5" x14ac:dyDescent="0.25">
      <c r="E83" s="64"/>
    </row>
    <row r="84" spans="5:5" x14ac:dyDescent="0.25">
      <c r="E84" s="64"/>
    </row>
    <row r="85" spans="5:5" x14ac:dyDescent="0.25">
      <c r="E85" s="64"/>
    </row>
    <row r="86" spans="5:5" x14ac:dyDescent="0.25">
      <c r="E86" s="64"/>
    </row>
    <row r="87" spans="5:5" x14ac:dyDescent="0.25">
      <c r="E87" s="64"/>
    </row>
    <row r="88" spans="5:5" x14ac:dyDescent="0.25">
      <c r="E88" s="64"/>
    </row>
    <row r="89" spans="5:5" x14ac:dyDescent="0.25">
      <c r="E89" s="64"/>
    </row>
    <row r="90" spans="5:5" x14ac:dyDescent="0.25">
      <c r="E90" s="64"/>
    </row>
    <row r="91" spans="5:5" x14ac:dyDescent="0.25">
      <c r="E91" s="64"/>
    </row>
    <row r="92" spans="5:5" x14ac:dyDescent="0.25">
      <c r="E92" s="64"/>
    </row>
    <row r="93" spans="5:5" x14ac:dyDescent="0.25">
      <c r="E93" s="64"/>
    </row>
    <row r="94" spans="5:5" x14ac:dyDescent="0.25">
      <c r="E94" s="64"/>
    </row>
    <row r="95" spans="5:5" x14ac:dyDescent="0.25">
      <c r="E95" s="64"/>
    </row>
    <row r="96" spans="5:5" x14ac:dyDescent="0.25">
      <c r="E96" s="64"/>
    </row>
    <row r="97" spans="5:5" x14ac:dyDescent="0.25">
      <c r="E97" s="68"/>
    </row>
    <row r="98" spans="5:5" x14ac:dyDescent="0.25">
      <c r="E98" s="68"/>
    </row>
    <row r="99" spans="5:5" x14ac:dyDescent="0.25">
      <c r="E99" s="68"/>
    </row>
    <row r="100" spans="5:5" x14ac:dyDescent="0.25">
      <c r="E100" s="68"/>
    </row>
  </sheetData>
  <sheetProtection algorithmName="SHA-512" hashValue="p6hEwYdiljsC45O6kIeGGUF/LQGbw3edm9qeNrEOO219qRIzRWWCcb6eGWL3iclwJlmq1krKrX22HSNtlhhG8w==" saltValue="fL5BMOKhALiEhyMP2JXaaQ==" spinCount="100000" sheet="1" objects="1" scenarios="1"/>
  <autoFilter ref="A11:I78" xr:uid="{8E843515-2B54-4B4E-A8C2-5FF92E5D40AB}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custom" allowBlank="1" showInputMessage="1" showErrorMessage="1" error="El &quot;Precio Un ofertante&quot; no puede superar el &quot;Precio Un Licitación&quot;." sqref="H53:H57 H65:H66 H77:H78 H26:H30 H14:H18 H35:H39 H20:H24 H47:H51 H41:H45 H59:H60 H71:H75 H32:H33 H62:H63 H68:H69" xr:uid="{67F755BA-AD93-4432-BEC5-FBF793B81689}">
      <formula1>H14&lt;=F14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5DD66-7BE8-4798-990D-87A207B500CB}">
  <dimension ref="A3:F24"/>
  <sheetViews>
    <sheetView workbookViewId="0">
      <selection activeCell="F18" sqref="F18"/>
    </sheetView>
  </sheetViews>
  <sheetFormatPr baseColWidth="10" defaultRowHeight="15" x14ac:dyDescent="0.25"/>
  <cols>
    <col min="4" max="4" width="39" bestFit="1" customWidth="1"/>
    <col min="5" max="5" width="29.28515625" bestFit="1" customWidth="1"/>
    <col min="6" max="6" width="21.140625" bestFit="1" customWidth="1"/>
  </cols>
  <sheetData>
    <row r="3" spans="3:6" ht="15.75" thickBot="1" x14ac:dyDescent="0.3"/>
    <row r="4" spans="3:6" ht="16.5" thickBot="1" x14ac:dyDescent="0.3">
      <c r="C4" s="107" t="s">
        <v>80</v>
      </c>
      <c r="D4" s="108"/>
      <c r="E4" s="108"/>
      <c r="F4" s="109"/>
    </row>
    <row r="5" spans="3:6" ht="16.5" thickBot="1" x14ac:dyDescent="0.3">
      <c r="C5" s="16" t="s">
        <v>83</v>
      </c>
      <c r="D5" s="17" t="s">
        <v>79</v>
      </c>
      <c r="E5" s="18" t="s">
        <v>173</v>
      </c>
      <c r="F5" s="19" t="s">
        <v>163</v>
      </c>
    </row>
    <row r="6" spans="3:6" ht="15.75" x14ac:dyDescent="0.25">
      <c r="C6" s="101" t="s">
        <v>81</v>
      </c>
      <c r="D6" s="20" t="s">
        <v>42</v>
      </c>
      <c r="E6" s="21">
        <v>500</v>
      </c>
      <c r="F6" s="32"/>
    </row>
    <row r="7" spans="3:6" ht="15.75" x14ac:dyDescent="0.25">
      <c r="C7" s="102"/>
      <c r="D7" s="22" t="s">
        <v>55</v>
      </c>
      <c r="E7" s="23">
        <v>1500</v>
      </c>
      <c r="F7" s="33"/>
    </row>
    <row r="8" spans="3:6" ht="15.75" x14ac:dyDescent="0.25">
      <c r="C8" s="102"/>
      <c r="D8" s="22" t="s">
        <v>56</v>
      </c>
      <c r="E8" s="23">
        <v>1630</v>
      </c>
      <c r="F8" s="33"/>
    </row>
    <row r="9" spans="3:6" ht="15.75" x14ac:dyDescent="0.25">
      <c r="C9" s="102"/>
      <c r="D9" s="22" t="s">
        <v>57</v>
      </c>
      <c r="E9" s="23">
        <v>5000</v>
      </c>
      <c r="F9" s="33"/>
    </row>
    <row r="10" spans="3:6" ht="16.5" thickBot="1" x14ac:dyDescent="0.3">
      <c r="C10" s="103"/>
      <c r="D10" s="24" t="s">
        <v>58</v>
      </c>
      <c r="E10" s="25">
        <v>1600</v>
      </c>
      <c r="F10" s="34"/>
    </row>
    <row r="11" spans="3:6" ht="15.75" x14ac:dyDescent="0.25">
      <c r="C11" s="104" t="s">
        <v>82</v>
      </c>
      <c r="D11" s="26" t="s">
        <v>41</v>
      </c>
      <c r="E11" s="27">
        <v>540</v>
      </c>
      <c r="F11" s="32"/>
    </row>
    <row r="12" spans="3:6" ht="15.75" x14ac:dyDescent="0.25">
      <c r="C12" s="105"/>
      <c r="D12" s="28" t="s">
        <v>43</v>
      </c>
      <c r="E12" s="29">
        <v>1600</v>
      </c>
      <c r="F12" s="33"/>
    </row>
    <row r="13" spans="3:6" ht="15.75" x14ac:dyDescent="0.25">
      <c r="C13" s="105"/>
      <c r="D13" s="28" t="s">
        <v>44</v>
      </c>
      <c r="E13" s="29">
        <v>1750</v>
      </c>
      <c r="F13" s="33"/>
    </row>
    <row r="14" spans="3:6" ht="15.75" x14ac:dyDescent="0.25">
      <c r="C14" s="105"/>
      <c r="D14" s="28" t="s">
        <v>45</v>
      </c>
      <c r="E14" s="29">
        <v>5830</v>
      </c>
      <c r="F14" s="33"/>
    </row>
    <row r="15" spans="3:6" ht="16.5" thickBot="1" x14ac:dyDescent="0.3">
      <c r="C15" s="106"/>
      <c r="D15" s="30" t="s">
        <v>46</v>
      </c>
      <c r="E15" s="31">
        <v>1800</v>
      </c>
      <c r="F15" s="34"/>
    </row>
    <row r="16" spans="3:6" ht="15.75" x14ac:dyDescent="0.25">
      <c r="C16" s="101" t="s">
        <v>33</v>
      </c>
      <c r="D16" s="20" t="s">
        <v>48</v>
      </c>
      <c r="E16" s="21">
        <v>690</v>
      </c>
      <c r="F16" s="32"/>
    </row>
    <row r="17" spans="1:6" ht="15.75" x14ac:dyDescent="0.25">
      <c r="C17" s="102"/>
      <c r="D17" s="22" t="s">
        <v>49</v>
      </c>
      <c r="E17" s="23">
        <v>1900</v>
      </c>
      <c r="F17" s="33"/>
    </row>
    <row r="18" spans="1:6" ht="15.75" x14ac:dyDescent="0.25">
      <c r="C18" s="102"/>
      <c r="D18" s="22" t="s">
        <v>50</v>
      </c>
      <c r="E18" s="23">
        <v>2180</v>
      </c>
      <c r="F18" s="33"/>
    </row>
    <row r="19" spans="1:6" ht="15.75" x14ac:dyDescent="0.25">
      <c r="C19" s="102"/>
      <c r="D19" s="22" t="s">
        <v>51</v>
      </c>
      <c r="E19" s="23">
        <v>6915</v>
      </c>
      <c r="F19" s="33"/>
    </row>
    <row r="20" spans="1:6" ht="16.5" thickBot="1" x14ac:dyDescent="0.3">
      <c r="C20" s="103"/>
      <c r="D20" s="24" t="s">
        <v>52</v>
      </c>
      <c r="E20" s="25">
        <v>2000</v>
      </c>
      <c r="F20" s="34"/>
    </row>
    <row r="22" spans="1:6" x14ac:dyDescent="0.25">
      <c r="A22" s="3" t="s">
        <v>25</v>
      </c>
      <c r="B22" s="1"/>
      <c r="C22" s="1"/>
      <c r="D22" s="2"/>
    </row>
    <row r="23" spans="1:6" x14ac:dyDescent="0.25">
      <c r="A23" s="3" t="s">
        <v>26</v>
      </c>
      <c r="B23" s="1"/>
      <c r="C23" s="1"/>
      <c r="D23" s="2"/>
    </row>
    <row r="24" spans="1:6" x14ac:dyDescent="0.25">
      <c r="A24" s="3" t="s">
        <v>27</v>
      </c>
      <c r="B24" s="1"/>
      <c r="C24" s="1"/>
      <c r="D24" s="2"/>
    </row>
  </sheetData>
  <sheetProtection algorithmName="SHA-512" hashValue="h7T2dSauhE3yKAKZm7qN7+GPeTFHxDlia9eIjtp/SwONV96+ZcTfxqwzNT9wHQSO6ZibNMUxF9fqNXg4p7UbBg==" saltValue="QXIgJqWejXV2VBjwt8XFKg==" spinCount="100000" sheet="1" objects="1" scenarios="1"/>
  <mergeCells count="4">
    <mergeCell ref="C6:C10"/>
    <mergeCell ref="C11:C15"/>
    <mergeCell ref="C16:C20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8A40-EE33-484E-BB19-325032C99297}">
  <dimension ref="A1:G35"/>
  <sheetViews>
    <sheetView tabSelected="1" topLeftCell="A3" workbookViewId="0">
      <selection activeCell="J16" sqref="J16"/>
    </sheetView>
  </sheetViews>
  <sheetFormatPr baseColWidth="10" defaultRowHeight="15" x14ac:dyDescent="0.25"/>
  <cols>
    <col min="2" max="2" width="24.140625" bestFit="1" customWidth="1"/>
    <col min="3" max="3" width="38.7109375" customWidth="1"/>
    <col min="4" max="4" width="56" customWidth="1"/>
    <col min="7" max="7" width="36.42578125" customWidth="1"/>
  </cols>
  <sheetData>
    <row r="1" spans="2:7" ht="15" customHeight="1" x14ac:dyDescent="0.25">
      <c r="B1" s="77" t="s">
        <v>164</v>
      </c>
      <c r="C1" s="78"/>
      <c r="D1" s="78"/>
      <c r="E1" s="78"/>
      <c r="F1" s="79"/>
    </row>
    <row r="2" spans="2:7" ht="15.75" customHeight="1" thickBot="1" x14ac:dyDescent="0.3">
      <c r="B2" s="80"/>
      <c r="C2" s="81"/>
      <c r="D2" s="81"/>
      <c r="E2" s="81"/>
      <c r="F2" s="82"/>
    </row>
    <row r="3" spans="2:7" ht="45.75" thickBot="1" x14ac:dyDescent="0.3">
      <c r="B3" s="35" t="s">
        <v>154</v>
      </c>
      <c r="C3" s="36" t="s">
        <v>155</v>
      </c>
      <c r="D3" s="37" t="s">
        <v>156</v>
      </c>
      <c r="E3" s="5" t="s">
        <v>161</v>
      </c>
      <c r="F3" s="6" t="s">
        <v>162</v>
      </c>
    </row>
    <row r="4" spans="2:7" ht="15.75" thickBot="1" x14ac:dyDescent="0.3">
      <c r="B4" s="10" t="s">
        <v>137</v>
      </c>
      <c r="C4" s="11" t="s">
        <v>159</v>
      </c>
      <c r="D4" s="12" t="s">
        <v>160</v>
      </c>
      <c r="E4" s="13">
        <v>560</v>
      </c>
      <c r="F4" s="4"/>
    </row>
    <row r="5" spans="2:7" ht="45.75" thickBot="1" x14ac:dyDescent="0.3">
      <c r="B5" s="35" t="s">
        <v>154</v>
      </c>
      <c r="C5" s="36" t="s">
        <v>155</v>
      </c>
      <c r="D5" s="37" t="s">
        <v>156</v>
      </c>
      <c r="E5" s="5" t="s">
        <v>161</v>
      </c>
      <c r="F5" s="6" t="s">
        <v>162</v>
      </c>
    </row>
    <row r="6" spans="2:7" x14ac:dyDescent="0.25">
      <c r="B6" s="7" t="s">
        <v>85</v>
      </c>
      <c r="C6" s="9" t="s">
        <v>86</v>
      </c>
      <c r="D6" s="8" t="s">
        <v>87</v>
      </c>
      <c r="E6" s="14">
        <v>594.54999999999995</v>
      </c>
      <c r="F6" s="4"/>
      <c r="G6" s="86" t="s">
        <v>181</v>
      </c>
    </row>
    <row r="7" spans="2:7" x14ac:dyDescent="0.25">
      <c r="B7" s="7" t="s">
        <v>88</v>
      </c>
      <c r="C7" s="9" t="s">
        <v>89</v>
      </c>
      <c r="D7" s="8" t="s">
        <v>90</v>
      </c>
      <c r="E7" s="14">
        <v>128.36000000000001</v>
      </c>
      <c r="F7" s="4"/>
      <c r="G7" s="87"/>
    </row>
    <row r="8" spans="2:7" x14ac:dyDescent="0.25">
      <c r="B8" s="7" t="s">
        <v>91</v>
      </c>
      <c r="C8" s="9" t="s">
        <v>92</v>
      </c>
      <c r="D8" s="8" t="s">
        <v>157</v>
      </c>
      <c r="E8" s="14">
        <v>209.09</v>
      </c>
      <c r="F8" s="4"/>
      <c r="G8" s="87"/>
    </row>
    <row r="9" spans="2:7" x14ac:dyDescent="0.25">
      <c r="B9" s="7" t="s">
        <v>93</v>
      </c>
      <c r="C9" s="9" t="s">
        <v>94</v>
      </c>
      <c r="D9" s="8" t="s">
        <v>95</v>
      </c>
      <c r="E9" s="14">
        <v>333.58</v>
      </c>
      <c r="F9" s="4"/>
      <c r="G9" s="87"/>
    </row>
    <row r="10" spans="2:7" x14ac:dyDescent="0.25">
      <c r="B10" s="7" t="s">
        <v>96</v>
      </c>
      <c r="C10" s="9" t="s">
        <v>97</v>
      </c>
      <c r="D10" s="8" t="s">
        <v>98</v>
      </c>
      <c r="E10" s="14">
        <v>498.18</v>
      </c>
      <c r="F10" s="4"/>
      <c r="G10" s="87"/>
    </row>
    <row r="11" spans="2:7" x14ac:dyDescent="0.25">
      <c r="B11" s="7" t="s">
        <v>99</v>
      </c>
      <c r="C11" s="9" t="s">
        <v>100</v>
      </c>
      <c r="D11" s="8" t="s">
        <v>101</v>
      </c>
      <c r="E11" s="14">
        <v>39.18</v>
      </c>
      <c r="F11" s="4"/>
      <c r="G11" s="87"/>
    </row>
    <row r="12" spans="2:7" x14ac:dyDescent="0.25">
      <c r="B12" s="7" t="s">
        <v>102</v>
      </c>
      <c r="C12" s="9" t="s">
        <v>103</v>
      </c>
      <c r="D12" s="8" t="s">
        <v>104</v>
      </c>
      <c r="E12" s="14">
        <v>52.15</v>
      </c>
      <c r="F12" s="4"/>
      <c r="G12" s="87"/>
    </row>
    <row r="13" spans="2:7" x14ac:dyDescent="0.25">
      <c r="B13" s="7" t="s">
        <v>105</v>
      </c>
      <c r="C13" s="9" t="s">
        <v>106</v>
      </c>
      <c r="D13" s="8" t="s">
        <v>107</v>
      </c>
      <c r="E13" s="14">
        <v>25.64</v>
      </c>
      <c r="F13" s="4"/>
      <c r="G13" s="87"/>
    </row>
    <row r="14" spans="2:7" x14ac:dyDescent="0.25">
      <c r="B14" s="7" t="s">
        <v>108</v>
      </c>
      <c r="C14" s="9" t="s">
        <v>109</v>
      </c>
      <c r="D14" s="8" t="s">
        <v>110</v>
      </c>
      <c r="E14" s="14">
        <v>87</v>
      </c>
      <c r="F14" s="4"/>
      <c r="G14" s="87"/>
    </row>
    <row r="15" spans="2:7" x14ac:dyDescent="0.25">
      <c r="B15" s="7" t="s">
        <v>111</v>
      </c>
      <c r="C15" s="9" t="s">
        <v>112</v>
      </c>
      <c r="D15" s="8" t="s">
        <v>113</v>
      </c>
      <c r="E15" s="14">
        <v>185.45</v>
      </c>
      <c r="F15" s="4"/>
      <c r="G15" s="87"/>
    </row>
    <row r="16" spans="2:7" x14ac:dyDescent="0.25">
      <c r="B16" s="7" t="s">
        <v>114</v>
      </c>
      <c r="C16" s="9" t="s">
        <v>115</v>
      </c>
      <c r="D16" s="8" t="s">
        <v>116</v>
      </c>
      <c r="E16" s="14">
        <v>799.04</v>
      </c>
      <c r="F16" s="4"/>
      <c r="G16" s="87"/>
    </row>
    <row r="17" spans="1:7" x14ac:dyDescent="0.25">
      <c r="B17" s="7" t="s">
        <v>117</v>
      </c>
      <c r="C17" s="9" t="s">
        <v>118</v>
      </c>
      <c r="D17" s="8" t="s">
        <v>119</v>
      </c>
      <c r="E17" s="14">
        <v>258.29000000000002</v>
      </c>
      <c r="F17" s="4"/>
      <c r="G17" s="87"/>
    </row>
    <row r="18" spans="1:7" x14ac:dyDescent="0.25">
      <c r="B18" s="7" t="s">
        <v>120</v>
      </c>
      <c r="C18" s="9" t="s">
        <v>121</v>
      </c>
      <c r="D18" s="8" t="s">
        <v>122</v>
      </c>
      <c r="E18" s="14">
        <v>458.45</v>
      </c>
      <c r="F18" s="4"/>
      <c r="G18" s="87"/>
    </row>
    <row r="19" spans="1:7" x14ac:dyDescent="0.25">
      <c r="B19" s="7" t="s">
        <v>123</v>
      </c>
      <c r="C19" s="9" t="s">
        <v>124</v>
      </c>
      <c r="D19" s="8" t="s">
        <v>125</v>
      </c>
      <c r="E19" s="14">
        <v>17.09</v>
      </c>
      <c r="F19" s="4"/>
      <c r="G19" s="87"/>
    </row>
    <row r="20" spans="1:7" x14ac:dyDescent="0.25">
      <c r="B20" s="7" t="s">
        <v>126</v>
      </c>
      <c r="C20" s="9" t="s">
        <v>127</v>
      </c>
      <c r="D20" s="8" t="s">
        <v>128</v>
      </c>
      <c r="E20" s="14">
        <v>813.76</v>
      </c>
      <c r="F20" s="4"/>
      <c r="G20" s="87"/>
    </row>
    <row r="21" spans="1:7" x14ac:dyDescent="0.25">
      <c r="B21" s="7" t="s">
        <v>129</v>
      </c>
      <c r="C21" s="9" t="s">
        <v>130</v>
      </c>
      <c r="D21" s="8" t="s">
        <v>131</v>
      </c>
      <c r="E21" s="14">
        <v>48.47</v>
      </c>
      <c r="F21" s="4"/>
      <c r="G21" s="87"/>
    </row>
    <row r="22" spans="1:7" x14ac:dyDescent="0.25">
      <c r="B22" s="7" t="s">
        <v>132</v>
      </c>
      <c r="C22" s="9" t="s">
        <v>133</v>
      </c>
      <c r="D22" s="8" t="s">
        <v>158</v>
      </c>
      <c r="E22" s="14">
        <v>168.02</v>
      </c>
      <c r="F22" s="4"/>
      <c r="G22" s="87"/>
    </row>
    <row r="23" spans="1:7" x14ac:dyDescent="0.25">
      <c r="B23" s="7" t="s">
        <v>134</v>
      </c>
      <c r="C23" s="9" t="s">
        <v>135</v>
      </c>
      <c r="D23" s="8" t="s">
        <v>136</v>
      </c>
      <c r="E23" s="14">
        <v>247.4</v>
      </c>
      <c r="F23" s="4"/>
      <c r="G23" s="87"/>
    </row>
    <row r="24" spans="1:7" x14ac:dyDescent="0.25">
      <c r="B24" s="7" t="s">
        <v>137</v>
      </c>
      <c r="C24" s="9" t="s">
        <v>138</v>
      </c>
      <c r="D24" s="8" t="s">
        <v>139</v>
      </c>
      <c r="E24" s="14">
        <v>500</v>
      </c>
      <c r="F24" s="4"/>
      <c r="G24" s="87"/>
    </row>
    <row r="25" spans="1:7" x14ac:dyDescent="0.25">
      <c r="B25" s="7" t="s">
        <v>137</v>
      </c>
      <c r="C25" s="9" t="s">
        <v>140</v>
      </c>
      <c r="D25" s="8" t="s">
        <v>141</v>
      </c>
      <c r="E25" s="14">
        <v>500</v>
      </c>
      <c r="F25" s="4"/>
      <c r="G25" s="87"/>
    </row>
    <row r="26" spans="1:7" x14ac:dyDescent="0.25">
      <c r="B26" s="7" t="s">
        <v>142</v>
      </c>
      <c r="C26" s="9" t="s">
        <v>143</v>
      </c>
      <c r="D26" s="8" t="s">
        <v>144</v>
      </c>
      <c r="E26" s="14">
        <v>133.63999999999999</v>
      </c>
      <c r="F26" s="4"/>
      <c r="G26" s="87"/>
    </row>
    <row r="27" spans="1:7" x14ac:dyDescent="0.25">
      <c r="B27" s="7" t="s">
        <v>145</v>
      </c>
      <c r="C27" s="9" t="s">
        <v>146</v>
      </c>
      <c r="D27" s="8" t="s">
        <v>147</v>
      </c>
      <c r="E27" s="14">
        <v>745.45</v>
      </c>
      <c r="F27" s="4"/>
      <c r="G27" s="87"/>
    </row>
    <row r="28" spans="1:7" x14ac:dyDescent="0.25">
      <c r="B28" s="7" t="s">
        <v>148</v>
      </c>
      <c r="C28" s="9" t="s">
        <v>149</v>
      </c>
      <c r="D28" s="8" t="s">
        <v>150</v>
      </c>
      <c r="E28" s="14">
        <v>81.819999999999993</v>
      </c>
      <c r="F28" s="4"/>
      <c r="G28" s="87"/>
    </row>
    <row r="29" spans="1:7" ht="15.75" thickBot="1" x14ac:dyDescent="0.3">
      <c r="B29" s="70" t="s">
        <v>151</v>
      </c>
      <c r="C29" s="71" t="s">
        <v>152</v>
      </c>
      <c r="D29" s="72" t="s">
        <v>153</v>
      </c>
      <c r="E29" s="15">
        <v>1.38</v>
      </c>
      <c r="F29" s="74"/>
      <c r="G29" s="88"/>
    </row>
    <row r="30" spans="1:7" ht="15.75" thickBot="1" x14ac:dyDescent="0.3">
      <c r="B30" s="83" t="s">
        <v>180</v>
      </c>
      <c r="C30" s="85"/>
      <c r="D30" s="84"/>
      <c r="E30" s="73">
        <f>SUM(E6:E29)</f>
        <v>6925.9900000000007</v>
      </c>
      <c r="F30" s="75">
        <f>SUM(F6:F29)</f>
        <v>0</v>
      </c>
    </row>
    <row r="31" spans="1:7" hidden="1" x14ac:dyDescent="0.25">
      <c r="A31" s="3"/>
      <c r="B31" s="1"/>
      <c r="C31" s="1"/>
      <c r="D31" s="2"/>
      <c r="E31" s="2"/>
      <c r="F31" s="2"/>
    </row>
    <row r="32" spans="1:7" hidden="1" x14ac:dyDescent="0.25">
      <c r="A32" s="3"/>
      <c r="B32" s="1"/>
      <c r="C32" s="1"/>
      <c r="D32" s="2"/>
      <c r="E32" s="2"/>
      <c r="F32" s="2"/>
    </row>
    <row r="33" spans="1:6" hidden="1" x14ac:dyDescent="0.25">
      <c r="A33" s="3"/>
      <c r="B33" s="1"/>
      <c r="C33" s="1"/>
      <c r="D33" s="2"/>
      <c r="E33" s="2"/>
      <c r="F33" s="2"/>
    </row>
    <row r="34" spans="1:6" ht="15.75" thickBot="1" x14ac:dyDescent="0.3"/>
    <row r="35" spans="1:6" ht="15.75" thickBot="1" x14ac:dyDescent="0.3">
      <c r="D35" s="69" t="s">
        <v>179</v>
      </c>
      <c r="E35" s="83">
        <f>ROUND(((1-(F30/E30))*100),2)</f>
        <v>100</v>
      </c>
      <c r="F35" s="84"/>
    </row>
  </sheetData>
  <sheetProtection algorithmName="SHA-512" hashValue="Y38cYPGRlZGKgxmqfhuB4GtYDmrvt4xnQKfYYkky2kPDdRHB0X/LHV+n22wA1yILcw7RUiIA76JzC+3tC2Ssmg==" saltValue="IQVfNUP8NoUxXzMXsdu7Mw==" spinCount="100000" sheet="1" objects="1" scenarios="1"/>
  <mergeCells count="4">
    <mergeCell ref="B1:F2"/>
    <mergeCell ref="E35:F35"/>
    <mergeCell ref="B30:D30"/>
    <mergeCell ref="G6:G2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23C4-52B4-485D-A765-E8156C798617}">
  <dimension ref="A3:A11"/>
  <sheetViews>
    <sheetView workbookViewId="0">
      <selection activeCell="D13" sqref="D13"/>
    </sheetView>
  </sheetViews>
  <sheetFormatPr baseColWidth="10" defaultRowHeight="15" x14ac:dyDescent="0.25"/>
  <cols>
    <col min="1" max="1" width="110.28515625" customWidth="1"/>
  </cols>
  <sheetData>
    <row r="3" spans="1:1" x14ac:dyDescent="0.25">
      <c r="A3" s="38" t="s">
        <v>165</v>
      </c>
    </row>
    <row r="4" spans="1:1" x14ac:dyDescent="0.25">
      <c r="A4" s="39" t="s">
        <v>166</v>
      </c>
    </row>
    <row r="5" spans="1:1" ht="45" x14ac:dyDescent="0.25">
      <c r="A5" s="40" t="s">
        <v>172</v>
      </c>
    </row>
    <row r="6" spans="1:1" x14ac:dyDescent="0.25">
      <c r="A6" s="40" t="s">
        <v>167</v>
      </c>
    </row>
    <row r="7" spans="1:1" ht="30" x14ac:dyDescent="0.25">
      <c r="A7" s="41" t="s">
        <v>168</v>
      </c>
    </row>
    <row r="8" spans="1:1" x14ac:dyDescent="0.25">
      <c r="A8" s="41" t="s">
        <v>169</v>
      </c>
    </row>
    <row r="9" spans="1:1" ht="45" x14ac:dyDescent="0.25">
      <c r="A9" s="40" t="s">
        <v>170</v>
      </c>
    </row>
    <row r="10" spans="1:1" ht="30" x14ac:dyDescent="0.25">
      <c r="A10" s="40" t="s">
        <v>171</v>
      </c>
    </row>
    <row r="11" spans="1:1" ht="30" x14ac:dyDescent="0.25">
      <c r="A11" s="76" t="s">
        <v>182</v>
      </c>
    </row>
  </sheetData>
  <sheetProtection algorithmName="SHA-512" hashValue="kKYeEefG2QpI06nECUn5QfZNDULlJi75WnbomK4/o8TfqULfgnYReg0QISvC1Pge7Oyfg1eDHy5n0FnQ5kSMzg==" saltValue="4cwUQTS9jjjfFYeuzsuOr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CERTO</vt:lpstr>
      <vt:lpstr>Oferta Mtto. Preventivo</vt:lpstr>
      <vt:lpstr>Oferta Mtto. Correctivo 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2024-10-25T09:22:06Z</dcterms:created>
  <dcterms:modified xsi:type="dcterms:W3CDTF">2026-05-04T11:42:07Z</dcterms:modified>
  <cp:category/>
  <cp:contentStatus/>
</cp:coreProperties>
</file>