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Seguridad Informatica\Gestion\04 PROYECTOS INTERNOS\251113 Mant. Sist. Segur. Equipos Inf. 26-27\01 Pliegos\"/>
    </mc:Choice>
  </mc:AlternateContent>
  <xr:revisionPtr revIDLastSave="0" documentId="13_ncr:1_{5F83AFB6-F8B2-43EC-A342-C54E8EF2BC2C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G17" i="1" l="1"/>
  <c r="G16" i="1"/>
  <c r="G15" i="1" l="1"/>
  <c r="I15" i="1"/>
  <c r="I17" i="1"/>
  <c r="C12" i="1"/>
  <c r="I14" i="1" l="1"/>
  <c r="H6" i="1" s="1"/>
  <c r="H7" i="1" s="1"/>
  <c r="G14" i="1"/>
  <c r="D6" i="1" s="1"/>
  <c r="F7" i="1"/>
  <c r="D4" i="1" l="1"/>
  <c r="D5" i="1"/>
  <c r="D7" i="1"/>
  <c r="D8" i="1" s="1"/>
  <c r="H4" i="1"/>
  <c r="H5" i="1"/>
  <c r="D3" i="1" l="1"/>
  <c r="H3" i="1"/>
  <c r="H8" i="1"/>
</calcChain>
</file>

<file path=xl/sharedStrings.xml><?xml version="1.0" encoding="utf-8"?>
<sst xmlns="http://schemas.openxmlformats.org/spreadsheetml/2006/main" count="52" uniqueCount="45">
  <si>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</si>
  <si>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</si>
  <si>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</si>
  <si>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</si>
  <si>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</si>
  <si>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</si>
  <si>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</si>
  <si>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</si>
  <si>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</si>
  <si>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</si>
  <si>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</si>
  <si>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</si>
  <si>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</si>
  <si>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</si>
  <si>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</si>
  <si>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</si>
  <si>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</si>
  <si>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</si>
  <si>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</si>
  <si>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</si>
  <si>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</si>
  <si>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</si>
  <si>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</si>
  <si>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</si>
  <si>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</si>
  <si>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</si>
  <si>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</si>
  <si>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</si>
  <si>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</si>
  <si>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T1</t>
  </si>
  <si>
    <t>1.1</t>
  </si>
  <si>
    <t>C1</t>
  </si>
  <si>
    <t>UC01</t>
  </si>
  <si>
    <t>Campos a rellenar por Metro</t>
  </si>
  <si>
    <t>Campos a rellenar por el ofertante</t>
  </si>
  <si>
    <t>Campos calculados</t>
  </si>
  <si>
    <t>UC02</t>
  </si>
  <si>
    <t>UC03</t>
  </si>
  <si>
    <t>UC04</t>
  </si>
  <si>
    <t>Mantenimiento y Soporte</t>
  </si>
  <si>
    <t>ESPECE-AB-CA | Trellix ENS Storage Protection - Subscription</t>
  </si>
  <si>
    <t>ESPECE-AB-AA | Trellix ENS Storage Protection - Subscription</t>
  </si>
  <si>
    <t>EPCRECE-DADA | Trellix Endpoint Core Cloud - Upgrade</t>
  </si>
  <si>
    <t>MD-DPLY-DYPP-Z1A | Deployment Consulting Daily - Prepaid (SEUR)</t>
  </si>
  <si>
    <t>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</si>
</sst>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0" fillId="4" borderId="0" xfId="0" applyNumberFormat="1" applyFill="1"/>
    <xf numFmtId="4" fontId="3" fillId="3" borderId="0" xfId="0" applyNumberFormat="1" applyFont="1" applyFill="1"/>
    <xf numFmtId="4" fontId="3" fillId="4" borderId="0" xfId="0" applyNumberFormat="1" applyFont="1" applyFill="1"/>
    <xf numFmtId="1" fontId="3" fillId="0" borderId="0" xfId="0" applyNumberFormat="1" applyFont="1"/>
    <xf numFmtId="4" fontId="0" fillId="4" borderId="0" xfId="0" applyNumberFormat="1" applyFill="1"/>
    <xf numFmtId="0" fontId="4" fillId="0" borderId="0" xfId="0" applyFont="1"/>
    <xf numFmtId="0" fontId="0" fillId="0" borderId="0" xfId="0" quotePrefix="1"/>
    <xf numFmtId="1" fontId="3" fillId="0" borderId="0" xfId="0" applyNumberFormat="1" applyFont="1" applyAlignment="1">
      <alignment horizontal="center" vertical="center"/>
    </xf>
    <xf numFmtId="165" fontId="3" fillId="0" borderId="0" xfId="0" applyNumberFormat="1" applyFont="1"/>
    <xf numFmtId="164" fontId="3" fillId="0" borderId="0" xfId="0" applyNumberFormat="1" applyFont="1"/>
    <xf numFmtId="164" fontId="3" fillId="3" borderId="0" xfId="0" applyNumberFormat="1" applyFont="1" applyFill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18"/>
  <sheetViews>
    <sheetView tabSelected="1" workbookViewId="0">
      <selection activeCell="H14" sqref="H14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52.33203125" customWidth="1"/>
    <col min="4" max="4" width="15.88671875" customWidth="1"/>
    <col min="5" max="5" width="27.6640625" style="4" customWidth="1"/>
    <col min="6" max="6" width="18" style="4" bestFit="1" customWidth="1"/>
    <col min="7" max="7" width="22.5546875" style="5" customWidth="1"/>
    <col min="8" max="8" width="19.6640625" bestFit="1" customWidth="1"/>
    <col min="9" max="9" width="18.6640625" style="4" customWidth="1"/>
    <col min="10" max="10" width="13.88671875" bestFit="1" customWidth="1"/>
    <col min="11" max="11" width="15.109375" bestFit="1" customWidth="1"/>
  </cols>
  <sheetData>
    <row r="1" spans="1:11" ht="15" thickBot="1" x14ac:dyDescent="0.35">
      <c r="D1" s="3" t="s">
        <v>0</v>
      </c>
      <c r="H1" s="3" t="s">
        <v>1</v>
      </c>
    </row>
    <row r="2" spans="1:11" ht="15" thickBot="1" x14ac:dyDescent="0.35">
      <c r="A2" s="6" t="s">
        <v>2</v>
      </c>
      <c r="B2" s="7">
        <v>1</v>
      </c>
    </row>
    <row r="3" spans="1:11" ht="15" customHeight="1" thickBot="1" x14ac:dyDescent="0.35">
      <c r="A3" s="37" t="s">
        <v>3</v>
      </c>
      <c r="B3" s="38"/>
      <c r="C3" s="39"/>
      <c r="D3" s="8">
        <f>ROUND(D6-D5-D4,2)</f>
        <v>107778.61</v>
      </c>
      <c r="E3" s="37" t="s">
        <v>4</v>
      </c>
      <c r="F3" s="38"/>
      <c r="G3" s="39"/>
      <c r="H3" s="8">
        <f>ROUND(H6-H5-H4,2)</f>
        <v>0</v>
      </c>
    </row>
    <row r="4" spans="1:11" ht="15" customHeight="1" thickBot="1" x14ac:dyDescent="0.35">
      <c r="A4" s="9" t="s">
        <v>5</v>
      </c>
      <c r="B4" s="10">
        <v>0.06</v>
      </c>
      <c r="C4" s="11" t="s">
        <v>6</v>
      </c>
      <c r="D4" s="12">
        <f>ROUND((D6/(1+B5+B4))*B4,2)</f>
        <v>6466.72</v>
      </c>
      <c r="E4" s="13" t="s">
        <v>7</v>
      </c>
      <c r="F4" s="2">
        <v>0</v>
      </c>
      <c r="G4" s="11" t="s">
        <v>6</v>
      </c>
      <c r="H4" s="12">
        <f>ROUND((H6/(1+F5+F4))*F4,2)</f>
        <v>0</v>
      </c>
    </row>
    <row r="5" spans="1:11" ht="15" thickBot="1" x14ac:dyDescent="0.35">
      <c r="A5" s="9" t="s">
        <v>8</v>
      </c>
      <c r="B5" s="10">
        <v>0.09</v>
      </c>
      <c r="C5" s="11" t="s">
        <v>9</v>
      </c>
      <c r="D5" s="12">
        <f>ROUND((D6/(1+B4+B5))*B5,2)</f>
        <v>9700.07</v>
      </c>
      <c r="E5" s="13" t="s">
        <v>10</v>
      </c>
      <c r="F5" s="2">
        <v>0</v>
      </c>
      <c r="G5" s="11" t="s">
        <v>9</v>
      </c>
      <c r="H5" s="12">
        <f>ROUND((H6/(1+F5+F4))*F5,2)</f>
        <v>0</v>
      </c>
    </row>
    <row r="6" spans="1:11" ht="15" thickBot="1" x14ac:dyDescent="0.35">
      <c r="A6" s="40" t="s">
        <v>11</v>
      </c>
      <c r="B6" s="41"/>
      <c r="C6" s="42"/>
      <c r="D6" s="12">
        <f>SUM(G:G)</f>
        <v>123945.40000000001</v>
      </c>
      <c r="E6" s="40" t="s">
        <v>12</v>
      </c>
      <c r="F6" s="41"/>
      <c r="G6" s="42"/>
      <c r="H6" s="12">
        <f>SUM(I:I)</f>
        <v>0</v>
      </c>
    </row>
    <row r="7" spans="1:11" ht="15" thickBot="1" x14ac:dyDescent="0.35">
      <c r="A7" s="14" t="s">
        <v>13</v>
      </c>
      <c r="B7" s="15">
        <v>0.21</v>
      </c>
      <c r="C7" s="11" t="s">
        <v>14</v>
      </c>
      <c r="D7" s="12">
        <f>ROUND($D$6*B7,2)</f>
        <v>26028.53</v>
      </c>
      <c r="E7" s="16" t="s">
        <v>13</v>
      </c>
      <c r="F7" s="17">
        <f>B7</f>
        <v>0.21</v>
      </c>
      <c r="G7" s="11" t="s">
        <v>14</v>
      </c>
      <c r="H7" s="12">
        <f>ROUND($H$6*F7,2)</f>
        <v>0</v>
      </c>
    </row>
    <row r="8" spans="1:11" ht="15" thickBot="1" x14ac:dyDescent="0.35">
      <c r="A8" s="43" t="s">
        <v>15</v>
      </c>
      <c r="B8" s="44"/>
      <c r="C8" s="45"/>
      <c r="D8" s="18">
        <f>SUM(D6:D7)</f>
        <v>149973.93</v>
      </c>
      <c r="E8" s="43" t="s">
        <v>16</v>
      </c>
      <c r="F8" s="44"/>
      <c r="G8" s="45"/>
      <c r="H8" s="18">
        <f>SUM(H6:H7)</f>
        <v>0</v>
      </c>
    </row>
    <row r="9" spans="1:11" ht="15" thickBot="1" x14ac:dyDescent="0.35"/>
    <row r="10" spans="1:11" ht="15" thickBot="1" x14ac:dyDescent="0.35">
      <c r="A10" s="19"/>
      <c r="F10" s="35" t="s">
        <v>17</v>
      </c>
      <c r="G10" s="36"/>
      <c r="H10" s="35" t="s">
        <v>18</v>
      </c>
      <c r="I10" s="36"/>
    </row>
    <row r="11" spans="1:11" x14ac:dyDescent="0.3">
      <c r="A11" s="20" t="s">
        <v>19</v>
      </c>
      <c r="B11" s="20" t="s">
        <v>20</v>
      </c>
      <c r="C11" s="20" t="s">
        <v>21</v>
      </c>
      <c r="D11" s="20" t="s">
        <v>22</v>
      </c>
      <c r="E11" s="21" t="s">
        <v>23</v>
      </c>
      <c r="F11" s="21" t="s">
        <v>24</v>
      </c>
      <c r="G11" s="20" t="s">
        <v>25</v>
      </c>
      <c r="H11" s="20" t="s">
        <v>26</v>
      </c>
      <c r="I11" s="20" t="s">
        <v>27</v>
      </c>
    </row>
    <row r="12" spans="1:11" x14ac:dyDescent="0.3">
      <c r="A12" s="22" t="s">
        <v>28</v>
      </c>
      <c r="B12" s="22" t="s">
        <v>29</v>
      </c>
      <c r="C12" s="29" t="str">
        <f>UPPER("Mantenimiento y soporte técnico del antivirus / antimalware y antimalware avanzado")</f>
        <v>MANTENIMIENTO Y SOPORTE TÉCNICO DEL ANTIVIRUS / ANTIMALWARE Y ANTIMALWARE AVANZADO</v>
      </c>
      <c r="D12" s="22"/>
      <c r="E12" s="23"/>
      <c r="F12" s="23"/>
      <c r="G12" s="24"/>
      <c r="H12" s="25"/>
      <c r="I12" s="26"/>
    </row>
    <row r="13" spans="1:11" x14ac:dyDescent="0.3">
      <c r="A13" s="22" t="s">
        <v>30</v>
      </c>
      <c r="B13" s="22" t="s">
        <v>31</v>
      </c>
      <c r="C13" s="22" t="s">
        <v>39</v>
      </c>
      <c r="D13" s="22"/>
      <c r="E13" s="23"/>
      <c r="F13" s="23"/>
      <c r="G13" s="24"/>
      <c r="H13" s="25"/>
      <c r="I13" s="26"/>
    </row>
    <row r="14" spans="1:11" x14ac:dyDescent="0.3">
      <c r="A14" s="22"/>
      <c r="B14" s="22" t="s">
        <v>32</v>
      </c>
      <c r="C14" s="22" t="s">
        <v>40</v>
      </c>
      <c r="D14" s="31" t="s">
        <v>44</v>
      </c>
      <c r="E14" s="32">
        <v>8</v>
      </c>
      <c r="F14" s="33">
        <v>821.28</v>
      </c>
      <c r="G14" s="28">
        <f>ROUND(E14*F14,2)</f>
        <v>6570.24</v>
      </c>
      <c r="H14" s="34"/>
      <c r="I14" s="26">
        <f>E14*H14</f>
        <v>0</v>
      </c>
      <c r="K14" s="30"/>
    </row>
    <row r="15" spans="1:11" x14ac:dyDescent="0.3">
      <c r="B15" s="22" t="s">
        <v>36</v>
      </c>
      <c r="C15" s="22" t="s">
        <v>41</v>
      </c>
      <c r="D15" s="31" t="s">
        <v>44</v>
      </c>
      <c r="E15" s="32">
        <v>2</v>
      </c>
      <c r="F15" s="33">
        <v>821.28</v>
      </c>
      <c r="G15" s="28">
        <f t="shared" ref="G15:G17" si="0">ROUND(E15*F15,2)</f>
        <v>1642.56</v>
      </c>
      <c r="H15" s="34"/>
      <c r="I15" s="26">
        <f t="shared" ref="I15:I17" si="1">E15*H15</f>
        <v>0</v>
      </c>
    </row>
    <row r="16" spans="1:11" x14ac:dyDescent="0.3">
      <c r="B16" s="22" t="s">
        <v>37</v>
      </c>
      <c r="C16" s="23" t="s">
        <v>42</v>
      </c>
      <c r="D16" s="31" t="s">
        <v>44</v>
      </c>
      <c r="E16" s="32">
        <v>3511</v>
      </c>
      <c r="F16" s="33">
        <v>26.58</v>
      </c>
      <c r="G16" s="28">
        <f>ROUND(E16*F16,2)</f>
        <v>93322.38</v>
      </c>
      <c r="H16" s="34"/>
      <c r="I16" s="26">
        <f>E16*H16</f>
        <v>0</v>
      </c>
    </row>
    <row r="17" spans="2:9" x14ac:dyDescent="0.3">
      <c r="B17" s="22" t="s">
        <v>38</v>
      </c>
      <c r="C17" s="22" t="s">
        <v>43</v>
      </c>
      <c r="D17" s="31" t="s">
        <v>44</v>
      </c>
      <c r="E17" s="32">
        <v>7</v>
      </c>
      <c r="F17" s="33">
        <v>3201.46</v>
      </c>
      <c r="G17" s="28">
        <f t="shared" si="0"/>
        <v>22410.22</v>
      </c>
      <c r="H17" s="34"/>
      <c r="I17" s="26">
        <f t="shared" si="1"/>
        <v>0</v>
      </c>
    </row>
    <row r="18" spans="2:9" x14ac:dyDescent="0.3">
      <c r="D18" s="27"/>
    </row>
  </sheetData>
  <sheetProtection algorithmName="SHA-512" hashValue="C7ULbakn/BaSt9QWj7avTPB+/htpIbHxPaeqM8x1RMqeSMzs1Ewcoligj6RJzkCw1+Z2tmLlV3Vbkci+WWbK9Q==" saltValue="kLtV5JxDCna8Wm2CMK/W/w==" spinCount="100000" sheet="1" objects="1" scenarios="1" selectLockedCell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2:A14" numberStoredAsText="1"/>
    <ignoredError sqref="G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34" sqref="B34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33</v>
      </c>
    </row>
    <row r="2" spans="2:2" ht="15" thickBot="1" x14ac:dyDescent="0.35">
      <c r="B2" s="1" t="s">
        <v>34</v>
      </c>
    </row>
    <row r="3" spans="2:2" ht="15" thickBot="1" x14ac:dyDescent="0.35">
      <c r="B3" s="1" t="s">
        <v>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RVE4WTQSMYQ2-1827405729-860</_dlc_DocId>
    <_dlc_DocIdUrl xmlns="4fd46784-a323-4a13-9ce7-d880620db668">
      <Url>https://espacios.metromadrid.es/sitios/ACTI/_layouts/15/DocIdRedir.aspx?ID=RVE4WTQSMYQ2-1827405729-860</Url>
      <Description>RVE4WTQSMYQ2-1827405729-860</Description>
    </_dlc_DocIdUrl>
    <SharedWithUsers xmlns="4fd46784-a323-4a13-9ce7-d880620db668">
      <UserInfo>
        <DisplayName>Carbajo Calvo, Roberto</DisplayName>
        <AccountId>1786</AccountId>
        <AccountType/>
      </UserInfo>
    </SharedWithUsers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4fd46784-a323-4a13-9ce7-d880620db668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6A11B2E-F22D-4AFE-86D9-05CA8AD90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Fernández Fernández, Valentín</cp:lastModifiedBy>
  <cp:revision/>
  <dcterms:created xsi:type="dcterms:W3CDTF">2023-06-09T08:33:37Z</dcterms:created>
  <dcterms:modified xsi:type="dcterms:W3CDTF">2025-12-15T09:57:14Z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e8ba3b69-9bbd-461f-bad1-69a43555f78c</vt:lpwstr>
  </property>
  <property fmtid="{D5CDD505-2E9C-101B-9397-08002B2CF9AE}" pid="4" name="TaxKeyword">
    <vt:lpwstr/>
  </property>
</Properties>
</file>