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metromadrid.net\estamentos\Ser. Expl. Sistemas y Seg. Informatica\Sistemas Multiplataforma\Gestion\SolCon\Documentum\Licencias\2027-28\COMENTARIOS LICITACIONES ALBERTO SANCHEZ\"/>
    </mc:Choice>
  </mc:AlternateContent>
  <xr:revisionPtr revIDLastSave="0" documentId="13_ncr:1_{5B125C7C-AAFB-47D0-9E34-F759E4B12715}" xr6:coauthVersionLast="47" xr6:coauthVersionMax="47" xr10:uidLastSave="{00000000-0000-0000-0000-000000000000}"/>
  <bookViews>
    <workbookView xWindow="11700" yWindow="-1306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" l="1"/>
  <c r="I16" i="1"/>
  <c r="I14" i="1"/>
  <c r="G14" i="1" l="1"/>
  <c r="F7" i="1"/>
  <c r="D6" i="1" l="1"/>
  <c r="H6" i="1"/>
  <c r="D5" i="1" l="1"/>
  <c r="D4" i="1"/>
  <c r="H5" i="1"/>
  <c r="H4" i="1"/>
  <c r="H7" i="1"/>
  <c r="H8" i="1" s="1"/>
  <c r="D7" i="1"/>
  <c r="D8" i="1" s="1"/>
  <c r="D3" i="1" l="1"/>
  <c r="H3" i="1"/>
</calcChain>
</file>

<file path=xl/sharedStrings.xml><?xml version="1.0" encoding="utf-8"?>
<sst xmlns="http://schemas.openxmlformats.org/spreadsheetml/2006/main" count="51" uniqueCount="45">
  <si>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</si>
  <si>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</si>
  <si>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</si>
  <si>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</si>
  <si>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</si>
  <si>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</si>
  <si>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</si>
  <si>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</si>
  <si>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</si>
  <si>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</si>
  <si>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</si>
  <si>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</si>
  <si>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</si>
  <si>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</si>
  <si>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</si>
  <si>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</si>
  <si>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</si>
  <si>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</si>
  <si>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</si>
  <si>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</si>
  <si>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</si>
  <si>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</si>
  <si>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</si>
  <si>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</si>
  <si>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</si>
  <si>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</si>
  <si>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</si>
  <si>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</si>
  <si>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</si>
  <si>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</si>
  <si>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</si>
  <si>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</si>
  <si>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</si>
  <si>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</si>
  <si>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</si>
  <si>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>T1</t>
  </si>
  <si>
    <t>C1</t>
  </si>
  <si>
    <t>UC01</t>
  </si>
  <si>
    <t>Mantenimiento de Documentum</t>
  </si>
  <si>
    <t>C2</t>
  </si>
  <si>
    <t>UD</t>
  </si>
  <si>
    <t>Licencias Documentum y Captiva 2028</t>
  </si>
  <si>
    <t>Licencias  Documentum y Captiva 2027</t>
  </si>
  <si>
    <t>2027</t>
  </si>
  <si>
    <t>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</si>
</sst>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4" fontId="0" fillId="4" borderId="0" xfId="0" applyNumberFormat="1" applyFill="1" applyProtection="1">
      <protection locked="0"/>
    </xf>
    <xf numFmtId="165" fontId="3" fillId="3" borderId="4" xfId="0" quotePrefix="1" applyNumberFormat="1" applyFont="1" applyFill="1" applyBorder="1" applyProtection="1">
      <protection locked="0"/>
    </xf>
    <xf numFmtId="164" fontId="3" fillId="3" borderId="0" xfId="0" applyNumberFormat="1" applyFont="1" applyFill="1" applyProtection="1">
      <protection locked="0"/>
    </xf>
    <xf numFmtId="164" fontId="3" fillId="3" borderId="0" xfId="0" applyNumberFormat="1" applyFont="1" applyFill="1"/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65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9" fontId="3" fillId="0" borderId="0" xfId="0" applyNumberFormat="1" applyFont="1" applyAlignment="1">
      <alignment wrapText="1"/>
    </xf>
    <xf numFmtId="4" fontId="3" fillId="0" borderId="0" xfId="0" applyNumberFormat="1" applyFont="1"/>
    <xf numFmtId="164" fontId="3" fillId="0" borderId="0" xfId="0" applyNumberFormat="1" applyFont="1"/>
    <xf numFmtId="4" fontId="0" fillId="4" borderId="0" xfId="0" applyNumberFormat="1" applyFill="1"/>
    <xf numFmtId="4" fontId="3" fillId="4" borderId="0" xfId="0" applyNumberFormat="1" applyFont="1" applyFill="1"/>
    <xf numFmtId="1" fontId="3" fillId="0" borderId="0" xfId="0" applyNumberFormat="1" applyFont="1"/>
    <xf numFmtId="166" fontId="3" fillId="0" borderId="0" xfId="0" applyNumberFormat="1" applyFont="1"/>
    <xf numFmtId="166" fontId="0" fillId="0" borderId="0" xfId="0" applyNumberFormat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09"/>
  <sheetViews>
    <sheetView tabSelected="1" workbookViewId="0">
      <selection activeCell="C20" sqref="C20"/>
    </sheetView>
  </sheetViews>
  <sheetFormatPr baseColWidth="10" defaultColWidth="11.44140625" defaultRowHeight="14.4" x14ac:dyDescent="0.3"/>
  <cols>
    <col min="1" max="1" width="28.33203125" customWidth="1"/>
    <col min="2" max="2" width="12.109375" bestFit="1" customWidth="1"/>
    <col min="3" max="3" width="58.44140625" customWidth="1"/>
    <col min="4" max="4" width="18.6640625" customWidth="1"/>
    <col min="5" max="5" width="27.6640625" style="7" customWidth="1"/>
    <col min="6" max="6" width="18" style="7" bestFit="1" customWidth="1"/>
    <col min="7" max="7" width="22.5546875" style="8" customWidth="1"/>
    <col min="8" max="8" width="19.6640625" bestFit="1" customWidth="1"/>
    <col min="9" max="9" width="18.6640625" style="7" customWidth="1"/>
    <col min="10" max="10" width="13.88671875" bestFit="1" customWidth="1"/>
    <col min="11" max="11" width="15.109375" bestFit="1" customWidth="1"/>
  </cols>
  <sheetData>
    <row r="1" spans="1:9" ht="15" thickBot="1" x14ac:dyDescent="0.35">
      <c r="D1" s="6" t="s">
        <v>0</v>
      </c>
      <c r="H1" s="6" t="s">
        <v>1</v>
      </c>
    </row>
    <row r="2" spans="1:9" ht="15" thickBot="1" x14ac:dyDescent="0.35">
      <c r="A2" s="9" t="s">
        <v>2</v>
      </c>
      <c r="B2" s="10">
        <v>1</v>
      </c>
    </row>
    <row r="3" spans="1:9" ht="15" customHeight="1" thickBot="1" x14ac:dyDescent="0.35">
      <c r="A3" s="36" t="s">
        <v>33</v>
      </c>
      <c r="B3" s="37"/>
      <c r="C3" s="38"/>
      <c r="D3" s="11">
        <f>ROUND(D6-D5-D4,2)</f>
        <v>412851.95</v>
      </c>
      <c r="E3" s="36" t="s">
        <v>34</v>
      </c>
      <c r="F3" s="37"/>
      <c r="G3" s="38"/>
      <c r="H3" s="11">
        <f>ROUND(H6-H5-H4,2)</f>
        <v>0</v>
      </c>
    </row>
    <row r="4" spans="1:9" ht="15" customHeight="1" thickBot="1" x14ac:dyDescent="0.35">
      <c r="A4" s="12" t="s">
        <v>3</v>
      </c>
      <c r="B4" s="13">
        <v>0.06</v>
      </c>
      <c r="C4" s="14" t="s">
        <v>4</v>
      </c>
      <c r="D4" s="15">
        <f>ROUND((D6/(1+B5+B4))*B4,2)</f>
        <v>24771.119999999999</v>
      </c>
      <c r="E4" s="16" t="s">
        <v>5</v>
      </c>
      <c r="F4" s="3"/>
      <c r="G4" s="14" t="s">
        <v>4</v>
      </c>
      <c r="H4" s="15">
        <f>ROUND((H6/(1+F5+F4))*F4,2)</f>
        <v>0</v>
      </c>
    </row>
    <row r="5" spans="1:9" ht="15" thickBot="1" x14ac:dyDescent="0.35">
      <c r="A5" s="12" t="s">
        <v>6</v>
      </c>
      <c r="B5" s="13">
        <v>0.09</v>
      </c>
      <c r="C5" s="14" t="s">
        <v>7</v>
      </c>
      <c r="D5" s="15">
        <f>ROUNDDOWN((D6/(1+B4+B5))*B5,2)</f>
        <v>37156.67</v>
      </c>
      <c r="E5" s="16" t="s">
        <v>8</v>
      </c>
      <c r="F5" s="3"/>
      <c r="G5" s="14" t="s">
        <v>7</v>
      </c>
      <c r="H5" s="15">
        <f>ROUND((H6/(1+F5+F4))*F5,2)</f>
        <v>0</v>
      </c>
    </row>
    <row r="6" spans="1:9" ht="15" thickBot="1" x14ac:dyDescent="0.35">
      <c r="A6" s="39" t="s">
        <v>9</v>
      </c>
      <c r="B6" s="40"/>
      <c r="C6" s="41"/>
      <c r="D6" s="11">
        <f>SUM(G:G)</f>
        <v>474779.74</v>
      </c>
      <c r="E6" s="39" t="s">
        <v>10</v>
      </c>
      <c r="F6" s="40"/>
      <c r="G6" s="41"/>
      <c r="H6" s="15">
        <f>SUM(I:I)</f>
        <v>0</v>
      </c>
    </row>
    <row r="7" spans="1:9" ht="15" thickBot="1" x14ac:dyDescent="0.35">
      <c r="A7" s="17" t="s">
        <v>11</v>
      </c>
      <c r="B7" s="18">
        <v>0.21</v>
      </c>
      <c r="C7" s="14" t="s">
        <v>12</v>
      </c>
      <c r="D7" s="15">
        <f>ROUND($D$6*B7,2)</f>
        <v>99703.75</v>
      </c>
      <c r="E7" s="19" t="s">
        <v>11</v>
      </c>
      <c r="F7" s="20">
        <f>B7</f>
        <v>0.21</v>
      </c>
      <c r="G7" s="14" t="s">
        <v>12</v>
      </c>
      <c r="H7" s="15">
        <f>ROUND($H$6*F7,2)</f>
        <v>0</v>
      </c>
    </row>
    <row r="8" spans="1:9" ht="15" thickBot="1" x14ac:dyDescent="0.35">
      <c r="A8" s="42" t="s">
        <v>13</v>
      </c>
      <c r="B8" s="43"/>
      <c r="C8" s="44"/>
      <c r="D8" s="21">
        <f>SUM(D6:D7)</f>
        <v>574483.49</v>
      </c>
      <c r="E8" s="42" t="s">
        <v>14</v>
      </c>
      <c r="F8" s="43"/>
      <c r="G8" s="44"/>
      <c r="H8" s="21">
        <f>SUM(H6:H7)</f>
        <v>0</v>
      </c>
    </row>
    <row r="9" spans="1:9" ht="63" customHeight="1" thickBot="1" x14ac:dyDescent="0.35">
      <c r="A9" s="45" t="s">
        <v>32</v>
      </c>
      <c r="B9" s="45"/>
      <c r="C9" s="45"/>
      <c r="D9" s="45"/>
      <c r="E9" s="45"/>
      <c r="F9" s="45"/>
      <c r="G9" s="45"/>
      <c r="H9" s="45"/>
    </row>
    <row r="10" spans="1:9" ht="15" thickBot="1" x14ac:dyDescent="0.35">
      <c r="A10" s="22"/>
      <c r="F10" s="34" t="s">
        <v>15</v>
      </c>
      <c r="G10" s="35"/>
      <c r="H10" s="34" t="s">
        <v>16</v>
      </c>
      <c r="I10" s="35"/>
    </row>
    <row r="11" spans="1:9" x14ac:dyDescent="0.3">
      <c r="A11" s="23" t="s">
        <v>17</v>
      </c>
      <c r="B11" s="23" t="s">
        <v>18</v>
      </c>
      <c r="C11" s="23" t="s">
        <v>19</v>
      </c>
      <c r="D11" s="23" t="s">
        <v>20</v>
      </c>
      <c r="E11" s="24" t="s">
        <v>21</v>
      </c>
      <c r="F11" s="24" t="s">
        <v>22</v>
      </c>
      <c r="G11" s="23" t="s">
        <v>23</v>
      </c>
      <c r="H11" s="23" t="s">
        <v>24</v>
      </c>
      <c r="I11" s="23" t="s">
        <v>25</v>
      </c>
    </row>
    <row r="12" spans="1:9" x14ac:dyDescent="0.3">
      <c r="A12" s="25" t="s">
        <v>26</v>
      </c>
      <c r="B12" s="25" t="s">
        <v>35</v>
      </c>
      <c r="C12" s="26" t="s">
        <v>38</v>
      </c>
      <c r="D12" s="25"/>
      <c r="E12" s="27"/>
      <c r="F12" s="28"/>
      <c r="G12" s="29"/>
      <c r="H12" s="5"/>
      <c r="I12" s="30"/>
    </row>
    <row r="13" spans="1:9" x14ac:dyDescent="0.3">
      <c r="A13" s="25" t="s">
        <v>27</v>
      </c>
      <c r="B13" s="25" t="s">
        <v>36</v>
      </c>
      <c r="C13" s="26" t="s">
        <v>43</v>
      </c>
      <c r="D13" s="25"/>
      <c r="E13" s="27"/>
      <c r="F13" s="28"/>
      <c r="G13" s="29"/>
      <c r="H13" s="5"/>
      <c r="I13" s="30"/>
    </row>
    <row r="14" spans="1:9" x14ac:dyDescent="0.3">
      <c r="A14" s="25"/>
      <c r="B14" s="25" t="s">
        <v>37</v>
      </c>
      <c r="C14" s="26" t="s">
        <v>42</v>
      </c>
      <c r="D14" s="31" t="s">
        <v>40</v>
      </c>
      <c r="E14" s="32">
        <v>1</v>
      </c>
      <c r="F14" s="28">
        <v>260009.05000000005</v>
      </c>
      <c r="G14" s="29">
        <f>ROUND(E14*F14,2)</f>
        <v>260009.05</v>
      </c>
      <c r="H14" s="4"/>
      <c r="I14" s="30">
        <f>ROUND(E14*H14,2)</f>
        <v>0</v>
      </c>
    </row>
    <row r="15" spans="1:9" x14ac:dyDescent="0.3">
      <c r="A15" t="s">
        <v>28</v>
      </c>
      <c r="B15" s="25" t="s">
        <v>39</v>
      </c>
      <c r="C15" s="26" t="s">
        <v>44</v>
      </c>
      <c r="D15" s="31"/>
      <c r="E15" s="32"/>
      <c r="F15" s="28"/>
      <c r="G15" s="28"/>
      <c r="H15" s="28"/>
      <c r="I15" s="28"/>
    </row>
    <row r="16" spans="1:9" x14ac:dyDescent="0.3">
      <c r="B16" s="25" t="s">
        <v>37</v>
      </c>
      <c r="C16" s="26" t="s">
        <v>41</v>
      </c>
      <c r="D16" s="31" t="s">
        <v>40</v>
      </c>
      <c r="E16" s="32">
        <v>1</v>
      </c>
      <c r="F16" s="28">
        <v>214770.69</v>
      </c>
      <c r="G16" s="29">
        <f t="shared" ref="G16" si="0">ROUND(E16*F16,2)</f>
        <v>214770.69</v>
      </c>
      <c r="H16" s="4"/>
      <c r="I16" s="30">
        <f t="shared" ref="I16" si="1">ROUND(E16*H16,2)</f>
        <v>0</v>
      </c>
    </row>
    <row r="17" spans="5:8" x14ac:dyDescent="0.3">
      <c r="E17" s="33"/>
      <c r="F17" s="32"/>
      <c r="H17" s="28"/>
    </row>
    <row r="18" spans="5:8" x14ac:dyDescent="0.3">
      <c r="E18" s="33"/>
      <c r="F18" s="32"/>
      <c r="H18" s="28"/>
    </row>
    <row r="19" spans="5:8" x14ac:dyDescent="0.3">
      <c r="E19" s="33"/>
      <c r="F19" s="32"/>
      <c r="H19" s="28"/>
    </row>
    <row r="20" spans="5:8" x14ac:dyDescent="0.3">
      <c r="E20" s="33"/>
      <c r="F20" s="32"/>
      <c r="H20" s="28"/>
    </row>
    <row r="21" spans="5:8" x14ac:dyDescent="0.3">
      <c r="E21" s="33"/>
      <c r="F21" s="32"/>
      <c r="H21" s="28"/>
    </row>
    <row r="22" spans="5:8" x14ac:dyDescent="0.3">
      <c r="E22" s="33"/>
      <c r="F22" s="32"/>
      <c r="H22" s="28"/>
    </row>
    <row r="23" spans="5:8" x14ac:dyDescent="0.3">
      <c r="E23" s="33"/>
      <c r="F23" s="32"/>
      <c r="H23" s="28"/>
    </row>
    <row r="24" spans="5:8" x14ac:dyDescent="0.3">
      <c r="E24" s="33"/>
      <c r="F24" s="32"/>
      <c r="H24" s="28"/>
    </row>
    <row r="25" spans="5:8" x14ac:dyDescent="0.3">
      <c r="E25" s="33"/>
      <c r="F25" s="32"/>
      <c r="H25" s="28"/>
    </row>
    <row r="26" spans="5:8" x14ac:dyDescent="0.3">
      <c r="E26" s="33"/>
      <c r="F26" s="32"/>
      <c r="H26" s="28"/>
    </row>
    <row r="27" spans="5:8" x14ac:dyDescent="0.3">
      <c r="E27" s="33"/>
      <c r="F27" s="32"/>
      <c r="H27" s="28"/>
    </row>
    <row r="28" spans="5:8" x14ac:dyDescent="0.3">
      <c r="E28" s="33"/>
      <c r="F28" s="32"/>
      <c r="H28" s="28"/>
    </row>
    <row r="29" spans="5:8" x14ac:dyDescent="0.3">
      <c r="E29" s="33"/>
      <c r="F29" s="32"/>
      <c r="H29" s="28"/>
    </row>
    <row r="30" spans="5:8" x14ac:dyDescent="0.3">
      <c r="E30" s="33"/>
      <c r="F30" s="32"/>
      <c r="H30" s="28"/>
    </row>
    <row r="31" spans="5:8" x14ac:dyDescent="0.3">
      <c r="E31" s="33"/>
      <c r="F31" s="32"/>
      <c r="H31" s="28"/>
    </row>
    <row r="32" spans="5:8" x14ac:dyDescent="0.3">
      <c r="E32" s="33"/>
      <c r="F32" s="32"/>
      <c r="H32" s="28"/>
    </row>
    <row r="33" spans="5:8" x14ac:dyDescent="0.3">
      <c r="E33" s="33"/>
      <c r="F33" s="32"/>
      <c r="H33" s="28"/>
    </row>
    <row r="34" spans="5:8" x14ac:dyDescent="0.3">
      <c r="E34" s="33"/>
      <c r="F34" s="32"/>
      <c r="H34" s="28"/>
    </row>
    <row r="35" spans="5:8" x14ac:dyDescent="0.3">
      <c r="E35" s="33"/>
      <c r="F35" s="32"/>
      <c r="H35" s="28"/>
    </row>
    <row r="36" spans="5:8" x14ac:dyDescent="0.3">
      <c r="E36" s="33"/>
      <c r="F36" s="32"/>
      <c r="H36" s="28"/>
    </row>
    <row r="37" spans="5:8" x14ac:dyDescent="0.3">
      <c r="E37" s="33"/>
      <c r="F37" s="32"/>
      <c r="H37" s="28"/>
    </row>
    <row r="38" spans="5:8" x14ac:dyDescent="0.3">
      <c r="E38" s="33"/>
      <c r="F38" s="32"/>
      <c r="H38" s="28"/>
    </row>
    <row r="39" spans="5:8" x14ac:dyDescent="0.3">
      <c r="E39" s="33"/>
      <c r="F39" s="32"/>
      <c r="H39" s="28"/>
    </row>
    <row r="40" spans="5:8" x14ac:dyDescent="0.3">
      <c r="E40" s="33"/>
      <c r="F40" s="32"/>
      <c r="H40" s="28"/>
    </row>
    <row r="41" spans="5:8" x14ac:dyDescent="0.3">
      <c r="E41" s="33"/>
      <c r="F41" s="32"/>
      <c r="H41" s="28"/>
    </row>
    <row r="42" spans="5:8" x14ac:dyDescent="0.3">
      <c r="E42" s="33"/>
      <c r="F42" s="32"/>
      <c r="H42" s="28"/>
    </row>
    <row r="43" spans="5:8" x14ac:dyDescent="0.3">
      <c r="E43" s="33"/>
      <c r="F43" s="32"/>
      <c r="H43" s="28"/>
    </row>
    <row r="44" spans="5:8" x14ac:dyDescent="0.3">
      <c r="E44" s="33"/>
      <c r="F44" s="32"/>
      <c r="H44" s="28"/>
    </row>
    <row r="45" spans="5:8" x14ac:dyDescent="0.3">
      <c r="E45" s="33"/>
      <c r="F45" s="32"/>
      <c r="H45" s="28"/>
    </row>
    <row r="46" spans="5:8" x14ac:dyDescent="0.3">
      <c r="E46" s="33"/>
      <c r="F46" s="32"/>
      <c r="H46" s="28"/>
    </row>
    <row r="47" spans="5:8" x14ac:dyDescent="0.3">
      <c r="E47" s="33"/>
      <c r="F47" s="32"/>
      <c r="H47" s="28"/>
    </row>
    <row r="48" spans="5:8" x14ac:dyDescent="0.3">
      <c r="E48" s="33"/>
      <c r="F48" s="32"/>
      <c r="H48" s="28"/>
    </row>
    <row r="49" spans="5:8" x14ac:dyDescent="0.3">
      <c r="E49" s="33"/>
      <c r="F49" s="32"/>
      <c r="H49" s="28"/>
    </row>
    <row r="50" spans="5:8" x14ac:dyDescent="0.3">
      <c r="E50" s="33"/>
      <c r="F50" s="32"/>
      <c r="H50" s="28"/>
    </row>
    <row r="51" spans="5:8" x14ac:dyDescent="0.3">
      <c r="E51" s="33"/>
      <c r="F51" s="32"/>
      <c r="H51" s="28"/>
    </row>
    <row r="52" spans="5:8" x14ac:dyDescent="0.3">
      <c r="E52" s="33"/>
      <c r="F52" s="32"/>
      <c r="H52" s="28"/>
    </row>
    <row r="53" spans="5:8" x14ac:dyDescent="0.3">
      <c r="E53" s="33"/>
      <c r="F53" s="32"/>
      <c r="H53" s="28"/>
    </row>
    <row r="54" spans="5:8" x14ac:dyDescent="0.3">
      <c r="E54" s="33"/>
      <c r="F54" s="32"/>
      <c r="H54" s="28"/>
    </row>
    <row r="55" spans="5:8" x14ac:dyDescent="0.3">
      <c r="E55" s="33"/>
      <c r="F55" s="32"/>
      <c r="H55" s="28"/>
    </row>
    <row r="56" spans="5:8" x14ac:dyDescent="0.3">
      <c r="E56" s="33"/>
      <c r="F56" s="32"/>
      <c r="H56" s="28"/>
    </row>
    <row r="57" spans="5:8" x14ac:dyDescent="0.3">
      <c r="E57" s="33"/>
      <c r="F57" s="32"/>
      <c r="H57" s="28"/>
    </row>
    <row r="58" spans="5:8" x14ac:dyDescent="0.3">
      <c r="E58" s="33"/>
      <c r="F58" s="32"/>
      <c r="H58" s="28"/>
    </row>
    <row r="59" spans="5:8" x14ac:dyDescent="0.3">
      <c r="E59" s="33"/>
      <c r="F59" s="32"/>
      <c r="H59" s="28"/>
    </row>
    <row r="60" spans="5:8" x14ac:dyDescent="0.3">
      <c r="E60" s="33"/>
      <c r="F60" s="32"/>
      <c r="H60" s="28"/>
    </row>
    <row r="61" spans="5:8" x14ac:dyDescent="0.3">
      <c r="E61" s="33"/>
      <c r="F61" s="32"/>
      <c r="H61" s="28"/>
    </row>
    <row r="62" spans="5:8" x14ac:dyDescent="0.3">
      <c r="E62" s="33"/>
      <c r="F62" s="32"/>
      <c r="H62" s="28"/>
    </row>
    <row r="63" spans="5:8" x14ac:dyDescent="0.3">
      <c r="E63" s="33"/>
      <c r="F63" s="32"/>
      <c r="H63" s="28"/>
    </row>
    <row r="64" spans="5:8" x14ac:dyDescent="0.3">
      <c r="E64" s="33"/>
      <c r="F64" s="32"/>
      <c r="H64" s="28"/>
    </row>
    <row r="65" spans="5:8" x14ac:dyDescent="0.3">
      <c r="E65" s="33"/>
      <c r="F65" s="32"/>
      <c r="H65" s="28"/>
    </row>
    <row r="66" spans="5:8" x14ac:dyDescent="0.3">
      <c r="E66" s="33"/>
      <c r="F66" s="32"/>
      <c r="H66" s="28"/>
    </row>
    <row r="67" spans="5:8" x14ac:dyDescent="0.3">
      <c r="E67" s="33"/>
      <c r="F67" s="32"/>
      <c r="H67" s="28"/>
    </row>
    <row r="68" spans="5:8" x14ac:dyDescent="0.3">
      <c r="E68" s="33"/>
      <c r="F68" s="32"/>
      <c r="H68" s="28"/>
    </row>
    <row r="69" spans="5:8" x14ac:dyDescent="0.3">
      <c r="E69" s="33"/>
      <c r="F69" s="32"/>
      <c r="H69" s="28"/>
    </row>
    <row r="70" spans="5:8" x14ac:dyDescent="0.3">
      <c r="E70" s="33"/>
      <c r="F70" s="32"/>
      <c r="H70" s="28"/>
    </row>
    <row r="71" spans="5:8" x14ac:dyDescent="0.3">
      <c r="E71" s="33"/>
      <c r="F71" s="32"/>
      <c r="H71" s="28"/>
    </row>
    <row r="72" spans="5:8" x14ac:dyDescent="0.3">
      <c r="E72" s="33"/>
      <c r="F72" s="32"/>
      <c r="H72" s="28"/>
    </row>
    <row r="73" spans="5:8" x14ac:dyDescent="0.3">
      <c r="E73" s="33"/>
      <c r="F73" s="32"/>
      <c r="H73" s="28"/>
    </row>
    <row r="74" spans="5:8" x14ac:dyDescent="0.3">
      <c r="E74" s="33"/>
      <c r="F74" s="32"/>
      <c r="H74" s="28"/>
    </row>
    <row r="75" spans="5:8" x14ac:dyDescent="0.3">
      <c r="E75" s="33"/>
      <c r="F75" s="32"/>
      <c r="H75" s="28"/>
    </row>
    <row r="76" spans="5:8" x14ac:dyDescent="0.3">
      <c r="E76" s="33"/>
      <c r="F76" s="32"/>
      <c r="H76" s="28"/>
    </row>
    <row r="77" spans="5:8" x14ac:dyDescent="0.3">
      <c r="E77" s="33"/>
      <c r="F77" s="32"/>
      <c r="H77" s="28"/>
    </row>
    <row r="78" spans="5:8" x14ac:dyDescent="0.3">
      <c r="E78" s="33"/>
      <c r="F78" s="32"/>
      <c r="H78" s="28"/>
    </row>
    <row r="79" spans="5:8" x14ac:dyDescent="0.3">
      <c r="E79" s="33"/>
      <c r="F79" s="32"/>
      <c r="H79" s="28"/>
    </row>
    <row r="80" spans="5:8" x14ac:dyDescent="0.3">
      <c r="E80" s="33"/>
      <c r="F80" s="32"/>
      <c r="H80" s="28"/>
    </row>
    <row r="81" spans="5:8" x14ac:dyDescent="0.3">
      <c r="E81" s="33"/>
      <c r="F81" s="32"/>
      <c r="H81" s="28"/>
    </row>
    <row r="82" spans="5:8" x14ac:dyDescent="0.3">
      <c r="E82" s="33"/>
      <c r="F82" s="32"/>
      <c r="H82" s="28"/>
    </row>
    <row r="83" spans="5:8" x14ac:dyDescent="0.3">
      <c r="E83" s="33"/>
      <c r="F83" s="32"/>
      <c r="H83" s="28"/>
    </row>
    <row r="84" spans="5:8" x14ac:dyDescent="0.3">
      <c r="E84" s="33"/>
      <c r="F84" s="32"/>
      <c r="H84" s="28"/>
    </row>
    <row r="85" spans="5:8" x14ac:dyDescent="0.3">
      <c r="E85" s="33"/>
      <c r="F85" s="32"/>
      <c r="H85" s="28"/>
    </row>
    <row r="86" spans="5:8" x14ac:dyDescent="0.3">
      <c r="E86" s="33"/>
      <c r="F86" s="32"/>
      <c r="H86" s="28"/>
    </row>
    <row r="87" spans="5:8" x14ac:dyDescent="0.3">
      <c r="E87" s="33"/>
      <c r="F87" s="32"/>
      <c r="H87" s="28"/>
    </row>
    <row r="88" spans="5:8" x14ac:dyDescent="0.3">
      <c r="E88" s="33"/>
      <c r="F88" s="32"/>
      <c r="H88" s="28"/>
    </row>
    <row r="89" spans="5:8" x14ac:dyDescent="0.3">
      <c r="E89" s="33"/>
      <c r="F89" s="32"/>
      <c r="H89" s="28"/>
    </row>
    <row r="90" spans="5:8" x14ac:dyDescent="0.3">
      <c r="E90" s="33"/>
      <c r="F90" s="32"/>
      <c r="H90" s="28"/>
    </row>
    <row r="91" spans="5:8" x14ac:dyDescent="0.3">
      <c r="E91" s="33"/>
      <c r="F91" s="32"/>
      <c r="H91" s="28"/>
    </row>
    <row r="92" spans="5:8" x14ac:dyDescent="0.3">
      <c r="E92" s="33"/>
      <c r="F92" s="32"/>
      <c r="H92" s="28"/>
    </row>
    <row r="93" spans="5:8" x14ac:dyDescent="0.3">
      <c r="E93" s="33"/>
      <c r="F93" s="32"/>
      <c r="H93" s="28"/>
    </row>
    <row r="94" spans="5:8" x14ac:dyDescent="0.3">
      <c r="E94" s="33"/>
      <c r="F94" s="32"/>
      <c r="H94" s="28"/>
    </row>
    <row r="95" spans="5:8" x14ac:dyDescent="0.3">
      <c r="E95" s="33"/>
      <c r="F95" s="32"/>
      <c r="H95" s="28"/>
    </row>
    <row r="96" spans="5:8" x14ac:dyDescent="0.3">
      <c r="E96" s="33"/>
      <c r="F96" s="32"/>
      <c r="H96" s="28"/>
    </row>
    <row r="97" spans="5:8" x14ac:dyDescent="0.3">
      <c r="E97" s="33"/>
      <c r="F97" s="32"/>
      <c r="H97" s="28"/>
    </row>
    <row r="98" spans="5:8" x14ac:dyDescent="0.3">
      <c r="E98" s="33"/>
      <c r="F98" s="32"/>
      <c r="H98" s="28"/>
    </row>
    <row r="99" spans="5:8" x14ac:dyDescent="0.3">
      <c r="E99" s="33"/>
      <c r="F99" s="32"/>
      <c r="H99" s="28"/>
    </row>
    <row r="100" spans="5:8" x14ac:dyDescent="0.3">
      <c r="E100" s="33"/>
      <c r="F100" s="32"/>
      <c r="H100" s="28"/>
    </row>
    <row r="101" spans="5:8" x14ac:dyDescent="0.3">
      <c r="E101" s="33"/>
      <c r="F101" s="32"/>
      <c r="H101" s="28"/>
    </row>
    <row r="102" spans="5:8" x14ac:dyDescent="0.3">
      <c r="E102" s="33"/>
      <c r="H102" s="28"/>
    </row>
    <row r="103" spans="5:8" x14ac:dyDescent="0.3">
      <c r="E103" s="33"/>
      <c r="H103" s="28"/>
    </row>
    <row r="104" spans="5:8" x14ac:dyDescent="0.3">
      <c r="E104" s="8"/>
      <c r="H104" s="28"/>
    </row>
    <row r="105" spans="5:8" x14ac:dyDescent="0.3">
      <c r="E105" s="8"/>
      <c r="H105" s="28"/>
    </row>
    <row r="106" spans="5:8" x14ac:dyDescent="0.3">
      <c r="E106" s="8"/>
      <c r="H106" s="28"/>
    </row>
    <row r="107" spans="5:8" x14ac:dyDescent="0.3">
      <c r="E107" s="8"/>
      <c r="H107" s="28"/>
    </row>
    <row r="108" spans="5:8" x14ac:dyDescent="0.3">
      <c r="E108" s="8"/>
    </row>
    <row r="109" spans="5:8" x14ac:dyDescent="0.3">
      <c r="E109" s="8"/>
    </row>
  </sheetData>
  <sheetProtection algorithmName="SHA-512" hashValue="aLw2YuwDhkaRDy9vxEwlz66+RXjPPhIsc8o838+Ql45NPXuOR+A2AixHrSybfOXByXwREXD0twJxt6FF+yMuvA==" saltValue="JuYGdVRltMafczYPUBpAgQ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:A14" numberStoredAsText="1"/>
    <ignoredError sqref="I14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>
      <selection activeCell="A3" sqref="A3"/>
    </sheetView>
  </sheetViews>
  <sheetFormatPr baseColWidth="10" defaultColWidth="11.44140625" defaultRowHeight="14.4" x14ac:dyDescent="0.3"/>
  <cols>
    <col min="2" max="2" width="67.6640625" customWidth="1"/>
  </cols>
  <sheetData>
    <row r="1" spans="1:2" ht="15" thickBot="1" x14ac:dyDescent="0.35">
      <c r="B1" s="1" t="s">
        <v>29</v>
      </c>
    </row>
    <row r="2" spans="1:2" ht="15" thickBot="1" x14ac:dyDescent="0.35">
      <c r="A2" s="3"/>
      <c r="B2" s="1" t="s">
        <v>30</v>
      </c>
    </row>
    <row r="3" spans="1:2" x14ac:dyDescent="0.3">
      <c r="A3" s="2"/>
      <c r="B3" s="1" t="s"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RVE4WTQSMYQ2-1827405729-1021</_dlc_DocId>
    <_dlc_DocIdUrl xmlns="4fd46784-a323-4a13-9ce7-d880620db668">
      <Url>https://espacios.metromadrid.es/sitios/ACTI/_layouts/15/DocIdRedir.aspx?ID=RVE4WTQSMYQ2-1827405729-1021</Url>
      <Description>RVE4WTQSMYQ2-1827405729-1021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A8A7E84-EC2F-48E3-A1FB-3554E872B42B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www.w3.org/XML/1998/namespace"/>
    <ds:schemaRef ds:uri="4fd46784-a323-4a13-9ce7-d880620db668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1B71774-151E-4B49-A74C-DF082242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2023-06-09T08:33:37Z</dcterms:created>
  <dcterms:modified xsi:type="dcterms:W3CDTF">2026-02-27T06:58:27Z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9b860047-e6bd-4c64-9960-0aec271ba418</vt:lpwstr>
  </property>
  <property fmtid="{D5CDD505-2E9C-101B-9397-08002B2CF9AE}" pid="4" name="TaxKeyword">
    <vt:lpwstr/>
  </property>
</Properties>
</file>