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166925"/>
  <xr:revisionPtr revIDLastSave="0" documentId="13_ncr:1_{54BEC1A3-AFC1-445A-92EB-B7B858538160}" xr6:coauthVersionLast="47" xr6:coauthVersionMax="47" xr10:uidLastSave="{00000000-0000-0000-0000-000000000000}"/>
  <bookViews>
    <workbookView xWindow="-28920" yWindow="-120" windowWidth="29040" windowHeight="15720" xr2:uid="{F043CD35-4EC0-4E73-B105-4F3FF39130F0}"/>
  </bookViews>
  <sheets>
    <sheet name="CERTO" sheetId="1" r:id="rId1"/>
    <sheet name="Glosari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I14" i="1" l="1"/>
  <c r="G14" i="1"/>
  <c r="H6" i="1" l="1"/>
  <c r="D6" i="1"/>
  <c r="D4" i="1" s="1"/>
  <c r="D5" i="1" l="1"/>
  <c r="H5" i="1"/>
  <c r="H4" i="1"/>
  <c r="H7" i="1"/>
  <c r="H8" i="1" s="1"/>
  <c r="D7" i="1"/>
  <c r="D8" i="1" s="1"/>
  <c r="H3" i="1" l="1"/>
  <c r="D3" i="1"/>
</calcChain>
</file>

<file path=xl/sharedStrings.xml><?xml version="1.0" encoding="utf-8"?>
<sst xmlns="http://schemas.openxmlformats.org/spreadsheetml/2006/main" count="45" uniqueCount="41">
  <si>
    <t xml:space="preserve"> IMP. LICITACIÓN</t>
  </si>
  <si>
    <t xml:space="preserve"> OFERTA ECONÓMICA</t>
  </si>
  <si>
    <t>Número de Lote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</si>
  <si>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</si>
  <si>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</si>
  <si>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</si>
  <si>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</si>
  <si>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</si>
  <si>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</si>
  <si>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</si>
  <si>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</si>
  <si>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</si>
  <si>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</si>
  <si>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</si>
  <si>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</si>
  <si>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</si>
  <si>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</si>
  <si>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</si>
  <si>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</si>
  <si>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</si>
  <si>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</si>
  <si>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</si>
  <si>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</si>
  <si>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</si>
  <si>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</si>
  <si>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</si>
  <si>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Campos a rellenar por Metro</t>
  </si>
  <si>
    <t>Campos a rellenar por el ofertante</t>
  </si>
  <si>
    <t>Campos calculados</t>
  </si>
  <si>
    <t>Los importes de los precios de unidades de certificación incluyen BI y GG, por lo que los totales de estos conceptos están calculados a modo informativo.</t>
  </si>
  <si>
    <t>Total Presupuesto:</t>
  </si>
  <si>
    <t>Total Presupuesto ofertado:</t>
  </si>
  <si>
    <t>1</t>
  </si>
  <si>
    <t>1.1</t>
  </si>
  <si>
    <t>SUMINISTRO DE EQUIPOS STD-MVB, EQUIPOS STD485-232 Y ROUTER 4G TREN DIGITAL 7000</t>
  </si>
  <si>
    <t>Mantenimiento Correctivo coches 7000</t>
  </si>
  <si>
    <t>P202500407_1</t>
  </si>
  <si>
    <t>Equipo STD-MVB, TE2002CMP00A</t>
  </si>
  <si>
    <t>ud</t>
  </si>
  <si>
    <t>INV</t>
  </si>
  <si>
    <t>02257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</si>
</sst>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0.00000%"/>
    <numFmt numFmtId="166" formatCode="#,##0.000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/>
    <xf numFmtId="4" fontId="0" fillId="4" borderId="0" xfId="0" applyNumberFormat="1" applyFill="1" applyProtection="1">
      <protection locked="0"/>
    </xf>
    <xf numFmtId="165" fontId="3" fillId="3" borderId="4" xfId="0" quotePrefix="1" applyNumberFormat="1" applyFont="1" applyFill="1" applyBorder="1" applyProtection="1">
      <protection locked="0"/>
    </xf>
    <xf numFmtId="164" fontId="3" fillId="3" borderId="0" xfId="0" applyNumberFormat="1" applyFont="1" applyFill="1" applyProtection="1">
      <protection locked="0"/>
    </xf>
    <xf numFmtId="0" fontId="2" fillId="2" borderId="0" xfId="0" applyFont="1" applyFill="1" applyAlignment="1">
      <alignment horizontal="left" vertical="top"/>
    </xf>
    <xf numFmtId="4" fontId="0" fillId="0" borderId="0" xfId="0" applyNumberFormat="1"/>
    <xf numFmtId="164" fontId="0" fillId="0" borderId="0" xfId="0" applyNumberFormat="1"/>
    <xf numFmtId="49" fontId="4" fillId="4" borderId="8" xfId="0" applyNumberFormat="1" applyFont="1" applyFill="1" applyBorder="1"/>
    <xf numFmtId="3" fontId="3" fillId="0" borderId="3" xfId="0" applyNumberFormat="1" applyFont="1" applyBorder="1"/>
    <xf numFmtId="4" fontId="3" fillId="5" borderId="3" xfId="0" applyNumberFormat="1" applyFont="1" applyFill="1" applyBorder="1"/>
    <xf numFmtId="49" fontId="4" fillId="4" borderId="1" xfId="0" applyNumberFormat="1" applyFont="1" applyFill="1" applyBorder="1"/>
    <xf numFmtId="165" fontId="3" fillId="0" borderId="4" xfId="0" quotePrefix="1" applyNumberFormat="1" applyFont="1" applyBorder="1"/>
    <xf numFmtId="49" fontId="3" fillId="4" borderId="2" xfId="0" applyNumberFormat="1" applyFont="1" applyFill="1" applyBorder="1"/>
    <xf numFmtId="4" fontId="3" fillId="5" borderId="2" xfId="0" applyNumberFormat="1" applyFont="1" applyFill="1" applyBorder="1"/>
    <xf numFmtId="4" fontId="4" fillId="4" borderId="1" xfId="0" applyNumberFormat="1" applyFont="1" applyFill="1" applyBorder="1"/>
    <xf numFmtId="49" fontId="4" fillId="4" borderId="5" xfId="0" applyNumberFormat="1" applyFont="1" applyFill="1" applyBorder="1"/>
    <xf numFmtId="9" fontId="3" fillId="0" borderId="4" xfId="0" quotePrefix="1" applyNumberFormat="1" applyFont="1" applyBorder="1"/>
    <xf numFmtId="4" fontId="4" fillId="4" borderId="5" xfId="0" applyNumberFormat="1" applyFont="1" applyFill="1" applyBorder="1"/>
    <xf numFmtId="9" fontId="3" fillId="5" borderId="4" xfId="0" quotePrefix="1" applyNumberFormat="1" applyFont="1" applyFill="1" applyBorder="1"/>
    <xf numFmtId="4" fontId="4" fillId="5" borderId="2" xfId="0" applyNumberFormat="1" applyFont="1" applyFill="1" applyBorder="1"/>
    <xf numFmtId="49" fontId="0" fillId="0" borderId="0" xfId="0" applyNumberFormat="1"/>
    <xf numFmtId="0" fontId="2" fillId="2" borderId="0" xfId="0" applyFont="1" applyFill="1"/>
    <xf numFmtId="4" fontId="2" fillId="2" borderId="0" xfId="0" applyNumberFormat="1" applyFont="1" applyFill="1"/>
    <xf numFmtId="49" fontId="3" fillId="0" borderId="0" xfId="0" applyNumberFormat="1" applyFont="1"/>
    <xf numFmtId="49" fontId="3" fillId="0" borderId="0" xfId="0" applyNumberFormat="1" applyFont="1" applyAlignment="1">
      <alignment vertical="justify"/>
    </xf>
    <xf numFmtId="4" fontId="3" fillId="0" borderId="0" xfId="0" applyNumberFormat="1" applyFont="1"/>
    <xf numFmtId="164" fontId="3" fillId="0" borderId="0" xfId="0" applyNumberFormat="1" applyFont="1"/>
    <xf numFmtId="49" fontId="3" fillId="0" borderId="0" xfId="0" applyNumberFormat="1" applyFont="1" applyAlignment="1">
      <alignment horizontal="center"/>
    </xf>
    <xf numFmtId="1" fontId="3" fillId="0" borderId="0" xfId="0" applyNumberFormat="1" applyFont="1"/>
    <xf numFmtId="166" fontId="3" fillId="0" borderId="0" xfId="0" applyNumberFormat="1" applyFont="1"/>
    <xf numFmtId="49" fontId="3" fillId="0" borderId="0" xfId="0" applyNumberFormat="1" applyFont="1" applyAlignment="1">
      <alignment horizontal="left"/>
    </xf>
    <xf numFmtId="4" fontId="0" fillId="4" borderId="0" xfId="0" applyNumberFormat="1" applyFill="1"/>
    <xf numFmtId="4" fontId="3" fillId="4" borderId="0" xfId="0" applyNumberFormat="1" applyFont="1" applyFill="1"/>
    <xf numFmtId="0" fontId="2" fillId="2" borderId="1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49" fontId="4" fillId="4" borderId="1" xfId="0" applyNumberFormat="1" applyFont="1" applyFill="1" applyBorder="1" applyAlignment="1">
      <alignment horizontal="left" wrapText="1"/>
    </xf>
    <xf numFmtId="49" fontId="4" fillId="4" borderId="6" xfId="0" applyNumberFormat="1" applyFont="1" applyFill="1" applyBorder="1" applyAlignment="1">
      <alignment horizontal="left" wrapText="1"/>
    </xf>
    <xf numFmtId="49" fontId="4" fillId="4" borderId="7" xfId="0" applyNumberFormat="1" applyFont="1" applyFill="1" applyBorder="1" applyAlignment="1">
      <alignment horizontal="left" wrapText="1"/>
    </xf>
    <xf numFmtId="49" fontId="4" fillId="4" borderId="1" xfId="0" applyNumberFormat="1" applyFont="1" applyFill="1" applyBorder="1" applyAlignment="1">
      <alignment horizontal="left"/>
    </xf>
    <xf numFmtId="49" fontId="4" fillId="4" borderId="6" xfId="0" applyNumberFormat="1" applyFont="1" applyFill="1" applyBorder="1" applyAlignment="1">
      <alignment horizontal="left"/>
    </xf>
    <xf numFmtId="49" fontId="4" fillId="4" borderId="7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left"/>
    </xf>
    <xf numFmtId="49" fontId="2" fillId="4" borderId="6" xfId="0" applyNumberFormat="1" applyFont="1" applyFill="1" applyBorder="1" applyAlignment="1">
      <alignment horizontal="left"/>
    </xf>
    <xf numFmtId="49" fontId="2" fillId="4" borderId="7" xfId="0" applyNumberFormat="1" applyFont="1" applyFill="1" applyBorder="1" applyAlignment="1">
      <alignment horizontal="left"/>
    </xf>
    <xf numFmtId="0" fontId="5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I14"/>
  <sheetViews>
    <sheetView tabSelected="1" workbookViewId="0">
      <selection activeCell="F19" sqref="F19"/>
    </sheetView>
  </sheetViews>
  <sheetFormatPr baseColWidth="10" defaultColWidth="11.42578125" defaultRowHeight="15" x14ac:dyDescent="0.25"/>
  <cols>
    <col min="1" max="1" width="28.28515625" customWidth="1"/>
    <col min="2" max="2" width="13.7109375" bestFit="1" customWidth="1"/>
    <col min="3" max="3" width="44.85546875" customWidth="1"/>
    <col min="4" max="4" width="18.7109375" customWidth="1"/>
    <col min="5" max="5" width="27.7109375" style="6" customWidth="1"/>
    <col min="6" max="6" width="18" style="6" bestFit="1" customWidth="1"/>
    <col min="7" max="7" width="22.5703125" style="7" customWidth="1"/>
    <col min="8" max="8" width="19.7109375" bestFit="1" customWidth="1"/>
    <col min="9" max="9" width="18.7109375" style="6" customWidth="1"/>
    <col min="10" max="10" width="13.85546875" bestFit="1" customWidth="1"/>
    <col min="11" max="11" width="15.140625" bestFit="1" customWidth="1"/>
  </cols>
  <sheetData>
    <row r="1" spans="1:9" ht="15.75" thickBot="1" x14ac:dyDescent="0.3">
      <c r="D1" s="5" t="s">
        <v>0</v>
      </c>
      <c r="H1" s="5" t="s">
        <v>1</v>
      </c>
    </row>
    <row r="2" spans="1:9" ht="15.75" thickBot="1" x14ac:dyDescent="0.3">
      <c r="A2" s="8" t="s">
        <v>2</v>
      </c>
      <c r="B2" s="9">
        <v>1</v>
      </c>
    </row>
    <row r="3" spans="1:9" ht="15" customHeight="1" thickBot="1" x14ac:dyDescent="0.3">
      <c r="A3" s="36" t="s">
        <v>30</v>
      </c>
      <c r="B3" s="37"/>
      <c r="C3" s="38"/>
      <c r="D3" s="10">
        <f>ROUND(D6-D5-D4,2)</f>
        <v>56521.74</v>
      </c>
      <c r="E3" s="36" t="s">
        <v>31</v>
      </c>
      <c r="F3" s="37"/>
      <c r="G3" s="38"/>
      <c r="H3" s="10">
        <f>ROUND(H6-H5-H4,2)</f>
        <v>0</v>
      </c>
    </row>
    <row r="4" spans="1:9" ht="15" customHeight="1" thickBot="1" x14ac:dyDescent="0.3">
      <c r="A4" s="11" t="s">
        <v>3</v>
      </c>
      <c r="B4" s="12">
        <v>0.06</v>
      </c>
      <c r="C4" s="13" t="s">
        <v>4</v>
      </c>
      <c r="D4" s="14">
        <f>ROUND((D6/(1+B5+B4))*B4,2)</f>
        <v>3391.3</v>
      </c>
      <c r="E4" s="15" t="s">
        <v>5</v>
      </c>
      <c r="F4" s="3"/>
      <c r="G4" s="13" t="s">
        <v>4</v>
      </c>
      <c r="H4" s="14">
        <f>ROUND((H6/(1+F5+F4))*F4,2)</f>
        <v>0</v>
      </c>
    </row>
    <row r="5" spans="1:9" ht="15.75" thickBot="1" x14ac:dyDescent="0.3">
      <c r="A5" s="11" t="s">
        <v>6</v>
      </c>
      <c r="B5" s="12">
        <v>0.09</v>
      </c>
      <c r="C5" s="13" t="s">
        <v>7</v>
      </c>
      <c r="D5" s="14">
        <f>ROUND((D6/(1+B4+B5))*B5,2)</f>
        <v>5086.96</v>
      </c>
      <c r="E5" s="15" t="s">
        <v>8</v>
      </c>
      <c r="F5" s="3"/>
      <c r="G5" s="13" t="s">
        <v>7</v>
      </c>
      <c r="H5" s="14">
        <f>ROUND((H6/(1+F5+F4))*F5,2)</f>
        <v>0</v>
      </c>
    </row>
    <row r="6" spans="1:9" ht="15.75" thickBot="1" x14ac:dyDescent="0.3">
      <c r="A6" s="39" t="s">
        <v>9</v>
      </c>
      <c r="B6" s="40"/>
      <c r="C6" s="41"/>
      <c r="D6" s="10">
        <f>SUM(G:G)</f>
        <v>65000</v>
      </c>
      <c r="E6" s="39" t="s">
        <v>10</v>
      </c>
      <c r="F6" s="40"/>
      <c r="G6" s="41"/>
      <c r="H6" s="14">
        <f>SUM(I:I)</f>
        <v>0</v>
      </c>
    </row>
    <row r="7" spans="1:9" ht="15.75" thickBot="1" x14ac:dyDescent="0.3">
      <c r="A7" s="16" t="s">
        <v>11</v>
      </c>
      <c r="B7" s="17">
        <v>0.21</v>
      </c>
      <c r="C7" s="13" t="s">
        <v>12</v>
      </c>
      <c r="D7" s="14">
        <f>ROUND($D$6*B7,2)</f>
        <v>13650</v>
      </c>
      <c r="E7" s="18" t="s">
        <v>11</v>
      </c>
      <c r="F7" s="19">
        <f>B7</f>
        <v>0.21</v>
      </c>
      <c r="G7" s="13" t="s">
        <v>12</v>
      </c>
      <c r="H7" s="14">
        <f>ROUND($H$6*F7,2)</f>
        <v>0</v>
      </c>
    </row>
    <row r="8" spans="1:9" ht="15.75" thickBot="1" x14ac:dyDescent="0.3">
      <c r="A8" s="42" t="s">
        <v>13</v>
      </c>
      <c r="B8" s="43"/>
      <c r="C8" s="44"/>
      <c r="D8" s="20">
        <f>SUM(D6:D7)</f>
        <v>78650</v>
      </c>
      <c r="E8" s="42" t="s">
        <v>14</v>
      </c>
      <c r="F8" s="43"/>
      <c r="G8" s="44"/>
      <c r="H8" s="20">
        <f>SUM(H6:H7)</f>
        <v>0</v>
      </c>
    </row>
    <row r="9" spans="1:9" ht="63" customHeight="1" thickBot="1" x14ac:dyDescent="0.3">
      <c r="A9" s="45" t="s">
        <v>29</v>
      </c>
      <c r="B9" s="45"/>
      <c r="C9" s="45"/>
      <c r="D9" s="45"/>
      <c r="E9" s="45"/>
      <c r="F9" s="45"/>
      <c r="G9" s="45"/>
      <c r="H9" s="45"/>
    </row>
    <row r="10" spans="1:9" ht="15.75" thickBot="1" x14ac:dyDescent="0.3">
      <c r="A10" s="21"/>
      <c r="F10" s="34" t="s">
        <v>15</v>
      </c>
      <c r="G10" s="35"/>
      <c r="H10" s="34" t="s">
        <v>16</v>
      </c>
      <c r="I10" s="35"/>
    </row>
    <row r="11" spans="1:9" x14ac:dyDescent="0.25">
      <c r="A11" s="22" t="s">
        <v>17</v>
      </c>
      <c r="B11" s="22" t="s">
        <v>18</v>
      </c>
      <c r="C11" s="22" t="s">
        <v>19</v>
      </c>
      <c r="D11" s="22" t="s">
        <v>20</v>
      </c>
      <c r="E11" s="23" t="s">
        <v>21</v>
      </c>
      <c r="F11" s="23" t="s">
        <v>22</v>
      </c>
      <c r="G11" s="22" t="s">
        <v>23</v>
      </c>
      <c r="H11" s="22" t="s">
        <v>24</v>
      </c>
      <c r="I11" s="22" t="s">
        <v>25</v>
      </c>
    </row>
    <row r="12" spans="1:9" ht="33.75" customHeight="1" x14ac:dyDescent="0.25">
      <c r="A12" s="24" t="s">
        <v>32</v>
      </c>
      <c r="B12" s="24" t="s">
        <v>39</v>
      </c>
      <c r="C12" s="25" t="s">
        <v>34</v>
      </c>
      <c r="D12" s="24"/>
      <c r="E12" s="26"/>
      <c r="F12" s="27"/>
      <c r="G12" s="27"/>
      <c r="H12" s="27"/>
      <c r="I12" s="27"/>
    </row>
    <row r="13" spans="1:9" x14ac:dyDescent="0.25">
      <c r="A13" s="24" t="s">
        <v>33</v>
      </c>
      <c r="B13" s="28" t="s">
        <v>40</v>
      </c>
      <c r="C13" s="25" t="s">
        <v>35</v>
      </c>
      <c r="D13" s="29"/>
      <c r="E13" s="30"/>
      <c r="F13" s="27"/>
      <c r="G13" s="27"/>
      <c r="H13" s="27"/>
      <c r="I13" s="27"/>
    </row>
    <row r="14" spans="1:9" x14ac:dyDescent="0.25">
      <c r="A14" s="24"/>
      <c r="B14" s="31" t="s">
        <v>36</v>
      </c>
      <c r="C14" s="25" t="s">
        <v>37</v>
      </c>
      <c r="D14" s="29" t="s">
        <v>38</v>
      </c>
      <c r="E14" s="26">
        <v>85</v>
      </c>
      <c r="F14" s="27">
        <v>764.70590000000004</v>
      </c>
      <c r="G14" s="32">
        <f t="shared" ref="G14" si="0">ROUND(E14*F14,2)</f>
        <v>65000</v>
      </c>
      <c r="H14" s="4"/>
      <c r="I14" s="33">
        <f t="shared" ref="I14" si="1">ROUND(E14*H14,2)</f>
        <v>0</v>
      </c>
    </row>
  </sheetData>
  <sheetProtection algorithmName="SHA-512" hashValue="NIzGwsAES7r2EgwNKBX9oO1owSM68BXoeOaZcf5Gwj4sK09cpz9ybGaP9S8RnZFx3e5rAdNMAko1gQACjA9L9A==" saltValue="/51zPFUy5RN24fMl7aTXdQ==" spinCount="100000" sheet="1" objects="1" scenarios="1"/>
  <mergeCells count="9">
    <mergeCell ref="F10:G10"/>
    <mergeCell ref="H10:I10"/>
    <mergeCell ref="A3:C3"/>
    <mergeCell ref="A6:C6"/>
    <mergeCell ref="A8:C8"/>
    <mergeCell ref="E3:G3"/>
    <mergeCell ref="E6:G6"/>
    <mergeCell ref="E8:G8"/>
    <mergeCell ref="A9:H9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A1:B3"/>
  <sheetViews>
    <sheetView workbookViewId="0">
      <selection activeCell="A3" sqref="A3"/>
    </sheetView>
  </sheetViews>
  <sheetFormatPr baseColWidth="10" defaultColWidth="11.42578125" defaultRowHeight="15" x14ac:dyDescent="0.25"/>
  <cols>
    <col min="2" max="2" width="67.7109375" customWidth="1"/>
  </cols>
  <sheetData>
    <row r="1" spans="1:2" ht="15.75" thickBot="1" x14ac:dyDescent="0.3">
      <c r="B1" s="1" t="s">
        <v>26</v>
      </c>
    </row>
    <row r="2" spans="1:2" ht="15.75" thickBot="1" x14ac:dyDescent="0.3">
      <c r="A2" s="3"/>
      <c r="B2" s="1" t="s">
        <v>27</v>
      </c>
    </row>
    <row r="3" spans="1:2" x14ac:dyDescent="0.25">
      <c r="A3" s="2"/>
      <c r="B3" s="1" t="s">
        <v>28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2025-12-01T11:27:59Z</dcterms:created>
  <dcterms:modified xsi:type="dcterms:W3CDTF">2026-05-11T11:10:12Z</dcterms:modified>
  <cp:category/>
  <cp:contentStatus/>
</cp:coreProperties>
</file>