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537E2305-DFCF-4870-823B-2361D1BE5C11}" xr6:coauthVersionLast="47" xr6:coauthVersionMax="47" xr10:uidLastSave="{00000000-0000-0000-0000-000000000000}"/>
  <bookViews>
    <workbookView xWindow="-289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14" i="1"/>
  <c r="I14" i="1" l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<sst xmlns="http://schemas.openxmlformats.org/spreadsheetml/2006/main" count="43" uniqueCount="39">
  <si>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</si>
  <si>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</si>
  <si>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</si>
  <si>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</si>
  <si>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</si>
  <si>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</si>
  <si>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</si>
  <si>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</si>
  <si>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</si>
  <si>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</si>
  <si>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</si>
  <si>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</si>
  <si>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</si>
  <si>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</si>
  <si>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</si>
  <si>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</si>
  <si>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</si>
  <si>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</si>
  <si>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</si>
  <si>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</si>
  <si>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</si>
  <si>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</si>
  <si>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</si>
  <si>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</si>
  <si>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</si>
  <si>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</si>
  <si>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</si>
  <si>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</si>
  <si>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</si>
  <si>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</si>
  <si>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</si>
  <si>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</si>
  <si>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SUMINISTRO DE EQUIPOS STD-MVB, EQUIPOS STD485-232 Y ROUTER 4G PARA TREN DIGITAL 7000</t>
  </si>
  <si>
    <t>1.1</t>
  </si>
  <si>
    <t>Mantenimiento Correctivo coches 7000</t>
  </si>
  <si>
    <t>P202500407_3</t>
  </si>
  <si>
    <t>Router 4 G para tren digital 7000, RUTX11000000</t>
  </si>
  <si>
    <t>ud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</si>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</sst>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%"/>
    <numFmt numFmtId="165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4" fontId="3" fillId="3" borderId="4" xfId="0" quotePrefix="1" applyNumberFormat="1" applyFont="1" applyFill="1" applyBorder="1" applyProtection="1">
      <protection locked="0"/>
    </xf>
    <xf numFmtId="10" fontId="3" fillId="3" borderId="4" xfId="0" quotePrefix="1" applyNumberFormat="1" applyFont="1" applyFill="1" applyBorder="1" applyProtection="1">
      <protection locked="0"/>
    </xf>
    <xf numFmtId="0" fontId="2" fillId="2" borderId="0" xfId="0" applyFont="1" applyFill="1" applyAlignment="1">
      <alignment horizontal="left" vertical="top"/>
    </xf>
    <xf numFmtId="0" fontId="4" fillId="4" borderId="8" xfId="0" applyFont="1" applyFill="1" applyBorder="1"/>
    <xf numFmtId="0" fontId="3" fillId="0" borderId="3" xfId="0" applyFont="1" applyBorder="1"/>
    <xf numFmtId="4" fontId="3" fillId="5" borderId="3" xfId="0" applyNumberFormat="1" applyFont="1" applyFill="1" applyBorder="1"/>
    <xf numFmtId="0" fontId="4" fillId="4" borderId="1" xfId="0" applyFont="1" applyFill="1" applyBorder="1"/>
    <xf numFmtId="10" fontId="3" fillId="0" borderId="4" xfId="0" quotePrefix="1" applyNumberFormat="1" applyFont="1" applyBorder="1"/>
    <xf numFmtId="0" fontId="3" fillId="4" borderId="2" xfId="0" applyFont="1" applyFill="1" applyBorder="1"/>
    <xf numFmtId="4" fontId="3" fillId="5" borderId="2" xfId="0" applyNumberFormat="1" applyFont="1" applyFill="1" applyBorder="1"/>
    <xf numFmtId="0" fontId="4" fillId="4" borderId="5" xfId="0" applyFont="1" applyFill="1" applyBorder="1"/>
    <xf numFmtId="10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0" fontId="2" fillId="2" borderId="0" xfId="0" applyFont="1" applyFill="1"/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65" fontId="3" fillId="0" borderId="0" xfId="0" applyNumberFormat="1" applyFon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left" wrapText="1"/>
    </xf>
    <xf numFmtId="0" fontId="4" fillId="4" borderId="6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165" fontId="3" fillId="3" borderId="0" xfId="0" applyNumberFormat="1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4"/>
  <sheetViews>
    <sheetView tabSelected="1" workbookViewId="0">
      <selection activeCell="H14" sqref="H14"/>
    </sheetView>
  </sheetViews>
  <sheetFormatPr baseColWidth="10" defaultColWidth="11.42578125" defaultRowHeight="15" x14ac:dyDescent="0.25"/>
  <cols>
    <col min="1" max="1" width="28.28515625" customWidth="1"/>
    <col min="2" max="2" width="14.140625" customWidth="1"/>
    <col min="3" max="3" width="33.28515625" customWidth="1"/>
    <col min="4" max="4" width="18.7109375" customWidth="1"/>
    <col min="5" max="5" width="27.7109375" customWidth="1"/>
    <col min="6" max="6" width="18" bestFit="1" customWidth="1"/>
    <col min="7" max="7" width="22.5703125" customWidth="1"/>
    <col min="8" max="8" width="19.7109375" bestFit="1" customWidth="1"/>
    <col min="9" max="9" width="18.7109375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5" t="s">
        <v>0</v>
      </c>
      <c r="H1" s="5" t="s">
        <v>1</v>
      </c>
    </row>
    <row r="2" spans="1:9" ht="15.75" thickBot="1" x14ac:dyDescent="0.3">
      <c r="A2" s="6" t="s">
        <v>2</v>
      </c>
      <c r="B2" s="7">
        <v>3</v>
      </c>
    </row>
    <row r="3" spans="1:9" ht="15" customHeight="1" thickBot="1" x14ac:dyDescent="0.3">
      <c r="A3" s="26" t="s">
        <v>30</v>
      </c>
      <c r="B3" s="27"/>
      <c r="C3" s="28"/>
      <c r="D3" s="8">
        <f>ROUND(D6-D5-D4,2)</f>
        <v>26086.95</v>
      </c>
      <c r="E3" s="26" t="s">
        <v>31</v>
      </c>
      <c r="F3" s="27"/>
      <c r="G3" s="28"/>
      <c r="H3" s="8">
        <f>ROUND(H6-H5-H4,2)</f>
        <v>0</v>
      </c>
    </row>
    <row r="4" spans="1:9" ht="15" customHeight="1" thickBot="1" x14ac:dyDescent="0.3">
      <c r="A4" s="9" t="s">
        <v>3</v>
      </c>
      <c r="B4" s="10">
        <v>0.06</v>
      </c>
      <c r="C4" s="11" t="s">
        <v>4</v>
      </c>
      <c r="D4" s="12">
        <f>ROUND((D6/(1+B5+B4))*B4,2)</f>
        <v>1565.22</v>
      </c>
      <c r="E4" s="9" t="s">
        <v>5</v>
      </c>
      <c r="F4" s="4"/>
      <c r="G4" s="11" t="s">
        <v>4</v>
      </c>
      <c r="H4" s="12">
        <f>ROUND((H6/(1+F5+F4))*F4,2)</f>
        <v>0</v>
      </c>
    </row>
    <row r="5" spans="1:9" ht="15.75" thickBot="1" x14ac:dyDescent="0.3">
      <c r="A5" s="9" t="s">
        <v>6</v>
      </c>
      <c r="B5" s="10">
        <v>0.09</v>
      </c>
      <c r="C5" s="11" t="s">
        <v>7</v>
      </c>
      <c r="D5" s="12">
        <f>ROUND((D6/(1+B4+B5))*B5,2)</f>
        <v>2347.83</v>
      </c>
      <c r="E5" s="9" t="s">
        <v>8</v>
      </c>
      <c r="F5" s="4"/>
      <c r="G5" s="11" t="s">
        <v>7</v>
      </c>
      <c r="H5" s="12">
        <f>ROUND((H6/(1+F5+F4))*F5,2)</f>
        <v>0</v>
      </c>
    </row>
    <row r="6" spans="1:9" ht="15.75" thickBot="1" x14ac:dyDescent="0.3">
      <c r="A6" s="29" t="s">
        <v>9</v>
      </c>
      <c r="B6" s="30"/>
      <c r="C6" s="31"/>
      <c r="D6" s="8">
        <f>SUM(G:G)</f>
        <v>30000</v>
      </c>
      <c r="E6" s="29" t="s">
        <v>10</v>
      </c>
      <c r="F6" s="30"/>
      <c r="G6" s="31"/>
      <c r="H6" s="12">
        <f>SUM(I:I)</f>
        <v>0</v>
      </c>
    </row>
    <row r="7" spans="1:9" ht="15.75" thickBot="1" x14ac:dyDescent="0.3">
      <c r="A7" s="13" t="s">
        <v>11</v>
      </c>
      <c r="B7" s="10">
        <v>0.21</v>
      </c>
      <c r="C7" s="11" t="s">
        <v>12</v>
      </c>
      <c r="D7" s="12">
        <f>ROUND($D$6*B7,2)</f>
        <v>6300</v>
      </c>
      <c r="E7" s="13" t="s">
        <v>11</v>
      </c>
      <c r="F7" s="14">
        <f>B7</f>
        <v>0.21</v>
      </c>
      <c r="G7" s="11" t="s">
        <v>12</v>
      </c>
      <c r="H7" s="12">
        <f>ROUND($H$6*F7,2)</f>
        <v>0</v>
      </c>
    </row>
    <row r="8" spans="1:9" ht="15.75" thickBot="1" x14ac:dyDescent="0.3">
      <c r="A8" s="32" t="s">
        <v>13</v>
      </c>
      <c r="B8" s="33"/>
      <c r="C8" s="34"/>
      <c r="D8" s="15">
        <f>SUM(D6:D7)</f>
        <v>36300</v>
      </c>
      <c r="E8" s="32" t="s">
        <v>14</v>
      </c>
      <c r="F8" s="33"/>
      <c r="G8" s="34"/>
      <c r="H8" s="15">
        <f>SUM(H6:H7)</f>
        <v>0</v>
      </c>
    </row>
    <row r="9" spans="1:9" ht="63" customHeight="1" thickBot="1" x14ac:dyDescent="0.3">
      <c r="A9" s="35" t="s">
        <v>29</v>
      </c>
      <c r="B9" s="35"/>
      <c r="C9" s="35"/>
      <c r="D9" s="35"/>
      <c r="E9" s="35"/>
      <c r="F9" s="35"/>
      <c r="G9" s="35"/>
      <c r="H9" s="35"/>
    </row>
    <row r="10" spans="1:9" ht="15.75" thickBot="1" x14ac:dyDescent="0.3">
      <c r="F10" s="24" t="s">
        <v>15</v>
      </c>
      <c r="G10" s="25"/>
      <c r="H10" s="24" t="s">
        <v>16</v>
      </c>
      <c r="I10" s="25"/>
    </row>
    <row r="11" spans="1:9" x14ac:dyDescent="0.25">
      <c r="A11" s="16" t="s">
        <v>17</v>
      </c>
      <c r="B11" s="16" t="s">
        <v>18</v>
      </c>
      <c r="C11" s="16" t="s">
        <v>19</v>
      </c>
      <c r="D11" s="16" t="s">
        <v>20</v>
      </c>
      <c r="E11" s="16" t="s">
        <v>21</v>
      </c>
      <c r="F11" s="16" t="s">
        <v>22</v>
      </c>
      <c r="G11" s="16" t="s">
        <v>23</v>
      </c>
      <c r="H11" s="16" t="s">
        <v>24</v>
      </c>
      <c r="I11" s="16" t="s">
        <v>25</v>
      </c>
    </row>
    <row r="12" spans="1:9" ht="60" x14ac:dyDescent="0.25">
      <c r="A12" s="1">
        <v>1</v>
      </c>
      <c r="B12" s="1" t="s">
        <v>38</v>
      </c>
      <c r="C12" s="17" t="s">
        <v>32</v>
      </c>
      <c r="D12" s="1"/>
      <c r="E12" s="1"/>
      <c r="F12" s="1"/>
      <c r="G12" s="1"/>
      <c r="H12" s="1"/>
      <c r="I12" s="1"/>
    </row>
    <row r="13" spans="1:9" ht="30" x14ac:dyDescent="0.25">
      <c r="A13" s="1" t="s">
        <v>33</v>
      </c>
      <c r="B13" s="18">
        <v>2257</v>
      </c>
      <c r="C13" s="17" t="s">
        <v>34</v>
      </c>
      <c r="D13" s="1"/>
      <c r="E13" s="1"/>
      <c r="F13" s="1"/>
      <c r="G13" s="1"/>
      <c r="H13" s="1"/>
      <c r="I13" s="1"/>
    </row>
    <row r="14" spans="1:9" ht="30" x14ac:dyDescent="0.25">
      <c r="B14" s="19" t="s">
        <v>35</v>
      </c>
      <c r="C14" s="17" t="s">
        <v>36</v>
      </c>
      <c r="D14" s="18" t="s">
        <v>37</v>
      </c>
      <c r="E14" s="20">
        <v>85</v>
      </c>
      <c r="F14" s="23">
        <v>352.94119999999998</v>
      </c>
      <c r="G14" s="21">
        <f>ROUND(E14*F14,2)</f>
        <v>30000</v>
      </c>
      <c r="H14" s="36"/>
      <c r="I14" s="22">
        <f t="shared" ref="I14" si="0">ROUND(E14*H14,2)</f>
        <v>0</v>
      </c>
    </row>
  </sheetData>
  <sheetProtection algorithmName="SHA-512" hashValue="Pfqt/oy4P2J56llFK7bblTazwgfzMVz/5DqNxOHOxNZzyw00FVzNBkuLxgoYiu/zVcqzZmuNtQVoNqR2430dtg==" saltValue="EL1eDu1i9kOrw2UhdiBGV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26</v>
      </c>
    </row>
    <row r="2" spans="1:2" ht="15.75" thickBot="1" x14ac:dyDescent="0.3">
      <c r="A2" s="3"/>
      <c r="B2" s="1" t="s">
        <v>27</v>
      </c>
    </row>
    <row r="3" spans="1:2" x14ac:dyDescent="0.25">
      <c r="A3" s="2"/>
      <c r="B3" s="1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2025-12-01T11:35:18Z</dcterms:created>
  <dcterms:modified xsi:type="dcterms:W3CDTF">2026-05-11T11:14:26Z</dcterms:modified>
  <cp:category/>
  <cp:contentStatus/>
</cp:coreProperties>
</file>