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uministros\CONCURSOS SERVICIOS\CON SERVICIOS 2025\00-PNSP S\PNSP S 25 009 Portátiles de Rayos-yer\001-Memoria y Certificado\00-firmados\"/>
    </mc:Choice>
  </mc:AlternateContent>
  <bookViews>
    <workbookView xWindow="0" yWindow="0" windowWidth="19200" windowHeight="6375"/>
  </bookViews>
  <sheets>
    <sheet name="Inventario Eq. Electromedico" sheetId="1" r:id="rId1"/>
    <sheet name="Desplegables.NO TOCAR" sheetId="2" state="hidden" r:id="rId2"/>
  </sheets>
  <externalReferences>
    <externalReference r:id="rId3"/>
  </externalReferences>
  <definedNames>
    <definedName name="EQUIPO">[1]!Tabla3[EQUIPO]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" l="1"/>
  <c r="W2" i="1"/>
  <c r="V9" i="1"/>
  <c r="V5" i="1"/>
  <c r="U5" i="1"/>
  <c r="T5" i="1"/>
  <c r="V2" i="1"/>
  <c r="U2" i="1"/>
  <c r="T2" i="1"/>
  <c r="S2" i="1" l="1"/>
  <c r="U9" i="1" l="1"/>
  <c r="L22" i="1"/>
  <c r="N22" i="1" s="1"/>
  <c r="L23" i="1"/>
  <c r="N23" i="1" s="1"/>
  <c r="L21" i="1"/>
  <c r="N21" i="1" s="1"/>
  <c r="K22" i="1"/>
  <c r="M22" i="1" s="1"/>
  <c r="K23" i="1"/>
  <c r="M23" i="1" s="1"/>
  <c r="K21" i="1"/>
  <c r="M21" i="1" s="1"/>
  <c r="I15" i="1"/>
  <c r="J15" i="1" s="1"/>
  <c r="K15" i="1" s="1"/>
  <c r="I14" i="1"/>
  <c r="J14" i="1" s="1"/>
  <c r="K14" i="1" s="1"/>
  <c r="I13" i="1"/>
  <c r="J13" i="1" s="1"/>
  <c r="K13" i="1" s="1"/>
  <c r="T9" i="1" l="1"/>
  <c r="W9" i="1"/>
</calcChain>
</file>

<file path=xl/sharedStrings.xml><?xml version="1.0" encoding="utf-8"?>
<sst xmlns="http://schemas.openxmlformats.org/spreadsheetml/2006/main" count="152" uniqueCount="85">
  <si>
    <t>CENTRO
GESTOR</t>
  </si>
  <si>
    <t>PABELLÓN/
UBICACIÓN</t>
  </si>
  <si>
    <t>SERVICIO</t>
  </si>
  <si>
    <t>MARCA</t>
  </si>
  <si>
    <t>MODELO</t>
  </si>
  <si>
    <t>Nº SERIE</t>
  </si>
  <si>
    <t>INVENT.
HOSPITAL</t>
  </si>
  <si>
    <t>SITUACIÓN OPERATIVA</t>
  </si>
  <si>
    <t>ESTADO GENERAL DEL EQUIPO</t>
  </si>
  <si>
    <t>FORMA
ADQUISICIÓN</t>
  </si>
  <si>
    <t>HORARIO NORMAL DE UTILIZACIÓN</t>
  </si>
  <si>
    <t>DENOMINACIÓN</t>
  </si>
  <si>
    <t>COSTE DE ADQUISICIÓN</t>
  </si>
  <si>
    <t>CENTRO
ASISTENCIAL(HOSPITAL O CENTRO DEPENDIENTE)</t>
  </si>
  <si>
    <t>BUENO</t>
  </si>
  <si>
    <t>COMPRA</t>
  </si>
  <si>
    <t xml:space="preserve">REGULAR </t>
  </si>
  <si>
    <t>CESIÓN</t>
  </si>
  <si>
    <t>MALO</t>
  </si>
  <si>
    <t>ARRENDAMIENTO</t>
  </si>
  <si>
    <t>BECAS</t>
  </si>
  <si>
    <t>DONACIÓN</t>
  </si>
  <si>
    <t>MAÑANAS DE LUNES A VIERNES</t>
  </si>
  <si>
    <t>MAÑANAS DE LUNES A DOMINGO</t>
  </si>
  <si>
    <t>MAÑANAS Y TARDES DE LUNES A VIERNES</t>
  </si>
  <si>
    <t>MAÑANAS Y TARDES DE LUNES A DOMINGO</t>
  </si>
  <si>
    <t>MAÑANAS, TARDES Y NOCHES DE LUNES A VIERNES</t>
  </si>
  <si>
    <t>MAÑANAS, TARDES Y NOCHES DE LUNES A DOMINGO</t>
  </si>
  <si>
    <t>ALTA</t>
  </si>
  <si>
    <t>BAJA</t>
  </si>
  <si>
    <t>DENOMINACIÓN
HOMOGÉNEA</t>
  </si>
  <si>
    <t>CRITICIDAD</t>
  </si>
  <si>
    <t>*FECHA FIN GARANTÍA (dd-mm-aaaa)</t>
  </si>
  <si>
    <t xml:space="preserve">Se cumplimentará únicamente para el caso de los activos con garantía vigente en la actualidad </t>
  </si>
  <si>
    <t>NORMAL</t>
  </si>
  <si>
    <t>URGENTE</t>
  </si>
  <si>
    <t>CRÍTICO</t>
  </si>
  <si>
    <t>312A8235_HUF</t>
  </si>
  <si>
    <t>FUENLABRADA</t>
  </si>
  <si>
    <t>ALLURA Xper FD20</t>
  </si>
  <si>
    <t>AMBITION X RM 2.1.5</t>
  </si>
  <si>
    <t>AZURION CLARITY</t>
  </si>
  <si>
    <t>DIAGNÓSTICO POR IMAGEN</t>
  </si>
  <si>
    <t>IMPORTE (IVA INC.) MATENIMIENTO INTEGRAL</t>
  </si>
  <si>
    <t xml:space="preserve">IMPORTE TOTAL (IVA INC.) </t>
  </si>
  <si>
    <t>COMBI DIAGNOST R90 V2</t>
  </si>
  <si>
    <t>RADIOGRAPHY 7300C</t>
  </si>
  <si>
    <t>ZENITION 90 FD 17</t>
  </si>
  <si>
    <t>ANUAL</t>
  </si>
  <si>
    <t>MENSUAL</t>
  </si>
  <si>
    <t>DIARIO</t>
  </si>
  <si>
    <t>FECHA ADQUISICIÓN
(dd-mm-aaaa)</t>
  </si>
  <si>
    <t>FECHA PUESTA EN MARCHA
 (dd-mm-aaaa)</t>
  </si>
  <si>
    <t>*FECHA FIN GARANTÍA
 (dd-mm-aaaa)</t>
  </si>
  <si>
    <t>SITUACIÓN OPERATIVA
(SOLO ALTA)</t>
  </si>
  <si>
    <t>Anual</t>
  </si>
  <si>
    <t>Mto.</t>
  </si>
  <si>
    <t>Evolutivo</t>
  </si>
  <si>
    <t>Mensual</t>
  </si>
  <si>
    <t>Mto</t>
  </si>
  <si>
    <t>Diario</t>
  </si>
  <si>
    <t>213001413-1</t>
  </si>
  <si>
    <t>213000894-1</t>
  </si>
  <si>
    <t>213001413-2</t>
  </si>
  <si>
    <t>PORTÁTIL RX DIGITAL</t>
  </si>
  <si>
    <t>DETECTOR</t>
  </si>
  <si>
    <t>SOFTWARE</t>
  </si>
  <si>
    <t>PORTATIL RX</t>
  </si>
  <si>
    <t>SHIMADZU</t>
  </si>
  <si>
    <t>CANON</t>
  </si>
  <si>
    <t>MX7</t>
  </si>
  <si>
    <t>CXDI-702</t>
  </si>
  <si>
    <t>MX8</t>
  </si>
  <si>
    <t>CXDI</t>
  </si>
  <si>
    <t>CXDI-801C</t>
  </si>
  <si>
    <t>CXDI-710C</t>
  </si>
  <si>
    <t>MPE096162006</t>
  </si>
  <si>
    <t>AAAN00052</t>
  </si>
  <si>
    <t>MQ0000592002</t>
  </si>
  <si>
    <t>200629A</t>
  </si>
  <si>
    <t>105128</t>
  </si>
  <si>
    <t>INVENT. 
CONTABLE</t>
  </si>
  <si>
    <t>IMPORTE CONTRATO
01/06/2026 a 30/11/2026
(6 meses)</t>
  </si>
  <si>
    <t>IMPORTE 1ª Prorroga
01/12/2026 a 31/05/2027
(6 meses)</t>
  </si>
  <si>
    <t>IMPORTE 2ª Prorroga
01/06/2027 a 30/11/2027
(6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</si>
</sst>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theme="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Protection="1"/>
    <xf numFmtId="0" fontId="4" fillId="3" borderId="2" xfId="0" applyFont="1" applyFill="1" applyBorder="1" applyAlignment="1" applyProtection="1">
      <alignment horizontal="left"/>
    </xf>
    <xf numFmtId="0" fontId="3" fillId="3" borderId="2" xfId="0" applyFont="1" applyFill="1" applyBorder="1" applyAlignment="1" applyProtection="1">
      <alignment horizontal="left"/>
    </xf>
    <xf numFmtId="0" fontId="4" fillId="3" borderId="2" xfId="0" applyFont="1" applyFill="1" applyBorder="1" applyProtection="1"/>
    <xf numFmtId="0" fontId="4" fillId="3" borderId="3" xfId="0" applyFont="1" applyFill="1" applyBorder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4" fillId="0" borderId="0" xfId="0" applyFont="1"/>
    <xf numFmtId="0" fontId="4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14" fontId="4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/>
    <xf numFmtId="165" fontId="4" fillId="0" borderId="0" xfId="0" applyNumberFormat="1" applyFont="1"/>
    <xf numFmtId="10" fontId="4" fillId="0" borderId="0" xfId="0" applyNumberFormat="1" applyFont="1"/>
    <xf numFmtId="0" fontId="4" fillId="0" borderId="0" xfId="0" applyFont="1" applyFill="1" applyBorder="1"/>
    <xf numFmtId="0" fontId="4" fillId="0" borderId="3" xfId="0" applyFont="1" applyFill="1" applyBorder="1" applyAlignment="1">
      <alignment horizontal="center" vertical="center"/>
    </xf>
    <xf numFmtId="14" fontId="4" fillId="0" borderId="3" xfId="0" applyNumberFormat="1" applyFont="1" applyFill="1" applyBorder="1"/>
    <xf numFmtId="0" fontId="4" fillId="0" borderId="3" xfId="0" applyFont="1" applyFill="1" applyBorder="1"/>
    <xf numFmtId="165" fontId="4" fillId="0" borderId="3" xfId="0" applyNumberFormat="1" applyFont="1" applyFill="1" applyBorder="1"/>
    <xf numFmtId="0" fontId="1" fillId="5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2" fillId="7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3" fillId="0" borderId="2" xfId="0" applyFont="1" applyBorder="1"/>
    <xf numFmtId="165" fontId="4" fillId="0" borderId="3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0" fontId="3" fillId="0" borderId="3" xfId="0" applyFont="1" applyBorder="1"/>
    <xf numFmtId="0" fontId="4" fillId="0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cioTecnico/ELECTROMEDICINA/INVENTARIO/Inventario%20Total%20Consejeria/Inventario%20Global/HUF%20INVENTARIO%20GLOB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Desplegables (Equipo y Tipo)"/>
      <sheetName val="Desplegables (Tecnología)"/>
      <sheetName val="HUF INVENTARIO GLOBAL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topLeftCell="M1" workbookViewId="0">
      <selection activeCell="W5" sqref="W5:W8"/>
    </sheetView>
  </sheetViews>
  <sheetFormatPr baseColWidth="10" defaultColWidth="11.5703125" defaultRowHeight="11.25" x14ac:dyDescent="0.2"/>
  <cols>
    <col min="1" max="1" width="12.42578125" style="10" customWidth="1"/>
    <col min="2" max="2" width="8.5703125" style="10" bestFit="1" customWidth="1"/>
    <col min="3" max="3" width="20.85546875" style="10" customWidth="1"/>
    <col min="4" max="4" width="16.7109375" style="10" customWidth="1"/>
    <col min="5" max="5" width="17.140625" style="10" bestFit="1" customWidth="1"/>
    <col min="6" max="6" width="15.7109375" style="10" customWidth="1"/>
    <col min="7" max="7" width="8.140625" style="10" bestFit="1" customWidth="1"/>
    <col min="8" max="8" width="18.5703125" style="10" bestFit="1" customWidth="1"/>
    <col min="9" max="9" width="11" style="10" bestFit="1" customWidth="1"/>
    <col min="10" max="10" width="12.28515625" style="10" customWidth="1"/>
    <col min="11" max="12" width="11.28515625" style="10" customWidth="1"/>
    <col min="13" max="13" width="11.5703125" style="10"/>
    <col min="14" max="14" width="20.28515625" style="10" bestFit="1" customWidth="1"/>
    <col min="15" max="15" width="22.42578125" style="10" bestFit="1" customWidth="1"/>
    <col min="16" max="16" width="9" style="10" bestFit="1" customWidth="1"/>
    <col min="17" max="18" width="11.5703125" style="10"/>
    <col min="19" max="19" width="17" style="10" customWidth="1"/>
    <col min="20" max="20" width="18.5703125" style="10" customWidth="1"/>
    <col min="21" max="22" width="18.140625" style="10" customWidth="1"/>
    <col min="23" max="23" width="14.140625" style="10" customWidth="1"/>
    <col min="24" max="16384" width="11.5703125" style="10"/>
  </cols>
  <sheetData>
    <row r="1" spans="1:31" s="1" customFormat="1" ht="63.75" customHeight="1" thickTop="1" thickBot="1" x14ac:dyDescent="0.25">
      <c r="A1" s="27" t="s">
        <v>6</v>
      </c>
      <c r="B1" s="27" t="s">
        <v>81</v>
      </c>
      <c r="C1" s="27" t="s">
        <v>0</v>
      </c>
      <c r="D1" s="27" t="s">
        <v>13</v>
      </c>
      <c r="E1" s="35" t="s">
        <v>11</v>
      </c>
      <c r="F1" s="35" t="s">
        <v>30</v>
      </c>
      <c r="G1" s="24" t="s">
        <v>3</v>
      </c>
      <c r="H1" s="24" t="s">
        <v>4</v>
      </c>
      <c r="I1" s="27" t="s">
        <v>5</v>
      </c>
      <c r="J1" s="25" t="s">
        <v>51</v>
      </c>
      <c r="K1" s="25" t="s">
        <v>52</v>
      </c>
      <c r="L1" s="25" t="s">
        <v>53</v>
      </c>
      <c r="M1" s="26" t="s">
        <v>12</v>
      </c>
      <c r="N1" s="27" t="s">
        <v>1</v>
      </c>
      <c r="O1" s="27" t="s">
        <v>2</v>
      </c>
      <c r="P1" s="27" t="s">
        <v>31</v>
      </c>
      <c r="Q1" s="27" t="s">
        <v>54</v>
      </c>
      <c r="R1" s="27" t="s">
        <v>9</v>
      </c>
      <c r="S1" s="27" t="s">
        <v>43</v>
      </c>
      <c r="T1" s="27" t="s">
        <v>82</v>
      </c>
      <c r="U1" s="27" t="s">
        <v>83</v>
      </c>
      <c r="V1" s="27" t="s">
        <v>84</v>
      </c>
      <c r="W1" s="27" t="s">
        <v>44</v>
      </c>
      <c r="X1" s="9"/>
      <c r="Y1" s="9"/>
      <c r="Z1" s="9"/>
      <c r="AA1" s="9"/>
      <c r="AB1" s="9"/>
      <c r="AC1" s="9"/>
      <c r="AD1" s="9"/>
      <c r="AE1" s="9"/>
    </row>
    <row r="2" spans="1:31" ht="12" thickTop="1" x14ac:dyDescent="0.2">
      <c r="A2" s="36">
        <v>213000894</v>
      </c>
      <c r="B2" s="29">
        <v>213000894</v>
      </c>
      <c r="C2" s="12" t="s">
        <v>37</v>
      </c>
      <c r="D2" s="20" t="s">
        <v>38</v>
      </c>
      <c r="E2" s="33" t="s">
        <v>64</v>
      </c>
      <c r="F2" s="34" t="s">
        <v>67</v>
      </c>
      <c r="G2" s="20" t="s">
        <v>68</v>
      </c>
      <c r="H2" s="20" t="s">
        <v>70</v>
      </c>
      <c r="I2" s="29" t="s">
        <v>76</v>
      </c>
      <c r="J2" s="14">
        <v>42639</v>
      </c>
      <c r="K2" s="14">
        <v>42639</v>
      </c>
      <c r="L2" s="21"/>
      <c r="M2" s="30">
        <v>77319</v>
      </c>
      <c r="N2" s="20" t="s">
        <v>42</v>
      </c>
      <c r="O2" s="20" t="s">
        <v>42</v>
      </c>
      <c r="P2" s="22" t="s">
        <v>36</v>
      </c>
      <c r="Q2" s="22" t="s">
        <v>28</v>
      </c>
      <c r="R2" s="22" t="s">
        <v>15</v>
      </c>
      <c r="S2" s="38">
        <f>9600*1.21</f>
        <v>11616</v>
      </c>
      <c r="T2" s="38">
        <f>+S2/2</f>
        <v>5808</v>
      </c>
      <c r="U2" s="38">
        <f>+S2/2</f>
        <v>5808</v>
      </c>
      <c r="V2" s="38">
        <f>+S2/2</f>
        <v>5808</v>
      </c>
      <c r="W2" s="38">
        <f>+T2+U2+V2</f>
        <v>17424</v>
      </c>
    </row>
    <row r="3" spans="1:31" x14ac:dyDescent="0.2">
      <c r="A3" s="36">
        <v>213001501</v>
      </c>
      <c r="B3" s="29">
        <v>213001501</v>
      </c>
      <c r="C3" s="12" t="s">
        <v>37</v>
      </c>
      <c r="D3" s="15" t="s">
        <v>38</v>
      </c>
      <c r="E3" s="29" t="s">
        <v>65</v>
      </c>
      <c r="F3" s="29" t="s">
        <v>65</v>
      </c>
      <c r="G3" s="15" t="s">
        <v>69</v>
      </c>
      <c r="H3" s="15" t="s">
        <v>71</v>
      </c>
      <c r="I3" s="29" t="s">
        <v>77</v>
      </c>
      <c r="J3" s="14">
        <v>43943</v>
      </c>
      <c r="K3" s="14">
        <v>43943</v>
      </c>
      <c r="L3" s="14"/>
      <c r="M3" s="31">
        <v>26625</v>
      </c>
      <c r="N3" s="20" t="s">
        <v>42</v>
      </c>
      <c r="O3" s="20" t="s">
        <v>42</v>
      </c>
      <c r="P3" s="13" t="s">
        <v>34</v>
      </c>
      <c r="Q3" s="13" t="s">
        <v>28</v>
      </c>
      <c r="R3" s="13" t="s">
        <v>15</v>
      </c>
      <c r="S3" s="39"/>
      <c r="T3" s="39"/>
      <c r="U3" s="39"/>
      <c r="V3" s="39"/>
      <c r="W3" s="39"/>
    </row>
    <row r="4" spans="1:31" x14ac:dyDescent="0.2">
      <c r="A4" s="36" t="s">
        <v>62</v>
      </c>
      <c r="B4" s="29"/>
      <c r="C4" s="12" t="s">
        <v>37</v>
      </c>
      <c r="D4" s="11" t="s">
        <v>38</v>
      </c>
      <c r="E4" s="29" t="s">
        <v>66</v>
      </c>
      <c r="F4" s="29" t="s">
        <v>66</v>
      </c>
      <c r="G4" s="11" t="s">
        <v>69</v>
      </c>
      <c r="H4" s="11" t="s">
        <v>73</v>
      </c>
      <c r="I4" s="11"/>
      <c r="J4" s="14">
        <v>42639</v>
      </c>
      <c r="K4" s="14">
        <v>42639</v>
      </c>
      <c r="L4" s="14"/>
      <c r="M4" s="32"/>
      <c r="N4" s="20" t="s">
        <v>42</v>
      </c>
      <c r="O4" s="20" t="s">
        <v>42</v>
      </c>
      <c r="P4" s="13" t="s">
        <v>36</v>
      </c>
      <c r="Q4" s="13" t="s">
        <v>28</v>
      </c>
      <c r="R4" s="13" t="s">
        <v>15</v>
      </c>
      <c r="S4" s="40"/>
      <c r="T4" s="40"/>
      <c r="U4" s="40"/>
      <c r="V4" s="40"/>
      <c r="W4" s="40"/>
    </row>
    <row r="5" spans="1:31" ht="9.6" customHeight="1" x14ac:dyDescent="0.2">
      <c r="A5" s="36">
        <v>213001413</v>
      </c>
      <c r="B5" s="29">
        <v>213001413</v>
      </c>
      <c r="C5" s="12" t="s">
        <v>37</v>
      </c>
      <c r="D5" s="11" t="s">
        <v>38</v>
      </c>
      <c r="E5" s="29" t="s">
        <v>64</v>
      </c>
      <c r="F5" s="29" t="s">
        <v>67</v>
      </c>
      <c r="G5" s="11" t="s">
        <v>68</v>
      </c>
      <c r="H5" s="11" t="s">
        <v>72</v>
      </c>
      <c r="I5" s="29" t="s">
        <v>78</v>
      </c>
      <c r="J5" s="14">
        <v>43677</v>
      </c>
      <c r="K5" s="14">
        <v>43677</v>
      </c>
      <c r="L5" s="14"/>
      <c r="M5" s="32">
        <v>80949</v>
      </c>
      <c r="N5" s="20" t="s">
        <v>42</v>
      </c>
      <c r="O5" s="20" t="s">
        <v>42</v>
      </c>
      <c r="P5" s="13" t="s">
        <v>36</v>
      </c>
      <c r="Q5" s="13" t="s">
        <v>28</v>
      </c>
      <c r="R5" s="13" t="s">
        <v>15</v>
      </c>
      <c r="S5" s="41">
        <v>11616</v>
      </c>
      <c r="T5" s="41">
        <f>+S5/2</f>
        <v>5808</v>
      </c>
      <c r="U5" s="41">
        <f>+S5/2</f>
        <v>5808</v>
      </c>
      <c r="V5" s="41">
        <f>+S5/2</f>
        <v>5808</v>
      </c>
      <c r="W5" s="41">
        <f>+T5+U5+2</f>
        <v>11618</v>
      </c>
      <c r="X5" s="18"/>
    </row>
    <row r="6" spans="1:31" x14ac:dyDescent="0.2">
      <c r="A6" s="36" t="s">
        <v>61</v>
      </c>
      <c r="B6" s="29"/>
      <c r="C6" s="12" t="s">
        <v>37</v>
      </c>
      <c r="D6" s="11" t="s">
        <v>38</v>
      </c>
      <c r="E6" s="29" t="s">
        <v>65</v>
      </c>
      <c r="F6" s="29" t="s">
        <v>65</v>
      </c>
      <c r="G6" s="11" t="s">
        <v>69</v>
      </c>
      <c r="H6" s="11" t="s">
        <v>74</v>
      </c>
      <c r="I6" s="29" t="s">
        <v>79</v>
      </c>
      <c r="J6" s="14">
        <v>43677</v>
      </c>
      <c r="K6" s="14">
        <v>43677</v>
      </c>
      <c r="L6" s="14"/>
      <c r="M6" s="32"/>
      <c r="N6" s="20" t="s">
        <v>42</v>
      </c>
      <c r="O6" s="20" t="s">
        <v>42</v>
      </c>
      <c r="P6" s="13" t="s">
        <v>34</v>
      </c>
      <c r="Q6" s="13" t="s">
        <v>28</v>
      </c>
      <c r="R6" s="13" t="s">
        <v>15</v>
      </c>
      <c r="S6" s="39"/>
      <c r="T6" s="39"/>
      <c r="U6" s="39"/>
      <c r="V6" s="39"/>
      <c r="W6" s="39"/>
      <c r="X6" s="18"/>
    </row>
    <row r="7" spans="1:31" x14ac:dyDescent="0.2">
      <c r="A7" s="36">
        <v>213001739</v>
      </c>
      <c r="B7" s="29">
        <v>213001739</v>
      </c>
      <c r="C7" s="12" t="s">
        <v>37</v>
      </c>
      <c r="D7" s="11" t="s">
        <v>38</v>
      </c>
      <c r="E7" s="29" t="s">
        <v>65</v>
      </c>
      <c r="F7" s="29" t="s">
        <v>65</v>
      </c>
      <c r="G7" s="11" t="s">
        <v>69</v>
      </c>
      <c r="H7" s="11" t="s">
        <v>75</v>
      </c>
      <c r="I7" s="29" t="s">
        <v>80</v>
      </c>
      <c r="J7" s="14">
        <v>44483</v>
      </c>
      <c r="K7" s="14">
        <v>44483</v>
      </c>
      <c r="L7" s="14"/>
      <c r="M7" s="32">
        <v>26600</v>
      </c>
      <c r="N7" s="20" t="s">
        <v>42</v>
      </c>
      <c r="O7" s="20" t="s">
        <v>42</v>
      </c>
      <c r="P7" s="13" t="s">
        <v>34</v>
      </c>
      <c r="Q7" s="13" t="s">
        <v>28</v>
      </c>
      <c r="R7" s="13" t="s">
        <v>15</v>
      </c>
      <c r="S7" s="39"/>
      <c r="T7" s="39"/>
      <c r="U7" s="39"/>
      <c r="V7" s="39"/>
      <c r="W7" s="39"/>
      <c r="X7" s="18"/>
    </row>
    <row r="8" spans="1:31" x14ac:dyDescent="0.2">
      <c r="A8" s="36" t="s">
        <v>63</v>
      </c>
      <c r="B8" s="29"/>
      <c r="C8" s="12" t="s">
        <v>37</v>
      </c>
      <c r="D8" s="11" t="s">
        <v>38</v>
      </c>
      <c r="E8" s="13" t="s">
        <v>66</v>
      </c>
      <c r="F8" s="13" t="s">
        <v>66</v>
      </c>
      <c r="G8" s="11" t="s">
        <v>69</v>
      </c>
      <c r="H8" s="11" t="s">
        <v>73</v>
      </c>
      <c r="I8" s="11"/>
      <c r="J8" s="14">
        <v>43677</v>
      </c>
      <c r="K8" s="14">
        <v>43677</v>
      </c>
      <c r="L8" s="14"/>
      <c r="M8" s="32"/>
      <c r="N8" s="20" t="s">
        <v>42</v>
      </c>
      <c r="O8" s="20" t="s">
        <v>42</v>
      </c>
      <c r="P8" s="13" t="s">
        <v>36</v>
      </c>
      <c r="Q8" s="13" t="s">
        <v>28</v>
      </c>
      <c r="R8" s="13" t="s">
        <v>15</v>
      </c>
      <c r="S8" s="40"/>
      <c r="T8" s="40"/>
      <c r="U8" s="40"/>
      <c r="V8" s="40"/>
      <c r="W8" s="40"/>
      <c r="X8" s="18"/>
    </row>
    <row r="9" spans="1:31" x14ac:dyDescent="0.2">
      <c r="Q9" s="19"/>
      <c r="T9" s="17">
        <f>SUM(T2:T7)</f>
        <v>11616</v>
      </c>
      <c r="U9" s="17">
        <f>SUM(U2:U7)</f>
        <v>11616</v>
      </c>
      <c r="V9" s="17">
        <f>SUM(V2:V7)</f>
        <v>11616</v>
      </c>
      <c r="W9" s="17">
        <f>SUM(W2:W7)</f>
        <v>29042</v>
      </c>
    </row>
    <row r="10" spans="1:31" x14ac:dyDescent="0.2">
      <c r="A10" s="10" t="s">
        <v>32</v>
      </c>
      <c r="D10" s="10" t="s">
        <v>33</v>
      </c>
      <c r="Q10" s="19"/>
      <c r="T10" s="28"/>
      <c r="U10" s="28"/>
      <c r="V10" s="28"/>
    </row>
    <row r="11" spans="1:31" x14ac:dyDescent="0.2">
      <c r="Q11" s="19"/>
    </row>
    <row r="12" spans="1:31" hidden="1" x14ac:dyDescent="0.2">
      <c r="I12" s="10" t="s">
        <v>48</v>
      </c>
      <c r="J12" s="10" t="s">
        <v>49</v>
      </c>
      <c r="K12" s="10" t="s">
        <v>50</v>
      </c>
      <c r="Q12" s="19"/>
    </row>
    <row r="13" spans="1:31" hidden="1" x14ac:dyDescent="0.2">
      <c r="H13" s="11" t="s">
        <v>45</v>
      </c>
      <c r="I13" s="16">
        <f>25000*1.21</f>
        <v>30250</v>
      </c>
      <c r="J13" s="17">
        <f>+I13/12</f>
        <v>2520.8333333333335</v>
      </c>
      <c r="K13" s="17">
        <f>+J13/30</f>
        <v>84.027777777777786</v>
      </c>
      <c r="Q13" s="19"/>
    </row>
    <row r="14" spans="1:31" hidden="1" x14ac:dyDescent="0.2">
      <c r="H14" s="11" t="s">
        <v>46</v>
      </c>
      <c r="I14" s="16">
        <f>22000*1.21</f>
        <v>26620</v>
      </c>
      <c r="J14" s="17">
        <f t="shared" ref="J14:J15" si="0">+I14/12</f>
        <v>2218.3333333333335</v>
      </c>
      <c r="K14" s="17">
        <f t="shared" ref="K14:K15" si="1">+J14/30</f>
        <v>73.944444444444443</v>
      </c>
    </row>
    <row r="15" spans="1:31" hidden="1" x14ac:dyDescent="0.2">
      <c r="H15" s="11" t="s">
        <v>47</v>
      </c>
      <c r="I15" s="16">
        <f>13500*1.21</f>
        <v>16335</v>
      </c>
      <c r="J15" s="17">
        <f t="shared" si="0"/>
        <v>1361.25</v>
      </c>
      <c r="K15" s="17">
        <f t="shared" si="1"/>
        <v>45.375</v>
      </c>
    </row>
    <row r="16" spans="1:31" hidden="1" x14ac:dyDescent="0.2"/>
    <row r="17" spans="8:14" hidden="1" x14ac:dyDescent="0.2"/>
    <row r="18" spans="8:14" hidden="1" x14ac:dyDescent="0.2"/>
    <row r="19" spans="8:14" hidden="1" x14ac:dyDescent="0.2">
      <c r="I19" s="37" t="s">
        <v>55</v>
      </c>
      <c r="J19" s="37"/>
      <c r="K19" s="37" t="s">
        <v>58</v>
      </c>
      <c r="L19" s="37"/>
      <c r="M19" s="37" t="s">
        <v>60</v>
      </c>
      <c r="N19" s="37"/>
    </row>
    <row r="20" spans="8:14" hidden="1" x14ac:dyDescent="0.2">
      <c r="I20" s="10" t="s">
        <v>56</v>
      </c>
      <c r="J20" s="10" t="s">
        <v>57</v>
      </c>
      <c r="K20" s="10" t="s">
        <v>59</v>
      </c>
      <c r="L20" s="10" t="s">
        <v>57</v>
      </c>
      <c r="M20" s="10" t="s">
        <v>59</v>
      </c>
      <c r="N20" s="10" t="s">
        <v>57</v>
      </c>
    </row>
    <row r="21" spans="8:14" hidden="1" x14ac:dyDescent="0.2">
      <c r="H21" s="11" t="s">
        <v>39</v>
      </c>
      <c r="I21" s="23">
        <v>72600</v>
      </c>
      <c r="J21" s="23">
        <v>20570</v>
      </c>
      <c r="K21" s="23">
        <f>+I21/12</f>
        <v>6050</v>
      </c>
      <c r="L21" s="23">
        <f>+J21/12</f>
        <v>1714.1666666666667</v>
      </c>
      <c r="M21" s="23">
        <f>+K21/30</f>
        <v>201.66666666666666</v>
      </c>
      <c r="N21" s="23">
        <f>+L21/30</f>
        <v>57.138888888888893</v>
      </c>
    </row>
    <row r="22" spans="8:14" hidden="1" x14ac:dyDescent="0.2">
      <c r="H22" s="15" t="s">
        <v>40</v>
      </c>
      <c r="I22" s="16">
        <v>89540</v>
      </c>
      <c r="J22" s="16">
        <v>12100</v>
      </c>
      <c r="K22" s="16">
        <f t="shared" ref="K22:K23" si="2">+I22/12</f>
        <v>7461.666666666667</v>
      </c>
      <c r="L22" s="16">
        <f t="shared" ref="L22:L23" si="3">+J22/12</f>
        <v>1008.3333333333334</v>
      </c>
      <c r="M22" s="16">
        <f t="shared" ref="M22:M23" si="4">+K22/30</f>
        <v>248.72222222222223</v>
      </c>
      <c r="N22" s="16">
        <f t="shared" ref="N22:N23" si="5">+L22/30</f>
        <v>33.611111111111114</v>
      </c>
    </row>
    <row r="23" spans="8:14" hidden="1" x14ac:dyDescent="0.2">
      <c r="H23" s="11" t="s">
        <v>41</v>
      </c>
      <c r="I23" s="16">
        <v>81070</v>
      </c>
      <c r="J23" s="16">
        <v>20570</v>
      </c>
      <c r="K23" s="16">
        <f t="shared" si="2"/>
        <v>6755.833333333333</v>
      </c>
      <c r="L23" s="16">
        <f t="shared" si="3"/>
        <v>1714.1666666666667</v>
      </c>
      <c r="M23" s="16">
        <f t="shared" si="4"/>
        <v>225.19444444444443</v>
      </c>
      <c r="N23" s="16">
        <f t="shared" si="5"/>
        <v>57.138888888888893</v>
      </c>
    </row>
    <row r="24" spans="8:14" hidden="1" x14ac:dyDescent="0.2"/>
  </sheetData>
  <mergeCells count="13">
    <mergeCell ref="I19:J19"/>
    <mergeCell ref="K19:L19"/>
    <mergeCell ref="M19:N19"/>
    <mergeCell ref="W2:W4"/>
    <mergeCell ref="W5:W8"/>
    <mergeCell ref="S2:S4"/>
    <mergeCell ref="S5:S8"/>
    <mergeCell ref="T2:T4"/>
    <mergeCell ref="U2:U4"/>
    <mergeCell ref="T5:T8"/>
    <mergeCell ref="U5:U8"/>
    <mergeCell ref="V2:V4"/>
    <mergeCell ref="V5:V8"/>
  </mergeCells>
  <dataValidations count="2">
    <dataValidation type="list" allowBlank="1" showInputMessage="1" showErrorMessage="1" promptTitle="CENTRO GESTOR" prompt="Rellenar primero la columna &quot;HOSPITAL&quot;, para luego seleccionar el &quot;CENTRO GESTOR&quot;." sqref="C2:C4">
      <formula1>INDIRECT($A2)</formula1>
    </dataValidation>
    <dataValidation type="list" allowBlank="1" showInputMessage="1" showErrorMessage="1" promptTitle="EQUIPO" prompt="Se seleccionará necesariamente del menú desglosable, aquella opción que más encaje con la descripción del equipo en cuestión." sqref="F2">
      <formula1>EQUIPO</formula1>
    </dataValidation>
  </dataValidations>
  <pageMargins left="0" right="0" top="0" bottom="0" header="0" footer="0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'Desplegables.NO TOCAR'!$A$3:$A$5</xm:f>
          </x14:formula1>
          <xm:sqref>P1:P1048576</xm:sqref>
        </x14:dataValidation>
        <x14:dataValidation type="list" allowBlank="1" showInputMessage="1" showErrorMessage="1">
          <x14:formula1>
            <xm:f>'Desplegables.NO TOCAR'!$D$3:$D$7</xm:f>
          </x14:formula1>
          <xm:sqref>R2:R1048576</xm:sqref>
        </x14:dataValidation>
        <x14:dataValidation type="list" allowBlank="1" showInputMessage="1" showErrorMessage="1">
          <x14:formula1>
            <xm:f>'Desplegables.NO TOCAR'!B1048570:B1048571</xm:f>
          </x14:formula1>
          <xm:sqref>Q1048571:Q1048576</xm:sqref>
        </x14:dataValidation>
        <x14:dataValidation type="list" allowBlank="1" showInputMessage="1" showErrorMessage="1">
          <x14:formula1>
            <xm:f>'Desplegables.NO TOCAR'!B32:B33</xm:f>
          </x14:formula1>
          <xm:sqref>Q27:Q1048570</xm:sqref>
        </x14:dataValidation>
        <x14:dataValidation type="list" allowBlank="1" showInputMessage="1" showErrorMessage="1">
          <x14:formula1>
            <xm:f>'Desplegables.NO TOCAR'!B3:B4</xm:f>
          </x14:formula1>
          <xm:sqref>Q2:Q8</xm:sqref>
        </x14:dataValidation>
        <x14:dataValidation type="list" allowBlank="1" showInputMessage="1" showErrorMessage="1">
          <x14:formula1>
            <xm:f>'Desplegables.NO TOCAR'!B9:B10</xm:f>
          </x14:formula1>
          <xm:sqref>Q9:Q26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7" sqref="C27:C29"/>
    </sheetView>
  </sheetViews>
  <sheetFormatPr baseColWidth="10" defaultRowHeight="15" x14ac:dyDescent="0.25"/>
  <sheetData>
    <row r="1" spans="1:5" ht="15.75" thickBot="1" x14ac:dyDescent="0.3"/>
    <row r="2" spans="1:5" ht="34.5" thickBot="1" x14ac:dyDescent="0.3">
      <c r="A2" s="2" t="s">
        <v>31</v>
      </c>
      <c r="B2" s="2" t="s">
        <v>7</v>
      </c>
      <c r="C2" s="2" t="s">
        <v>8</v>
      </c>
      <c r="D2" s="2" t="s">
        <v>9</v>
      </c>
      <c r="E2" s="8" t="s">
        <v>10</v>
      </c>
    </row>
    <row r="3" spans="1:5" x14ac:dyDescent="0.25">
      <c r="A3" s="6" t="s">
        <v>34</v>
      </c>
      <c r="B3" s="6" t="s">
        <v>28</v>
      </c>
      <c r="C3" s="3" t="s">
        <v>14</v>
      </c>
      <c r="D3" s="4" t="s">
        <v>15</v>
      </c>
      <c r="E3" s="7" t="s">
        <v>22</v>
      </c>
    </row>
    <row r="4" spans="1:5" x14ac:dyDescent="0.25">
      <c r="A4" s="6" t="s">
        <v>35</v>
      </c>
      <c r="B4" s="6" t="s">
        <v>29</v>
      </c>
      <c r="C4" s="3" t="s">
        <v>16</v>
      </c>
      <c r="D4" s="4" t="s">
        <v>17</v>
      </c>
      <c r="E4" s="6" t="s">
        <v>23</v>
      </c>
    </row>
    <row r="5" spans="1:5" x14ac:dyDescent="0.25">
      <c r="A5" s="6" t="s">
        <v>36</v>
      </c>
      <c r="C5" s="5" t="s">
        <v>18</v>
      </c>
      <c r="D5" s="4" t="s">
        <v>19</v>
      </c>
      <c r="E5" s="6" t="s">
        <v>24</v>
      </c>
    </row>
    <row r="6" spans="1:5" x14ac:dyDescent="0.25">
      <c r="C6" s="4"/>
      <c r="D6" s="4" t="s">
        <v>20</v>
      </c>
      <c r="E6" s="6" t="s">
        <v>25</v>
      </c>
    </row>
    <row r="7" spans="1:5" x14ac:dyDescent="0.25">
      <c r="C7" s="6"/>
      <c r="D7" s="4" t="s">
        <v>21</v>
      </c>
      <c r="E7" s="6" t="s">
        <v>26</v>
      </c>
    </row>
    <row r="8" spans="1:5" x14ac:dyDescent="0.25">
      <c r="E8" s="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 Eq. Electromedico</vt:lpstr>
      <vt:lpstr>Desplegables.NO TOCAR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cp:lastPrinted>2023-02-17T10:00:25Z</cp:lastPrinted>
  <dcterms:created xsi:type="dcterms:W3CDTF">2023-02-16T07:33:51Z</dcterms:created>
  <dcterms:modified xsi:type="dcterms:W3CDTF">2026-02-14T19:58:55Z</dcterms:modified>
</cp:coreProperties>
</file>