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metromadrid.net\estamentos\Area Sistemas de Informacion\Gestion\GESTIÓN ACTI\Solicitudes\6000012829\"/>
    </mc:Choice>
  </mc:AlternateContent>
  <xr:revisionPtr revIDLastSave="0" documentId="8_{6F5FB53C-8112-48EA-B2F7-46E8D419137B}" xr6:coauthVersionLast="47" xr6:coauthVersionMax="47" xr10:uidLastSave="{00000000-0000-0000-0000-000000000000}"/>
  <bookViews>
    <workbookView xWindow="22930" yWindow="-110" windowWidth="23260" windowHeight="12460" xr2:uid="{3DCF875C-FCD9-4153-8AB0-202AE6585CDD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I16" i="1"/>
  <c r="G14" i="1"/>
  <c r="G16" i="1"/>
  <c r="G15" i="1"/>
  <c r="I14" i="1" l="1"/>
  <c r="F7" i="1"/>
  <c r="H6" i="1" l="1"/>
  <c r="H5" i="1" s="1"/>
  <c r="D6" i="1"/>
  <c r="D5" i="1" s="1"/>
  <c r="H4" i="1" l="1"/>
  <c r="H3" i="1" s="1"/>
  <c r="H7" i="1"/>
  <c r="H8" i="1" s="1"/>
  <c r="D4" i="1"/>
  <c r="D3" i="1" s="1"/>
  <c r="D7" i="1"/>
  <c r="D8" i="1" s="1"/>
</calcChain>
</file>

<file path=xl/sharedStrings.xml><?xml version="1.0" encoding="utf-8"?>
<sst xmlns="http://schemas.openxmlformats.org/spreadsheetml/2006/main" count="51" uniqueCount="46">
  <si>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</si>
  <si>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</si>
  <si>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</si>
  <si>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</si>
  <si>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</si>
  <si>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</si>
  <si>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</si>
  <si>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</si>
  <si>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</si>
  <si>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</si>
  <si>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</si>
  <si>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</si>
  <si>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</si>
  <si>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</si>
  <si>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</si>
  <si>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</si>
  <si>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</si>
  <si>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</si>
  <si>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</si>
  <si>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</si>
  <si>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</si>
  <si>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</si>
  <si>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</si>
  <si>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</si>
  <si>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</si>
  <si>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</si>
  <si>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</si>
  <si>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GTO</t>
  </si>
  <si>
    <t>1.1</t>
  </si>
  <si>
    <t>SOP</t>
  </si>
  <si>
    <t>SOPORTE</t>
  </si>
  <si>
    <t>ITEM_1</t>
  </si>
  <si>
    <t>Jornadas</t>
  </si>
  <si>
    <t>Campos a rellenar por Metro</t>
  </si>
  <si>
    <t>Campos a rellenar por el ofertante</t>
  </si>
  <si>
    <t>Campos calculados</t>
  </si>
  <si>
    <t>Soporte 24 x 7 x 365 para gestión de incidencias críticas</t>
  </si>
  <si>
    <t>SERVICIO DE APOYO A LA GESTIÓN Y ADMINISTRACIÓN DE CUENTAS PRIVILEGIADAS</t>
  </si>
  <si>
    <t>ITEM_2</t>
  </si>
  <si>
    <t>ITEM_3</t>
  </si>
  <si>
    <t>Meses</t>
  </si>
  <si>
    <t>Total Presupuesto ofertado:</t>
  </si>
  <si>
    <t>Total Presupuesto:</t>
  </si>
  <si>
    <t>Los importes de los precios de unidades de certificación incluyen BI y GG, por lo que los totales de estos conceptos están calculados a modo informativo.</t>
  </si>
  <si>
    <t>Servicio de apoyo para la gestión de la plataforma de CyberArk</t>
  </si>
  <si>
    <t>Jornadas de servicio para asistencias técnicas de Mto. Evolutivo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</si>
</sst>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_-* #,##0.00\ [$€-C0A]_-;\-* #,##0.00\ [$€-C0A]_-;_-* &quot;-&quot;??\ [$€-C0A]_-;_-@_-"/>
    <numFmt numFmtId="166" formatCode="#,##0.000\ &quot;€&quot;;[Red]\-#,##0.000\ &quot;€&quot;"/>
    <numFmt numFmtId="167" formatCode="0.000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i/>
      <u/>
      <sz val="11"/>
      <color theme="1"/>
      <name val="Calibri"/>
      <family val="2"/>
    </font>
    <font>
      <b/>
      <i/>
      <sz val="11"/>
      <color theme="1"/>
      <name val="Calibri"/>
      <family val="2"/>
    </font>
    <font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DEBF7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/>
    <xf numFmtId="0" fontId="4" fillId="4" borderId="0" xfId="0" applyFont="1" applyFill="1" applyAlignment="1">
      <alignment horizontal="left" vertical="top"/>
    </xf>
    <xf numFmtId="4" fontId="3" fillId="0" borderId="0" xfId="0" applyNumberFormat="1" applyFont="1"/>
    <xf numFmtId="164" fontId="3" fillId="0" borderId="0" xfId="0" applyNumberFormat="1" applyFont="1"/>
    <xf numFmtId="49" fontId="5" fillId="2" borderId="1" xfId="0" applyNumberFormat="1" applyFont="1" applyFill="1" applyBorder="1"/>
    <xf numFmtId="3" fontId="6" fillId="0" borderId="2" xfId="0" applyNumberFormat="1" applyFont="1" applyBorder="1"/>
    <xf numFmtId="165" fontId="3" fillId="0" borderId="0" xfId="0" applyNumberFormat="1" applyFont="1"/>
    <xf numFmtId="49" fontId="5" fillId="2" borderId="3" xfId="0" applyNumberFormat="1" applyFont="1" applyFill="1" applyBorder="1"/>
    <xf numFmtId="10" fontId="6" fillId="0" borderId="6" xfId="0" quotePrefix="1" applyNumberFormat="1" applyFont="1" applyBorder="1"/>
    <xf numFmtId="49" fontId="6" fillId="2" borderId="7" xfId="0" applyNumberFormat="1" applyFont="1" applyFill="1" applyBorder="1"/>
    <xf numFmtId="4" fontId="5" fillId="2" borderId="3" xfId="0" applyNumberFormat="1" applyFont="1" applyFill="1" applyBorder="1"/>
    <xf numFmtId="4" fontId="7" fillId="0" borderId="0" xfId="0" applyNumberFormat="1" applyFont="1"/>
    <xf numFmtId="49" fontId="5" fillId="2" borderId="8" xfId="0" applyNumberFormat="1" applyFont="1" applyFill="1" applyBorder="1"/>
    <xf numFmtId="9" fontId="6" fillId="0" borderId="6" xfId="0" quotePrefix="1" applyNumberFormat="1" applyFont="1" applyBorder="1"/>
    <xf numFmtId="4" fontId="5" fillId="2" borderId="8" xfId="0" applyNumberFormat="1" applyFont="1" applyFill="1" applyBorder="1"/>
    <xf numFmtId="9" fontId="6" fillId="3" borderId="6" xfId="0" quotePrefix="1" applyNumberFormat="1" applyFont="1" applyFill="1" applyBorder="1"/>
    <xf numFmtId="4" fontId="5" fillId="3" borderId="7" xfId="0" applyNumberFormat="1" applyFont="1" applyFill="1" applyBorder="1"/>
    <xf numFmtId="49" fontId="3" fillId="0" borderId="0" xfId="0" applyNumberFormat="1" applyFont="1"/>
    <xf numFmtId="49" fontId="6" fillId="0" borderId="0" xfId="0" applyNumberFormat="1" applyFont="1"/>
    <xf numFmtId="49" fontId="5" fillId="0" borderId="0" xfId="0" applyNumberFormat="1" applyFont="1"/>
    <xf numFmtId="4" fontId="6" fillId="0" borderId="0" xfId="0" applyNumberFormat="1" applyFont="1"/>
    <xf numFmtId="4" fontId="3" fillId="2" borderId="0" xfId="0" applyNumberFormat="1" applyFont="1" applyFill="1"/>
    <xf numFmtId="4" fontId="6" fillId="2" borderId="0" xfId="0" applyNumberFormat="1" applyFont="1" applyFill="1"/>
    <xf numFmtId="9" fontId="6" fillId="0" borderId="0" xfId="1" applyFont="1" applyFill="1"/>
    <xf numFmtId="166" fontId="3" fillId="0" borderId="0" xfId="0" applyNumberFormat="1" applyFont="1"/>
    <xf numFmtId="167" fontId="3" fillId="0" borderId="0" xfId="0" applyNumberFormat="1" applyFont="1"/>
    <xf numFmtId="0" fontId="4" fillId="4" borderId="0" xfId="0" applyFont="1" applyFill="1"/>
    <xf numFmtId="4" fontId="4" fillId="4" borderId="0" xfId="0" applyNumberFormat="1" applyFont="1" applyFill="1"/>
    <xf numFmtId="10" fontId="6" fillId="5" borderId="6" xfId="0" quotePrefix="1" applyNumberFormat="1" applyFont="1" applyFill="1" applyBorder="1" applyProtection="1">
      <protection locked="0"/>
    </xf>
    <xf numFmtId="4" fontId="6" fillId="5" borderId="0" xfId="0" applyNumberFormat="1" applyFont="1" applyFill="1"/>
    <xf numFmtId="4" fontId="6" fillId="5" borderId="0" xfId="0" applyNumberFormat="1" applyFont="1" applyFill="1" applyProtection="1">
      <protection locked="0"/>
    </xf>
    <xf numFmtId="0" fontId="2" fillId="0" borderId="0" xfId="0" applyFont="1"/>
    <xf numFmtId="164" fontId="2" fillId="5" borderId="0" xfId="0" applyNumberFormat="1" applyFont="1" applyFill="1" applyProtection="1">
      <protection locked="0"/>
    </xf>
    <xf numFmtId="4" fontId="2" fillId="4" borderId="0" xfId="0" applyNumberFormat="1" applyFont="1" applyFill="1"/>
    <xf numFmtId="4" fontId="2" fillId="3" borderId="2" xfId="0" applyNumberFormat="1" applyFont="1" applyFill="1" applyBorder="1"/>
    <xf numFmtId="4" fontId="2" fillId="3" borderId="7" xfId="0" applyNumberFormat="1" applyFont="1" applyFill="1" applyBorder="1"/>
    <xf numFmtId="4" fontId="8" fillId="3" borderId="7" xfId="0" applyNumberFormat="1" applyFont="1" applyFill="1" applyBorder="1"/>
    <xf numFmtId="49" fontId="4" fillId="2" borderId="0" xfId="0" applyNumberFormat="1" applyFont="1" applyFill="1"/>
    <xf numFmtId="0" fontId="4" fillId="4" borderId="3" xfId="0" applyFont="1" applyFill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left" wrapText="1"/>
    </xf>
    <xf numFmtId="49" fontId="5" fillId="2" borderId="4" xfId="0" applyNumberFormat="1" applyFont="1" applyFill="1" applyBorder="1" applyAlignment="1">
      <alignment horizontal="left" wrapText="1"/>
    </xf>
    <xf numFmtId="49" fontId="5" fillId="2" borderId="5" xfId="0" applyNumberFormat="1" applyFont="1" applyFill="1" applyBorder="1" applyAlignment="1">
      <alignment horizontal="left" wrapText="1"/>
    </xf>
    <xf numFmtId="49" fontId="5" fillId="2" borderId="3" xfId="0" applyNumberFormat="1" applyFont="1" applyFill="1" applyBorder="1" applyAlignment="1">
      <alignment horizontal="left"/>
    </xf>
    <xf numFmtId="49" fontId="5" fillId="2" borderId="4" xfId="0" applyNumberFormat="1" applyFont="1" applyFill="1" applyBorder="1" applyAlignment="1">
      <alignment horizontal="left"/>
    </xf>
    <xf numFmtId="49" fontId="5" fillId="2" borderId="5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/>
    </xf>
    <xf numFmtId="49" fontId="4" fillId="2" borderId="5" xfId="0" applyNumberFormat="1" applyFont="1" applyFill="1" applyBorder="1" applyAlignment="1">
      <alignment horizontal="left"/>
    </xf>
    <xf numFmtId="0" fontId="10" fillId="0" borderId="9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EDEDED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80010</xdr:rowOff>
    </xdr:from>
    <xdr:to>
      <xdr:col>8</xdr:col>
      <xdr:colOff>1234441</xdr:colOff>
      <xdr:row>3</xdr:row>
      <xdr:rowOff>151581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D81ECC1-00FC-4951-83F9-19F2FD626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8371" y="8001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8901A-F66E-470A-98BC-0BB99CE71921}">
  <dimension ref="A1:M16"/>
  <sheetViews>
    <sheetView tabSelected="1" workbookViewId="0">
      <selection activeCell="F4" sqref="F4"/>
    </sheetView>
  </sheetViews>
  <sheetFormatPr baseColWidth="10" defaultColWidth="11.453125" defaultRowHeight="14.5" x14ac:dyDescent="0.35"/>
  <cols>
    <col min="1" max="1" width="28.26953125" style="1" customWidth="1"/>
    <col min="2" max="2" width="12.1796875" style="1" bestFit="1" customWidth="1"/>
    <col min="3" max="3" width="55.453125" style="1" customWidth="1"/>
    <col min="4" max="4" width="18.7265625" style="1" customWidth="1"/>
    <col min="5" max="5" width="27.7265625" style="3" customWidth="1"/>
    <col min="6" max="6" width="18" style="3" bestFit="1" customWidth="1"/>
    <col min="7" max="7" width="22.54296875" style="4" customWidth="1"/>
    <col min="8" max="8" width="19.7265625" style="1" customWidth="1"/>
    <col min="9" max="9" width="18.7265625" style="3" customWidth="1"/>
    <col min="10" max="10" width="13.81640625" style="1" bestFit="1" customWidth="1"/>
    <col min="11" max="11" width="7.26953125" style="1" customWidth="1"/>
    <col min="12" max="12" width="13" style="1" bestFit="1" customWidth="1"/>
    <col min="13" max="16384" width="11.453125" style="1"/>
  </cols>
  <sheetData>
    <row r="1" spans="1:13" ht="15.75" customHeight="1" thickBot="1" x14ac:dyDescent="0.4">
      <c r="D1" s="2" t="s">
        <v>0</v>
      </c>
      <c r="H1" s="38" t="s">
        <v>1</v>
      </c>
      <c r="J1" s="7"/>
    </row>
    <row r="2" spans="1:13" ht="15" thickBot="1" x14ac:dyDescent="0.4">
      <c r="A2" s="5" t="s">
        <v>2</v>
      </c>
      <c r="B2" s="6">
        <v>1</v>
      </c>
      <c r="J2" s="7"/>
    </row>
    <row r="3" spans="1:13" ht="15" customHeight="1" thickBot="1" x14ac:dyDescent="0.4">
      <c r="A3" s="41" t="s">
        <v>42</v>
      </c>
      <c r="B3" s="42"/>
      <c r="C3" s="43"/>
      <c r="D3" s="35">
        <f>ROUND(D6-D5-D4,2)</f>
        <v>349043.48</v>
      </c>
      <c r="E3" s="41" t="s">
        <v>41</v>
      </c>
      <c r="F3" s="42"/>
      <c r="G3" s="43"/>
      <c r="H3" s="35">
        <f>ROUND(H6-H5-H4,2)</f>
        <v>0</v>
      </c>
      <c r="J3" s="7"/>
    </row>
    <row r="4" spans="1:13" ht="15" customHeight="1" thickBot="1" x14ac:dyDescent="0.4">
      <c r="A4" s="8" t="s">
        <v>3</v>
      </c>
      <c r="B4" s="9">
        <v>0.06</v>
      </c>
      <c r="C4" s="10" t="s">
        <v>4</v>
      </c>
      <c r="D4" s="36">
        <f>ROUND((D6/(1+B4+B5))*B4,2)</f>
        <v>20942.61</v>
      </c>
      <c r="E4" s="11" t="s">
        <v>5</v>
      </c>
      <c r="F4" s="29">
        <v>0</v>
      </c>
      <c r="G4" s="10" t="s">
        <v>4</v>
      </c>
      <c r="H4" s="36">
        <f>ROUND((H6/(1+F4+F5))*F4,2)</f>
        <v>0</v>
      </c>
      <c r="J4" s="7"/>
    </row>
    <row r="5" spans="1:13" ht="15" thickBot="1" x14ac:dyDescent="0.4">
      <c r="A5" s="8" t="s">
        <v>6</v>
      </c>
      <c r="B5" s="9">
        <v>0.09</v>
      </c>
      <c r="C5" s="10" t="s">
        <v>7</v>
      </c>
      <c r="D5" s="36">
        <f>ROUND((D6/(1+B4+B5))*B5,2)</f>
        <v>31413.91</v>
      </c>
      <c r="E5" s="11" t="s">
        <v>8</v>
      </c>
      <c r="F5" s="29">
        <v>0</v>
      </c>
      <c r="G5" s="10" t="s">
        <v>7</v>
      </c>
      <c r="H5" s="36">
        <f>ROUND((H6/(1+F4+F5))*F5,2)</f>
        <v>0</v>
      </c>
      <c r="J5" s="7"/>
    </row>
    <row r="6" spans="1:13" ht="16" thickBot="1" x14ac:dyDescent="0.4">
      <c r="A6" s="44" t="s">
        <v>9</v>
      </c>
      <c r="B6" s="45"/>
      <c r="C6" s="46"/>
      <c r="D6" s="36">
        <f>SUM(G:G)</f>
        <v>401400</v>
      </c>
      <c r="E6" s="44" t="s">
        <v>10</v>
      </c>
      <c r="F6" s="45"/>
      <c r="G6" s="46"/>
      <c r="H6" s="36">
        <f>SUM(I:I)</f>
        <v>0</v>
      </c>
      <c r="J6" s="12"/>
      <c r="L6" s="7"/>
    </row>
    <row r="7" spans="1:13" ht="15" thickBot="1" x14ac:dyDescent="0.4">
      <c r="A7" s="13" t="s">
        <v>11</v>
      </c>
      <c r="B7" s="14">
        <v>0.21</v>
      </c>
      <c r="C7" s="10" t="s">
        <v>12</v>
      </c>
      <c r="D7" s="36">
        <f>ROUND($D$6*B7,2)</f>
        <v>84294</v>
      </c>
      <c r="E7" s="15" t="s">
        <v>11</v>
      </c>
      <c r="F7" s="16">
        <f>B7</f>
        <v>0.21</v>
      </c>
      <c r="G7" s="10" t="s">
        <v>12</v>
      </c>
      <c r="H7" s="36">
        <f>ROUND($H$6*F7,2)</f>
        <v>0</v>
      </c>
    </row>
    <row r="8" spans="1:13" ht="15" thickBot="1" x14ac:dyDescent="0.4">
      <c r="A8" s="47" t="s">
        <v>13</v>
      </c>
      <c r="B8" s="48"/>
      <c r="C8" s="49"/>
      <c r="D8" s="17">
        <f>SUM(D6:D7)</f>
        <v>485694</v>
      </c>
      <c r="E8" s="47" t="s">
        <v>14</v>
      </c>
      <c r="F8" s="48"/>
      <c r="G8" s="49"/>
      <c r="H8" s="37">
        <f>SUM(H6:H7)</f>
        <v>0</v>
      </c>
    </row>
    <row r="9" spans="1:13" ht="63" customHeight="1" thickBot="1" x14ac:dyDescent="0.4">
      <c r="A9" s="50" t="s">
        <v>43</v>
      </c>
      <c r="B9" s="50"/>
      <c r="C9" s="50"/>
      <c r="D9" s="50"/>
      <c r="E9" s="50"/>
      <c r="F9" s="50"/>
      <c r="G9" s="50"/>
      <c r="H9" s="50"/>
      <c r="L9" s="7"/>
    </row>
    <row r="10" spans="1:13" ht="15" thickBot="1" x14ac:dyDescent="0.4">
      <c r="A10" s="18"/>
      <c r="F10" s="39" t="s">
        <v>15</v>
      </c>
      <c r="G10" s="40"/>
      <c r="H10" s="39" t="s">
        <v>16</v>
      </c>
      <c r="I10" s="40"/>
    </row>
    <row r="11" spans="1:13" x14ac:dyDescent="0.35">
      <c r="A11" s="27" t="s">
        <v>17</v>
      </c>
      <c r="B11" s="27" t="s">
        <v>18</v>
      </c>
      <c r="C11" s="27" t="s">
        <v>19</v>
      </c>
      <c r="D11" s="27" t="s">
        <v>20</v>
      </c>
      <c r="E11" s="28" t="s">
        <v>21</v>
      </c>
      <c r="F11" s="28" t="s">
        <v>22</v>
      </c>
      <c r="G11" s="27" t="s">
        <v>23</v>
      </c>
      <c r="H11" s="27" t="s">
        <v>24</v>
      </c>
      <c r="I11" s="27" t="s">
        <v>25</v>
      </c>
    </row>
    <row r="12" spans="1:13" x14ac:dyDescent="0.35">
      <c r="A12" s="19" t="s">
        <v>26</v>
      </c>
      <c r="B12" s="19" t="s">
        <v>27</v>
      </c>
      <c r="C12" s="20" t="s">
        <v>37</v>
      </c>
      <c r="D12" s="19"/>
      <c r="E12" s="21"/>
      <c r="F12" s="21"/>
      <c r="G12" s="22"/>
      <c r="H12" s="30"/>
      <c r="I12" s="23"/>
    </row>
    <row r="13" spans="1:13" x14ac:dyDescent="0.35">
      <c r="A13" s="19" t="s">
        <v>28</v>
      </c>
      <c r="B13" s="19" t="s">
        <v>29</v>
      </c>
      <c r="C13" s="19" t="s">
        <v>30</v>
      </c>
      <c r="D13" s="19"/>
      <c r="E13" s="21"/>
      <c r="F13" s="21"/>
      <c r="G13" s="22"/>
      <c r="H13" s="30"/>
      <c r="I13" s="23"/>
    </row>
    <row r="14" spans="1:13" x14ac:dyDescent="0.35">
      <c r="A14" s="19"/>
      <c r="B14" s="19" t="s">
        <v>31</v>
      </c>
      <c r="C14" s="19" t="s">
        <v>44</v>
      </c>
      <c r="D14" s="19" t="s">
        <v>40</v>
      </c>
      <c r="E14" s="21">
        <v>36</v>
      </c>
      <c r="F14" s="3">
        <v>7900</v>
      </c>
      <c r="G14" s="22">
        <f>ROUND(E14*F14,2)</f>
        <v>284400</v>
      </c>
      <c r="H14" s="31"/>
      <c r="I14" s="22">
        <f>ROUND($E$14*H14,2)</f>
        <v>0</v>
      </c>
      <c r="K14" s="24"/>
      <c r="L14" s="25"/>
      <c r="M14" s="26"/>
    </row>
    <row r="15" spans="1:13" s="4" customFormat="1" x14ac:dyDescent="0.35">
      <c r="A15" s="1"/>
      <c r="B15" s="19" t="s">
        <v>38</v>
      </c>
      <c r="C15" s="19" t="s">
        <v>36</v>
      </c>
      <c r="D15" s="19" t="s">
        <v>40</v>
      </c>
      <c r="E15" s="21">
        <v>36</v>
      </c>
      <c r="F15" s="3">
        <v>2000</v>
      </c>
      <c r="G15" s="22">
        <f t="shared" ref="G15:G16" si="0">ROUND(E15*F15,2)</f>
        <v>72000</v>
      </c>
      <c r="H15" s="31"/>
      <c r="I15" s="22">
        <f>ROUND($E$15*H15,2)</f>
        <v>0</v>
      </c>
      <c r="J15" s="1"/>
      <c r="K15" s="1"/>
      <c r="L15" s="1"/>
      <c r="M15" s="1"/>
    </row>
    <row r="16" spans="1:13" s="4" customFormat="1" x14ac:dyDescent="0.35">
      <c r="A16" s="1"/>
      <c r="B16" s="19" t="s">
        <v>39</v>
      </c>
      <c r="C16" s="19" t="s">
        <v>45</v>
      </c>
      <c r="D16" s="19" t="s">
        <v>32</v>
      </c>
      <c r="E16" s="21">
        <v>75</v>
      </c>
      <c r="F16" s="3">
        <v>600</v>
      </c>
      <c r="G16" s="22">
        <f t="shared" si="0"/>
        <v>45000</v>
      </c>
      <c r="H16" s="31"/>
      <c r="I16" s="22">
        <f>ROUND($E$16*H16,2)</f>
        <v>0</v>
      </c>
      <c r="J16" s="1"/>
      <c r="K16" s="1"/>
      <c r="L16" s="1"/>
      <c r="M16" s="1"/>
    </row>
  </sheetData>
  <sheetProtection algorithmName="SHA-512" hashValue="UVR/oCx6OQz4m1tfWAbncpayT4HNaEJBSGfgGRTzd2/pzraKIoYD1ZqsldzZvdUHALamUa3y0DNygSwfyXQt5g==" saltValue="FNlPK+2eQVCEzA8i0AtXGg==" spinCount="100000" sheet="1" objects="1" scenarios="1" selectLockedCells="1"/>
  <mergeCells count="9">
    <mergeCell ref="F10:G10"/>
    <mergeCell ref="H10:I10"/>
    <mergeCell ref="A3:C3"/>
    <mergeCell ref="E3:G3"/>
    <mergeCell ref="A6:C6"/>
    <mergeCell ref="E6:G6"/>
    <mergeCell ref="A8:C8"/>
    <mergeCell ref="E8:G8"/>
    <mergeCell ref="A9:H9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230F8-2556-4A4C-B91A-4C208647825A}">
  <dimension ref="A1:B3"/>
  <sheetViews>
    <sheetView workbookViewId="0">
      <selection activeCell="B28" sqref="B28"/>
    </sheetView>
  </sheetViews>
  <sheetFormatPr baseColWidth="10" defaultColWidth="11.453125" defaultRowHeight="14.5" x14ac:dyDescent="0.35"/>
  <cols>
    <col min="2" max="2" width="67.7265625" customWidth="1"/>
  </cols>
  <sheetData>
    <row r="1" spans="1:2" x14ac:dyDescent="0.35">
      <c r="B1" s="32" t="s">
        <v>33</v>
      </c>
    </row>
    <row r="2" spans="1:2" x14ac:dyDescent="0.35">
      <c r="A2" s="33"/>
      <c r="B2" s="32" t="s">
        <v>34</v>
      </c>
    </row>
    <row r="3" spans="1:2" x14ac:dyDescent="0.35">
      <c r="A3" s="34"/>
      <c r="B3" s="3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 Fernández, Valentín</dc:creator>
  <cp:lastModifiedBy>Aldea Picado, M. Pilar</cp:lastModifiedBy>
  <dcterms:created xsi:type="dcterms:W3CDTF">2025-06-04T11:13:33Z</dcterms:created>
  <dcterms:modified xsi:type="dcterms:W3CDTF">2026-03-11T08:49:04Z</dcterms:modified>
</cp:coreProperties>
</file>