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9FCE1F2C-B735-486C-971E-A3834463D63A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G16" i="1"/>
  <c r="I15" i="1"/>
  <c r="G15" i="1"/>
  <c r="I14" i="1"/>
  <c r="G14" i="1"/>
  <c r="F7" i="1"/>
  <c r="H6" i="1" l="1"/>
  <c r="H5" i="1" s="1"/>
  <c r="D6" i="1"/>
  <c r="D5" i="1" s="1"/>
  <c r="H4" i="1" l="1"/>
  <c r="H7" i="1"/>
  <c r="H8" i="1" s="1"/>
  <c r="H3" i="1"/>
  <c r="D4" i="1"/>
  <c r="D3" i="1" s="1"/>
  <c r="D7" i="1"/>
  <c r="D8" i="1" s="1"/>
</calcChain>
</file>

<file path=xl/sharedStrings.xml><?xml version="1.0" encoding="utf-8"?>
<sst xmlns="http://schemas.openxmlformats.org/spreadsheetml/2006/main" count="46" uniqueCount="40">
  <si>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</si>
  <si>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</si>
  <si>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</si>
  <si>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</si>
  <si>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</si>
  <si>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</si>
  <si>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</si>
  <si>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</si>
  <si>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</si>
  <si>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</si>
  <si>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</si>
  <si>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</si>
  <si>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</si>
  <si>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</si>
  <si>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</si>
  <si>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</si>
  <si>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</si>
  <si>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</si>
  <si>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</si>
  <si>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</si>
  <si>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</si>
  <si>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</si>
  <si>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</si>
  <si>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</si>
  <si>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</si>
  <si>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</si>
  <si>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</si>
  <si>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</si>
  <si>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</si>
  <si>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</si>
  <si>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</si>
  <si>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Total Presupuesto:</t>
  </si>
  <si>
    <t>Total Presupuesto ofertado:</t>
  </si>
  <si>
    <t>Los importes de los precios de unidades de certificación incluyen BI y GG, por lo que los totales de estos conceptos están calculados a modo informativo.</t>
  </si>
  <si>
    <t>Sº MEDICIÓN AMBIENTAL C. TÉCNICOS Y DEP.(MCA)</t>
  </si>
  <si>
    <t>MEDICIONES AMBIENTALES EN CUARTOS TÉCNICOS (MCA)</t>
  </si>
  <si>
    <t>Análisis ambiental estandar</t>
  </si>
  <si>
    <t>Análisis ambiental urgente</t>
  </si>
  <si>
    <t>Análisis ambiental TEM/SEM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</si>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</sst>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65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4" fillId="0" borderId="0" xfId="0" applyNumberFormat="1" applyFont="1" applyProtection="1"/>
    <xf numFmtId="4" fontId="4" fillId="0" borderId="0" xfId="0" applyNumberFormat="1" applyFont="1" applyProtection="1"/>
    <xf numFmtId="164" fontId="4" fillId="0" borderId="0" xfId="0" applyNumberFormat="1" applyFont="1" applyProtection="1"/>
    <xf numFmtId="164" fontId="3" fillId="0" borderId="0" xfId="0" applyNumberFormat="1" applyFont="1" applyProtection="1"/>
    <xf numFmtId="0" fontId="5" fillId="0" borderId="0" xfId="0" applyFont="1" applyProtection="1"/>
    <xf numFmtId="49" fontId="3" fillId="0" borderId="0" xfId="0" applyNumberFormat="1" applyFont="1" applyProtection="1"/>
    <xf numFmtId="4" fontId="3" fillId="0" borderId="0" xfId="0" applyNumberFormat="1" applyFont="1" applyProtection="1"/>
    <xf numFmtId="4" fontId="0" fillId="4" borderId="0" xfId="0" applyNumberFormat="1" applyFill="1" applyProtection="1"/>
    <xf numFmtId="4" fontId="3" fillId="4" borderId="0" xfId="0" applyNumberFormat="1" applyFont="1" applyFill="1" applyProtection="1"/>
    <xf numFmtId="166" fontId="0" fillId="0" borderId="0" xfId="0" applyNumberFormat="1" applyProtection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7"/>
  <sheetViews>
    <sheetView showGridLines="0" tabSelected="1" workbookViewId="0">
      <selection activeCell="F4" sqref="F4"/>
    </sheetView>
  </sheetViews>
  <sheetFormatPr baseColWidth="10" defaultColWidth="11.44140625" defaultRowHeight="14.4" x14ac:dyDescent="0.3"/>
  <cols>
    <col min="1" max="1" width="17.88671875" style="6" customWidth="1"/>
    <col min="2" max="2" width="12.109375" style="6" bestFit="1" customWidth="1"/>
    <col min="3" max="3" width="33.33203125" style="6" customWidth="1"/>
    <col min="4" max="4" width="18.6640625" style="6" customWidth="1"/>
    <col min="5" max="5" width="30.44140625" style="8" customWidth="1"/>
    <col min="6" max="6" width="18" style="8" bestFit="1" customWidth="1"/>
    <col min="7" max="7" width="22.5546875" style="9" customWidth="1"/>
    <col min="8" max="8" width="19.6640625" style="6" bestFit="1" customWidth="1"/>
    <col min="9" max="9" width="18.6640625" style="8" customWidth="1"/>
    <col min="10" max="10" width="13.88671875" style="6" bestFit="1" customWidth="1"/>
    <col min="11" max="11" width="15.109375" style="6" bestFit="1" customWidth="1"/>
    <col min="12" max="16384" width="11.44140625" style="6"/>
  </cols>
  <sheetData>
    <row r="1" spans="1:9" ht="15" thickBot="1" x14ac:dyDescent="0.35">
      <c r="D1" s="7" t="s">
        <v>0</v>
      </c>
      <c r="H1" s="7" t="s">
        <v>1</v>
      </c>
    </row>
    <row r="2" spans="1:9" ht="15" thickBot="1" x14ac:dyDescent="0.35">
      <c r="A2" s="10" t="s">
        <v>2</v>
      </c>
      <c r="B2" s="11">
        <v>1</v>
      </c>
    </row>
    <row r="3" spans="1:9" ht="15" customHeight="1" thickBot="1" x14ac:dyDescent="0.35">
      <c r="A3" s="12" t="s">
        <v>31</v>
      </c>
      <c r="B3" s="13"/>
      <c r="C3" s="14"/>
      <c r="D3" s="15">
        <f>ROUND(D6-D5-D4,2)</f>
        <v>120857.74</v>
      </c>
      <c r="E3" s="12" t="s">
        <v>32</v>
      </c>
      <c r="F3" s="13"/>
      <c r="G3" s="14"/>
      <c r="H3" s="15">
        <f>ROUND(H6-H5-H4,2)</f>
        <v>0</v>
      </c>
    </row>
    <row r="4" spans="1:9" ht="15" customHeight="1" thickBot="1" x14ac:dyDescent="0.35">
      <c r="A4" s="16" t="s">
        <v>3</v>
      </c>
      <c r="B4" s="17">
        <v>0.06</v>
      </c>
      <c r="C4" s="18" t="s">
        <v>4</v>
      </c>
      <c r="D4" s="19">
        <f>ROUND((D6/(1+B5+B4))*B4,2)</f>
        <v>7251.46</v>
      </c>
      <c r="E4" s="20" t="s">
        <v>5</v>
      </c>
      <c r="F4" s="4"/>
      <c r="G4" s="18" t="s">
        <v>4</v>
      </c>
      <c r="H4" s="19">
        <f>ROUND((H6/(1+F5+F4))*F4,2)</f>
        <v>0</v>
      </c>
    </row>
    <row r="5" spans="1:9" ht="15" thickBot="1" x14ac:dyDescent="0.35">
      <c r="A5" s="16" t="s">
        <v>6</v>
      </c>
      <c r="B5" s="17">
        <v>0.09</v>
      </c>
      <c r="C5" s="18" t="s">
        <v>7</v>
      </c>
      <c r="D5" s="19">
        <f>ROUND((D6/(1+B4+B5))*B5,2)</f>
        <v>10877.2</v>
      </c>
      <c r="E5" s="20" t="s">
        <v>8</v>
      </c>
      <c r="F5" s="4"/>
      <c r="G5" s="18" t="s">
        <v>7</v>
      </c>
      <c r="H5" s="19">
        <f>ROUND((H6/(1+F5+F4))*F5,2)</f>
        <v>0</v>
      </c>
    </row>
    <row r="6" spans="1:9" ht="15" thickBot="1" x14ac:dyDescent="0.35">
      <c r="A6" s="21" t="s">
        <v>9</v>
      </c>
      <c r="B6" s="22"/>
      <c r="C6" s="23"/>
      <c r="D6" s="15">
        <f>SUM(G:G)</f>
        <v>138986.4</v>
      </c>
      <c r="E6" s="21" t="s">
        <v>10</v>
      </c>
      <c r="F6" s="22"/>
      <c r="G6" s="23"/>
      <c r="H6" s="19">
        <f>SUM(I:I)</f>
        <v>0</v>
      </c>
    </row>
    <row r="7" spans="1:9" ht="15" thickBot="1" x14ac:dyDescent="0.35">
      <c r="A7" s="24" t="s">
        <v>11</v>
      </c>
      <c r="B7" s="25">
        <v>0.21</v>
      </c>
      <c r="C7" s="18" t="s">
        <v>12</v>
      </c>
      <c r="D7" s="19">
        <f>ROUND($D$6*B7,2)</f>
        <v>29187.14</v>
      </c>
      <c r="E7" s="26" t="s">
        <v>11</v>
      </c>
      <c r="F7" s="27">
        <f>B7</f>
        <v>0.21</v>
      </c>
      <c r="G7" s="18" t="s">
        <v>12</v>
      </c>
      <c r="H7" s="19">
        <f>ROUND($H$6*F7,2)</f>
        <v>0</v>
      </c>
    </row>
    <row r="8" spans="1:9" ht="15" thickBot="1" x14ac:dyDescent="0.35">
      <c r="A8" s="28" t="s">
        <v>13</v>
      </c>
      <c r="B8" s="29"/>
      <c r="C8" s="30"/>
      <c r="D8" s="31">
        <f>SUM(D6:D7)</f>
        <v>168173.53999999998</v>
      </c>
      <c r="E8" s="28" t="s">
        <v>14</v>
      </c>
      <c r="F8" s="29"/>
      <c r="G8" s="30"/>
      <c r="H8" s="31">
        <f>SUM(H6:H7)</f>
        <v>0</v>
      </c>
    </row>
    <row r="9" spans="1:9" ht="15" thickBot="1" x14ac:dyDescent="0.35">
      <c r="A9" s="32" t="s">
        <v>33</v>
      </c>
      <c r="B9" s="32"/>
      <c r="C9" s="32"/>
      <c r="D9" s="32"/>
      <c r="E9" s="32"/>
      <c r="F9" s="32"/>
      <c r="G9" s="32"/>
      <c r="H9" s="32"/>
    </row>
    <row r="10" spans="1:9" ht="15" thickBot="1" x14ac:dyDescent="0.35">
      <c r="A10" s="33"/>
      <c r="F10" s="34" t="s">
        <v>15</v>
      </c>
      <c r="G10" s="35"/>
      <c r="H10" s="34" t="s">
        <v>16</v>
      </c>
      <c r="I10" s="35"/>
    </row>
    <row r="11" spans="1:9" x14ac:dyDescent="0.3">
      <c r="A11" s="36" t="s">
        <v>17</v>
      </c>
      <c r="B11" s="36" t="s">
        <v>18</v>
      </c>
      <c r="C11" s="36" t="s">
        <v>19</v>
      </c>
      <c r="D11" s="36" t="s">
        <v>20</v>
      </c>
      <c r="E11" s="37" t="s">
        <v>21</v>
      </c>
      <c r="F11" s="37" t="s">
        <v>22</v>
      </c>
      <c r="G11" s="36" t="s">
        <v>23</v>
      </c>
      <c r="H11" s="36" t="s">
        <v>24</v>
      </c>
      <c r="I11" s="36" t="s">
        <v>25</v>
      </c>
    </row>
    <row r="12" spans="1:9" s="42" customFormat="1" x14ac:dyDescent="0.3">
      <c r="A12" s="38" t="s">
        <v>26</v>
      </c>
      <c r="B12" s="38"/>
      <c r="C12" s="38" t="s">
        <v>34</v>
      </c>
      <c r="D12" s="38"/>
      <c r="E12" s="39"/>
      <c r="F12" s="40"/>
      <c r="G12" s="9"/>
      <c r="H12" s="41"/>
      <c r="I12" s="8"/>
    </row>
    <row r="13" spans="1:9" s="42" customFormat="1" x14ac:dyDescent="0.3">
      <c r="A13" s="38" t="s">
        <v>27</v>
      </c>
      <c r="B13" s="38"/>
      <c r="C13" s="38" t="s">
        <v>35</v>
      </c>
      <c r="D13" s="38"/>
      <c r="E13" s="39"/>
      <c r="F13" s="40"/>
      <c r="G13" s="9"/>
      <c r="H13" s="41"/>
      <c r="I13" s="8"/>
    </row>
    <row r="14" spans="1:9" x14ac:dyDescent="0.3">
      <c r="A14" s="43"/>
      <c r="B14" s="43"/>
      <c r="C14" s="43" t="s">
        <v>36</v>
      </c>
      <c r="D14" s="43" t="s">
        <v>39</v>
      </c>
      <c r="E14" s="44">
        <v>580</v>
      </c>
      <c r="F14" s="44">
        <v>201.96</v>
      </c>
      <c r="G14" s="45">
        <f>ROUND(E14*F14,2)</f>
        <v>117136.8</v>
      </c>
      <c r="H14" s="5"/>
      <c r="I14" s="46">
        <f>ROUND(E14*H14,2)</f>
        <v>0</v>
      </c>
    </row>
    <row r="15" spans="1:9" x14ac:dyDescent="0.3">
      <c r="A15" s="43"/>
      <c r="B15" s="43"/>
      <c r="C15" s="43" t="s">
        <v>37</v>
      </c>
      <c r="D15" s="43" t="s">
        <v>39</v>
      </c>
      <c r="E15" s="44">
        <v>60</v>
      </c>
      <c r="F15" s="44">
        <v>270</v>
      </c>
      <c r="G15" s="45">
        <f t="shared" ref="G15:G16" si="0">ROUND(E15*F15,2)</f>
        <v>16200</v>
      </c>
      <c r="H15" s="5"/>
      <c r="I15" s="46">
        <f t="shared" ref="I15:I16" si="1">ROUND(E15*H15,2)</f>
        <v>0</v>
      </c>
    </row>
    <row r="16" spans="1:9" x14ac:dyDescent="0.3">
      <c r="A16" s="43"/>
      <c r="B16" s="43"/>
      <c r="C16" s="43" t="s">
        <v>38</v>
      </c>
      <c r="D16" s="43" t="s">
        <v>39</v>
      </c>
      <c r="E16" s="44">
        <v>24</v>
      </c>
      <c r="F16" s="44">
        <v>235.4</v>
      </c>
      <c r="G16" s="45">
        <f t="shared" si="0"/>
        <v>5649.6</v>
      </c>
      <c r="H16" s="5"/>
      <c r="I16" s="46">
        <f t="shared" si="1"/>
        <v>0</v>
      </c>
    </row>
    <row r="17" spans="5:8" x14ac:dyDescent="0.3">
      <c r="E17" s="47"/>
      <c r="F17" s="41"/>
      <c r="H17" s="41"/>
    </row>
  </sheetData>
  <sheetProtection algorithmName="SHA-512" hashValue="i5TbTXmu5BQ+nyc2yA6vadAkwSNrPYQ9Hw41MJPZ82mq7vSSym5cTicrlBb3pt49/hp3FTgXOsPtgerjjM1/3w==" saltValue="NVTqHs8H4lO0R+NJrjYfwQ==" spinCount="100000" sheet="1" selectLockedCell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4140625" defaultRowHeight="14.4" x14ac:dyDescent="0.3"/>
  <cols>
    <col min="2" max="2" width="67.6640625" customWidth="1"/>
  </cols>
  <sheetData>
    <row r="1" spans="2:2" ht="15" thickBot="1" x14ac:dyDescent="0.35">
      <c r="B1" s="1" t="s">
        <v>28</v>
      </c>
    </row>
    <row r="2" spans="2:2" ht="15" thickBot="1" x14ac:dyDescent="0.35">
      <c r="B2" s="2" t="s">
        <v>29</v>
      </c>
    </row>
    <row r="3" spans="2:2" ht="15" thickBot="1" x14ac:dyDescent="0.35">
      <c r="B3" s="3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2026-02-20T10:03:43Z</dcterms:created>
  <dcterms:modified xsi:type="dcterms:W3CDTF">2026-03-09T11:58:00Z</dcterms:modified>
  <cp:category/>
  <cp:contentStatus/>
</cp:coreProperties>
</file>