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8_{9174A779-0A20-4CB5-BD80-8FED8FDA7F4B}" xr6:coauthVersionLast="47" xr6:coauthVersionMax="47" xr10:uidLastSave="{00000000-0000-0000-0000-000000000000}"/>
  <bookViews>
    <workbookView xWindow="-108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I15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4" i="1"/>
  <c r="F7" i="1"/>
  <c r="D6" i="1" l="1"/>
  <c r="D5" i="1" s="1"/>
  <c r="H6" i="1"/>
  <c r="H5" i="1" s="1"/>
  <c r="H7" i="1" l="1"/>
  <c r="H8" i="1" s="1"/>
  <c r="H4" i="1"/>
  <c r="H3" i="1" s="1"/>
  <c r="D4" i="1"/>
  <c r="D3" i="1" s="1"/>
  <c r="D7" i="1"/>
  <c r="D8" i="1" s="1"/>
</calcChain>
</file>

<file path=xl/sharedStrings.xml><?xml version="1.0" encoding="utf-8"?>
<sst xmlns="http://schemas.openxmlformats.org/spreadsheetml/2006/main" count="70" uniqueCount="52">
  <si>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</si>
  <si>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</si>
  <si>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</si>
  <si>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</si>
  <si>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</si>
  <si>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</si>
  <si>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</si>
  <si>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</si>
  <si>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</si>
  <si>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</si>
  <si>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</si>
  <si>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</si>
  <si>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</si>
  <si>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</si>
  <si>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</si>
  <si>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</si>
  <si>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</si>
  <si>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</si>
  <si>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</si>
  <si>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</si>
  <si>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</si>
  <si>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</si>
  <si>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</si>
  <si>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</si>
  <si>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</si>
  <si>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</si>
  <si>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</si>
  <si>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</si>
  <si>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</si>
  <si>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</si>
  <si>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</si>
  <si>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</si>
  <si>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</si>
  <si>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ud.</t>
  </si>
  <si>
    <t xml:space="preserve">Perfil metálico para elaboración de bandas de seguridad PERFIL C25 M SUP. (barra de 6 m) </t>
  </si>
  <si>
    <t xml:space="preserve">Perfil metálico para elaboración de bandas de seguridad PERFIL C25 M INF.(barra de 6 m) </t>
  </si>
  <si>
    <t xml:space="preserve">Perfil metálico para elaboración de bandas de seguridad PERFIL C35 M </t>
  </si>
  <si>
    <t>1.1</t>
  </si>
  <si>
    <t xml:space="preserve">Suministros </t>
  </si>
  <si>
    <t>Suministros Material Cancelas</t>
  </si>
  <si>
    <t>Cable espiral de conexión U.E control red con banda de seguridad, extensible 2m o equivalente</t>
  </si>
  <si>
    <t>U. E. Control Red (UC SG RED 133 o equivalente, compatible con las bandas de seguridad instaladas en Metro)</t>
  </si>
  <si>
    <t>Goma banda de 50mm EPE025/040A0K o equivalente, compatible con el resto de elementos de banda de seguridad ya usados en Metro</t>
  </si>
  <si>
    <t>Goma banda de 39mm 490040 o equivalente, compatible con el resto de elementos de banda de seguridad ya usados en Metro</t>
  </si>
  <si>
    <t>Elemento sensor de banda de seguridad compatible con el resto de elementos de banda de seguridad ya usados en Metro (SENSOR TPE 18 referencia 7500270 APRIMATIC o equivalente)</t>
  </si>
  <si>
    <t>Terminal BSB Diodo (Ref 1004063+ 7501212 + 1002606 de Aprimatic ) o  equivalente</t>
  </si>
  <si>
    <t>Motor FORTY 65 6M SF FC FRENO EN CIERRE  o  equivalente</t>
  </si>
  <si>
    <t>Bomba Forty 65SF  o  equivalente</t>
  </si>
  <si>
    <t>Brazo actuador Forty 65 6M SP  o  equivalente</t>
  </si>
  <si>
    <t>ELECTROIMAN ME3000EW2 (ME 211), 24 V  o  equivalente</t>
  </si>
  <si>
    <t>Placa de presión que incluye CABLE 2,5m + TAPA + ANILLO SELLADOR 1004065 APRIMATICo  equivalente</t>
  </si>
  <si>
    <t xml:space="preserve">ELECTROPISTÓN FERMAX F01699 MOD.700N-512/524 (V7-FSA)  o equivalente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</si>
</sst>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00"/>
    <numFmt numFmtId="165" formatCode="0.00000%"/>
    <numFmt numFmtId="166" formatCode="#,##0.00_ ;\-#,##0.00\ 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8" fontId="9" fillId="0" borderId="0" xfId="0" applyNumberFormat="1" applyFont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/>
    </xf>
    <xf numFmtId="4" fontId="4" fillId="0" borderId="0" xfId="0" applyNumberFormat="1" applyFont="1"/>
    <xf numFmtId="166" fontId="3" fillId="0" borderId="0" xfId="1" applyNumberFormat="1" applyFont="1" applyProtection="1"/>
    <xf numFmtId="49" fontId="3" fillId="0" borderId="0" xfId="0" applyNumberFormat="1" applyFont="1"/>
    <xf numFmtId="49" fontId="7" fillId="7" borderId="0" xfId="0" applyNumberFormat="1" applyFont="1" applyFill="1" applyAlignment="1">
      <alignment vertical="center" wrapText="1"/>
    </xf>
    <xf numFmtId="1" fontId="3" fillId="0" borderId="0" xfId="0" applyNumberFormat="1" applyFont="1" applyAlignment="1">
      <alignment horizontal="center"/>
    </xf>
    <xf numFmtId="1" fontId="0" fillId="7" borderId="0" xfId="0" applyNumberFormat="1" applyFill="1" applyAlignment="1">
      <alignment horizontal="center"/>
    </xf>
    <xf numFmtId="166" fontId="3" fillId="0" borderId="0" xfId="1" applyNumberFormat="1" applyFont="1" applyFill="1" applyAlignment="1" applyProtection="1"/>
    <xf numFmtId="4" fontId="0" fillId="4" borderId="0" xfId="0" applyNumberFormat="1" applyFill="1"/>
    <xf numFmtId="4" fontId="3" fillId="4" borderId="0" xfId="0" applyNumberFormat="1" applyFont="1" applyFill="1"/>
    <xf numFmtId="3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5" fillId="0" borderId="0" xfId="0" applyFont="1"/>
    <xf numFmtId="49" fontId="8" fillId="0" borderId="0" xfId="0" applyNumberFormat="1" applyFont="1" applyAlignment="1">
      <alignment wrapText="1"/>
    </xf>
    <xf numFmtId="166" fontId="3" fillId="3" borderId="0" xfId="1" applyNumberFormat="1" applyFont="1" applyFill="1" applyAlignment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28"/>
  <sheetViews>
    <sheetView showGridLines="0" tabSelected="1" zoomScaleNormal="100" workbookViewId="0">
      <selection activeCell="I7" sqref="I7"/>
    </sheetView>
  </sheetViews>
  <sheetFormatPr baseColWidth="10" defaultColWidth="11.44140625" defaultRowHeight="14.4" x14ac:dyDescent="0.3"/>
  <cols>
    <col min="1" max="1" width="17.88671875" customWidth="1"/>
    <col min="2" max="2" width="12.109375" bestFit="1" customWidth="1"/>
    <col min="3" max="3" width="33.33203125" customWidth="1"/>
    <col min="4" max="4" width="18.6640625" customWidth="1"/>
    <col min="5" max="5" width="30.10937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</cols>
  <sheetData>
    <row r="1" spans="1:10" ht="15" thickBot="1" x14ac:dyDescent="0.35">
      <c r="D1" s="5" t="s">
        <v>0</v>
      </c>
      <c r="H1" s="5" t="s">
        <v>1</v>
      </c>
    </row>
    <row r="2" spans="1:10" ht="15" thickBot="1" x14ac:dyDescent="0.35">
      <c r="A2" s="8" t="s">
        <v>2</v>
      </c>
      <c r="B2" s="9">
        <v>1</v>
      </c>
    </row>
    <row r="3" spans="1:10" ht="15" customHeight="1" thickBot="1" x14ac:dyDescent="0.35">
      <c r="A3" s="44" t="s">
        <v>30</v>
      </c>
      <c r="B3" s="45"/>
      <c r="C3" s="46"/>
      <c r="D3" s="10">
        <f>ROUND(D6-D5-D4,2)</f>
        <v>46833.05</v>
      </c>
      <c r="E3" s="44" t="s">
        <v>31</v>
      </c>
      <c r="F3" s="45"/>
      <c r="G3" s="46"/>
      <c r="H3" s="10">
        <f>ROUND(H6-H5-H4,2)</f>
        <v>0</v>
      </c>
    </row>
    <row r="4" spans="1:10" ht="15" customHeight="1" thickBot="1" x14ac:dyDescent="0.35">
      <c r="A4" s="11" t="s">
        <v>3</v>
      </c>
      <c r="B4" s="12">
        <v>0.06</v>
      </c>
      <c r="C4" s="13" t="s">
        <v>4</v>
      </c>
      <c r="D4" s="14">
        <f>ROUND((D6/(1+B5+B4))*B4,2)</f>
        <v>2809.98</v>
      </c>
      <c r="E4" s="15" t="s">
        <v>5</v>
      </c>
      <c r="F4" s="4"/>
      <c r="G4" s="13" t="s">
        <v>4</v>
      </c>
      <c r="H4" s="14">
        <f>ROUND((H6/(1+F5+F4))*F4,2)</f>
        <v>0</v>
      </c>
    </row>
    <row r="5" spans="1:10" ht="15" thickBot="1" x14ac:dyDescent="0.35">
      <c r="A5" s="11" t="s">
        <v>6</v>
      </c>
      <c r="B5" s="12">
        <v>0.09</v>
      </c>
      <c r="C5" s="13" t="s">
        <v>7</v>
      </c>
      <c r="D5" s="14">
        <f>ROUND((D6/(1+B4+B5))*B5,2)</f>
        <v>4214.97</v>
      </c>
      <c r="E5" s="15" t="s">
        <v>8</v>
      </c>
      <c r="F5" s="4"/>
      <c r="G5" s="13" t="s">
        <v>7</v>
      </c>
      <c r="H5" s="14">
        <f>ROUND((H6/(1+F5+F4))*F5,2)</f>
        <v>0</v>
      </c>
      <c r="J5" s="16"/>
    </row>
    <row r="6" spans="1:10" ht="15" thickBot="1" x14ac:dyDescent="0.35">
      <c r="A6" s="47" t="s">
        <v>9</v>
      </c>
      <c r="B6" s="48"/>
      <c r="C6" s="49"/>
      <c r="D6" s="10">
        <f>SUM(G:G)</f>
        <v>53858</v>
      </c>
      <c r="E6" s="47" t="s">
        <v>10</v>
      </c>
      <c r="F6" s="48"/>
      <c r="G6" s="49"/>
      <c r="H6" s="14">
        <f>SUM(I:I)</f>
        <v>0</v>
      </c>
    </row>
    <row r="7" spans="1:10" ht="15" thickBot="1" x14ac:dyDescent="0.35">
      <c r="A7" s="17" t="s">
        <v>11</v>
      </c>
      <c r="B7" s="18">
        <v>0.21</v>
      </c>
      <c r="C7" s="13" t="s">
        <v>12</v>
      </c>
      <c r="D7" s="14">
        <f>ROUND($D$6*B7,2)</f>
        <v>11310.18</v>
      </c>
      <c r="E7" s="19" t="s">
        <v>11</v>
      </c>
      <c r="F7" s="20">
        <f>B7</f>
        <v>0.21</v>
      </c>
      <c r="G7" s="13" t="s">
        <v>12</v>
      </c>
      <c r="H7" s="14">
        <f>ROUND($H$6*F7,2)</f>
        <v>0</v>
      </c>
    </row>
    <row r="8" spans="1:10" ht="15" thickBot="1" x14ac:dyDescent="0.35">
      <c r="A8" s="50" t="s">
        <v>13</v>
      </c>
      <c r="B8" s="51"/>
      <c r="C8" s="52"/>
      <c r="D8" s="21">
        <f>SUM(D6:D7)</f>
        <v>65168.18</v>
      </c>
      <c r="E8" s="50" t="s">
        <v>14</v>
      </c>
      <c r="F8" s="51"/>
      <c r="G8" s="52"/>
      <c r="H8" s="21">
        <f>SUM(H6:H7)</f>
        <v>0</v>
      </c>
    </row>
    <row r="9" spans="1:10" ht="15" thickBot="1" x14ac:dyDescent="0.35">
      <c r="A9" s="53" t="s">
        <v>32</v>
      </c>
      <c r="B9" s="53"/>
      <c r="C9" s="53"/>
      <c r="D9" s="53"/>
      <c r="E9" s="53"/>
      <c r="F9" s="53"/>
      <c r="G9" s="53"/>
      <c r="H9" s="53"/>
    </row>
    <row r="10" spans="1:10" ht="15" thickBot="1" x14ac:dyDescent="0.35">
      <c r="A10" s="22"/>
      <c r="F10" s="42" t="s">
        <v>15</v>
      </c>
      <c r="G10" s="43"/>
      <c r="H10" s="42" t="s">
        <v>16</v>
      </c>
      <c r="I10" s="43"/>
    </row>
    <row r="11" spans="1:10" x14ac:dyDescent="0.3">
      <c r="A11" s="23" t="s">
        <v>17</v>
      </c>
      <c r="B11" s="23" t="s">
        <v>18</v>
      </c>
      <c r="C11" s="23" t="s">
        <v>19</v>
      </c>
      <c r="D11" s="23" t="s">
        <v>20</v>
      </c>
      <c r="E11" s="24" t="s">
        <v>21</v>
      </c>
      <c r="F11" s="24" t="s">
        <v>22</v>
      </c>
      <c r="G11" s="23" t="s">
        <v>23</v>
      </c>
      <c r="H11" s="23" t="s">
        <v>24</v>
      </c>
      <c r="I11" s="23" t="s">
        <v>25</v>
      </c>
    </row>
    <row r="12" spans="1:10" x14ac:dyDescent="0.3">
      <c r="A12" s="25" t="s">
        <v>26</v>
      </c>
      <c r="B12" s="25"/>
      <c r="C12" s="26" t="s">
        <v>39</v>
      </c>
      <c r="D12" s="27"/>
      <c r="E12" s="28"/>
      <c r="F12" s="29"/>
    </row>
    <row r="13" spans="1:10" x14ac:dyDescent="0.3">
      <c r="A13" s="25" t="s">
        <v>37</v>
      </c>
      <c r="B13" s="25"/>
      <c r="C13" s="26" t="s">
        <v>38</v>
      </c>
      <c r="D13" s="27"/>
      <c r="E13" s="28"/>
      <c r="F13" s="29"/>
    </row>
    <row r="14" spans="1:10" ht="20.399999999999999" x14ac:dyDescent="0.3">
      <c r="A14" s="30"/>
      <c r="B14" s="30"/>
      <c r="C14" s="31" t="s">
        <v>40</v>
      </c>
      <c r="D14" s="32" t="s">
        <v>33</v>
      </c>
      <c r="E14" s="33">
        <v>12</v>
      </c>
      <c r="F14" s="34">
        <v>40</v>
      </c>
      <c r="G14" s="35">
        <f t="shared" ref="G14:G18" si="0">ROUND(E14*F14,2)</f>
        <v>480</v>
      </c>
      <c r="H14" s="41"/>
      <c r="I14" s="36">
        <f t="shared" ref="I14:I18" si="1">ROUND(E14*H14,2)</f>
        <v>0</v>
      </c>
    </row>
    <row r="15" spans="1:10" s="39" customFormat="1" ht="30.6" x14ac:dyDescent="0.3">
      <c r="A15" s="30"/>
      <c r="B15" s="30"/>
      <c r="C15" s="31" t="s">
        <v>41</v>
      </c>
      <c r="D15" s="32" t="s">
        <v>33</v>
      </c>
      <c r="E15" s="37">
        <v>20</v>
      </c>
      <c r="F15" s="38">
        <v>140</v>
      </c>
      <c r="G15" s="35">
        <f t="shared" ref="G15" si="2">ROUND(E15*F15,2)</f>
        <v>2800</v>
      </c>
      <c r="H15" s="2"/>
      <c r="I15" s="36">
        <f t="shared" ref="I15" si="3">ROUND(E15*H15,2)</f>
        <v>0</v>
      </c>
    </row>
    <row r="16" spans="1:10" ht="30.6" x14ac:dyDescent="0.3">
      <c r="A16" s="30"/>
      <c r="B16" s="30"/>
      <c r="C16" s="31" t="s">
        <v>43</v>
      </c>
      <c r="D16" s="32" t="s">
        <v>33</v>
      </c>
      <c r="E16" s="37">
        <v>50</v>
      </c>
      <c r="F16" s="38">
        <v>45</v>
      </c>
      <c r="G16" s="35">
        <f t="shared" si="0"/>
        <v>2250</v>
      </c>
      <c r="H16" s="2"/>
      <c r="I16" s="36">
        <f t="shared" si="1"/>
        <v>0</v>
      </c>
    </row>
    <row r="17" spans="1:9" ht="30.6" x14ac:dyDescent="0.3">
      <c r="A17" s="30"/>
      <c r="B17" s="30"/>
      <c r="C17" s="31" t="s">
        <v>42</v>
      </c>
      <c r="D17" s="32" t="s">
        <v>33</v>
      </c>
      <c r="E17" s="37">
        <v>50</v>
      </c>
      <c r="F17" s="38">
        <v>45</v>
      </c>
      <c r="G17" s="35">
        <f t="shared" si="0"/>
        <v>2250</v>
      </c>
      <c r="H17" s="2"/>
      <c r="I17" s="36">
        <f t="shared" si="1"/>
        <v>0</v>
      </c>
    </row>
    <row r="18" spans="1:9" ht="40.799999999999997" x14ac:dyDescent="0.3">
      <c r="A18" s="30"/>
      <c r="B18" s="30"/>
      <c r="C18" s="31" t="s">
        <v>44</v>
      </c>
      <c r="D18" s="32" t="s">
        <v>33</v>
      </c>
      <c r="E18" s="37">
        <v>50</v>
      </c>
      <c r="F18" s="38">
        <v>22</v>
      </c>
      <c r="G18" s="35">
        <f t="shared" si="0"/>
        <v>1100</v>
      </c>
      <c r="H18" s="2"/>
      <c r="I18" s="36">
        <f t="shared" si="1"/>
        <v>0</v>
      </c>
    </row>
    <row r="19" spans="1:9" ht="20.399999999999999" x14ac:dyDescent="0.3">
      <c r="A19" s="30"/>
      <c r="B19" s="30"/>
      <c r="C19" s="31" t="s">
        <v>45</v>
      </c>
      <c r="D19" s="32" t="s">
        <v>33</v>
      </c>
      <c r="E19" s="33">
        <v>50</v>
      </c>
      <c r="F19" s="34">
        <v>20</v>
      </c>
      <c r="G19" s="35">
        <f t="shared" ref="G19:G28" si="4">ROUND(E19*F19,2)</f>
        <v>1000</v>
      </c>
      <c r="H19" s="41"/>
      <c r="I19" s="36">
        <f t="shared" ref="I19:I28" si="5">ROUND(E19*H19,2)</f>
        <v>0</v>
      </c>
    </row>
    <row r="20" spans="1:9" ht="20.399999999999999" x14ac:dyDescent="0.3">
      <c r="A20" s="30"/>
      <c r="B20" s="30"/>
      <c r="C20" s="31" t="s">
        <v>46</v>
      </c>
      <c r="D20" s="32" t="s">
        <v>33</v>
      </c>
      <c r="E20" s="33">
        <v>40</v>
      </c>
      <c r="F20" s="34">
        <v>450</v>
      </c>
      <c r="G20" s="35">
        <f t="shared" si="4"/>
        <v>18000</v>
      </c>
      <c r="H20" s="41"/>
      <c r="I20" s="36">
        <f t="shared" si="5"/>
        <v>0</v>
      </c>
    </row>
    <row r="21" spans="1:9" x14ac:dyDescent="0.3">
      <c r="A21" s="30"/>
      <c r="B21" s="30"/>
      <c r="C21" s="31" t="s">
        <v>47</v>
      </c>
      <c r="D21" s="32" t="s">
        <v>33</v>
      </c>
      <c r="E21" s="33">
        <v>30</v>
      </c>
      <c r="F21" s="34">
        <v>340</v>
      </c>
      <c r="G21" s="35">
        <f t="shared" si="4"/>
        <v>10200</v>
      </c>
      <c r="H21" s="41"/>
      <c r="I21" s="36">
        <f t="shared" si="5"/>
        <v>0</v>
      </c>
    </row>
    <row r="22" spans="1:9" x14ac:dyDescent="0.3">
      <c r="A22" s="30"/>
      <c r="B22" s="30"/>
      <c r="C22" s="31" t="s">
        <v>48</v>
      </c>
      <c r="D22" s="32" t="s">
        <v>33</v>
      </c>
      <c r="E22" s="33">
        <v>20</v>
      </c>
      <c r="F22" s="34">
        <v>295</v>
      </c>
      <c r="G22" s="35">
        <f t="shared" si="4"/>
        <v>5900</v>
      </c>
      <c r="H22" s="41"/>
      <c r="I22" s="36">
        <f t="shared" si="5"/>
        <v>0</v>
      </c>
    </row>
    <row r="23" spans="1:9" ht="20.399999999999999" x14ac:dyDescent="0.3">
      <c r="A23" s="30"/>
      <c r="B23" s="30"/>
      <c r="C23" s="31" t="s">
        <v>49</v>
      </c>
      <c r="D23" s="32" t="s">
        <v>33</v>
      </c>
      <c r="E23" s="33">
        <v>25</v>
      </c>
      <c r="F23" s="34">
        <v>240</v>
      </c>
      <c r="G23" s="35">
        <f t="shared" si="4"/>
        <v>6000</v>
      </c>
      <c r="H23" s="41"/>
      <c r="I23" s="36">
        <f t="shared" si="5"/>
        <v>0</v>
      </c>
    </row>
    <row r="24" spans="1:9" ht="21.6" x14ac:dyDescent="0.3">
      <c r="A24" s="30"/>
      <c r="B24" s="30"/>
      <c r="C24" s="40" t="s">
        <v>50</v>
      </c>
      <c r="D24" s="32" t="s">
        <v>33</v>
      </c>
      <c r="E24" s="33">
        <v>6</v>
      </c>
      <c r="F24" s="34">
        <v>25</v>
      </c>
      <c r="G24" s="35">
        <f t="shared" si="4"/>
        <v>150</v>
      </c>
      <c r="H24" s="41"/>
      <c r="I24" s="36">
        <f t="shared" si="5"/>
        <v>0</v>
      </c>
    </row>
    <row r="25" spans="1:9" ht="20.399999999999999" x14ac:dyDescent="0.3">
      <c r="A25" s="30"/>
      <c r="B25" s="30"/>
      <c r="C25" s="31" t="s">
        <v>34</v>
      </c>
      <c r="D25" s="32" t="s">
        <v>33</v>
      </c>
      <c r="E25" s="33">
        <v>6</v>
      </c>
      <c r="F25" s="34">
        <v>5</v>
      </c>
      <c r="G25" s="35">
        <f t="shared" si="4"/>
        <v>30</v>
      </c>
      <c r="H25" s="41"/>
      <c r="I25" s="36">
        <f t="shared" si="5"/>
        <v>0</v>
      </c>
    </row>
    <row r="26" spans="1:9" ht="20.399999999999999" x14ac:dyDescent="0.3">
      <c r="A26" s="30"/>
      <c r="B26" s="30"/>
      <c r="C26" s="31" t="s">
        <v>35</v>
      </c>
      <c r="D26" s="32" t="s">
        <v>33</v>
      </c>
      <c r="E26" s="33">
        <v>6</v>
      </c>
      <c r="F26" s="34">
        <v>3</v>
      </c>
      <c r="G26" s="35">
        <f t="shared" si="4"/>
        <v>18</v>
      </c>
      <c r="H26" s="41"/>
      <c r="I26" s="36">
        <f t="shared" si="5"/>
        <v>0</v>
      </c>
    </row>
    <row r="27" spans="1:9" ht="20.399999999999999" x14ac:dyDescent="0.3">
      <c r="A27" s="30"/>
      <c r="B27" s="30"/>
      <c r="C27" s="31" t="s">
        <v>36</v>
      </c>
      <c r="D27" s="32" t="s">
        <v>33</v>
      </c>
      <c r="E27" s="33">
        <v>6</v>
      </c>
      <c r="F27" s="34">
        <v>30</v>
      </c>
      <c r="G27" s="35">
        <f t="shared" si="4"/>
        <v>180</v>
      </c>
      <c r="H27" s="41"/>
      <c r="I27" s="36">
        <f t="shared" si="5"/>
        <v>0</v>
      </c>
    </row>
    <row r="28" spans="1:9" ht="25.5" customHeight="1" x14ac:dyDescent="0.3">
      <c r="A28" s="30"/>
      <c r="B28" s="30"/>
      <c r="C28" s="31" t="s">
        <v>51</v>
      </c>
      <c r="D28" s="32" t="s">
        <v>33</v>
      </c>
      <c r="E28" s="33">
        <v>10</v>
      </c>
      <c r="F28" s="34">
        <v>350</v>
      </c>
      <c r="G28" s="35">
        <f t="shared" si="4"/>
        <v>3500</v>
      </c>
      <c r="H28" s="41"/>
      <c r="I28" s="36">
        <f t="shared" si="5"/>
        <v>0</v>
      </c>
    </row>
  </sheetData>
  <sheetProtection algorithmName="SHA-512" hashValue="oyRcLbf6cbbyhzIgW2vUbZEeQQGAqIU1ZLOelwcVPble48VsVG0YrFawa7JyygxwFIXlxAxapMzgGDxBBGsOyQ==" saltValue="0fB6h+El0gG9QS6B1Pi+G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27</v>
      </c>
    </row>
    <row r="2" spans="2:2" ht="15" thickBot="1" x14ac:dyDescent="0.35">
      <c r="B2" s="2" t="s">
        <v>28</v>
      </c>
    </row>
    <row r="3" spans="2:2" ht="15" thickBot="1" x14ac:dyDescent="0.35">
      <c r="B3" s="3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2026-03-06T10:30:40Z</dcterms:created>
  <dcterms:modified xsi:type="dcterms:W3CDTF">2026-04-17T06:30:56Z</dcterms:modified>
  <cp:category/>
  <cp:contentStatus/>
</cp:coreProperties>
</file>